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embeddings/oleObject1.bin" ContentType="application/vnd.openxmlformats-officedocument.oleObject"/>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727"/>
  <workbookPr defaultThemeVersion="124226"/>
  <mc:AlternateContent xmlns:mc="http://schemas.openxmlformats.org/markup-compatibility/2006">
    <mc:Choice Requires="x15">
      <x15ac:absPath xmlns:x15ac="http://schemas.microsoft.com/office/spreadsheetml/2010/11/ac" url="C:\Users\maurice\Desktop\2025\E\Escola Romualda de Barros\"/>
    </mc:Choice>
  </mc:AlternateContent>
  <xr:revisionPtr revIDLastSave="0" documentId="13_ncr:1_{A399AA72-D01D-4B90-B971-F0C7C7B2D11D}" xr6:coauthVersionLast="43" xr6:coauthVersionMax="43" xr10:uidLastSave="{00000000-0000-0000-0000-000000000000}"/>
  <bookViews>
    <workbookView xWindow="-120" yWindow="-120" windowWidth="29040" windowHeight="15840" activeTab="8" xr2:uid="{00000000-000D-0000-FFFF-FFFF00000000}"/>
  </bookViews>
  <sheets>
    <sheet name="Orçamento Sintético" sheetId="11" r:id="rId1"/>
    <sheet name="Memoria de Calculo" sheetId="2" r:id="rId2"/>
    <sheet name="Memoria Estrutura" sheetId="31" r:id="rId3"/>
    <sheet name="Cotação" sheetId="37" state="hidden" r:id="rId4"/>
    <sheet name="Composição" sheetId="38" state="hidden" r:id="rId5"/>
    <sheet name="QCI" sheetId="30" r:id="rId6"/>
    <sheet name="BDI" sheetId="29" r:id="rId7"/>
    <sheet name="COTAÇÕES" sheetId="44" r:id="rId8"/>
    <sheet name="Parcelas de Maior Relevancia" sheetId="27" r:id="rId9"/>
    <sheet name="INCC" sheetId="39" state="hidden" r:id="rId10"/>
    <sheet name="SINAPI-O" sheetId="34" state="hidden" r:id="rId11"/>
    <sheet name="GOINFRA-O" sheetId="43" state="hidden" r:id="rId12"/>
  </sheets>
  <definedNames>
    <definedName name="_xlnm._FilterDatabase" localSheetId="8" hidden="1">'Parcelas de Maior Relevancia'!$A$7:$G$7</definedName>
    <definedName name="_xlnm.Print_Area" localSheetId="6">BDI!$A$1:$T$35</definedName>
    <definedName name="_xlnm.Print_Area" localSheetId="7">COTAÇÕES!$A$1:$I$28</definedName>
    <definedName name="_xlnm.Print_Area" localSheetId="1">'Memoria de Calculo'!$A$1:$K$167</definedName>
    <definedName name="_xlnm.Print_Area" localSheetId="2">'Memoria Estrutura'!$A$1:$H$170</definedName>
    <definedName name="_xlnm.Print_Area" localSheetId="0">'Orçamento Sintético'!$A$1:$J$131</definedName>
    <definedName name="_xlnm.Print_Area" localSheetId="8">'Parcelas de Maior Relevancia'!$A$1:$H$19</definedName>
    <definedName name="_xlnm.Print_Area" localSheetId="5">QCI!$A$1:$M$20</definedName>
    <definedName name="NCOMPOSICOES">15</definedName>
    <definedName name="NCOTACOES">15</definedName>
    <definedName name="_xlnm.Print_Titles" localSheetId="1">'Memoria de Calculo'!$1:$5</definedName>
    <definedName name="_xlnm.Print_Titles" localSheetId="2">'Memoria Estrutura'!$1:$5</definedName>
    <definedName name="_xlnm.Print_Titles" localSheetId="0">'Orçamento Sintético'!$3:$4</definedName>
    <definedName name="_xlnm.Print_Titles" localSheetId="8">'Parcelas de Maior Relevancia'!$1:$7</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J150" i="2" l="1"/>
  <c r="H111" i="2" l="1"/>
  <c r="I105" i="2"/>
  <c r="H104" i="2"/>
  <c r="F104" i="2"/>
  <c r="F77" i="2"/>
  <c r="H77" i="2" s="1"/>
  <c r="H78" i="2" s="1"/>
  <c r="H79" i="2" s="1"/>
  <c r="D156" i="2"/>
  <c r="J11" i="30" l="1"/>
  <c r="H11" i="30" s="1"/>
  <c r="J10" i="30"/>
  <c r="C11" i="27" l="1"/>
  <c r="C10" i="27"/>
  <c r="C9" i="27"/>
  <c r="I13" i="44" l="1"/>
  <c r="F12" i="30"/>
  <c r="H10" i="30"/>
  <c r="H12" i="30"/>
  <c r="J12" i="30" l="1"/>
  <c r="L11" i="30" s="1"/>
  <c r="I19" i="44" l="1"/>
  <c r="H45" i="2" l="1"/>
  <c r="F45" i="2"/>
  <c r="C45" i="2"/>
  <c r="C47" i="2" s="1"/>
  <c r="B45" i="2"/>
  <c r="B47" i="2" s="1"/>
  <c r="K53" i="2"/>
  <c r="J53" i="2"/>
  <c r="I53" i="2"/>
  <c r="H53" i="2"/>
  <c r="G53" i="2"/>
  <c r="F53" i="2"/>
  <c r="E53" i="2"/>
  <c r="D53" i="2"/>
  <c r="C53" i="2"/>
  <c r="B53" i="2"/>
  <c r="C54" i="2" s="1"/>
  <c r="K47" i="2"/>
  <c r="J47" i="2"/>
  <c r="I47" i="2"/>
  <c r="H47" i="2"/>
  <c r="G47" i="2"/>
  <c r="F47" i="2"/>
  <c r="E47" i="2"/>
  <c r="D47" i="2"/>
  <c r="C48" i="2" l="1"/>
  <c r="E58" i="2"/>
  <c r="C146" i="31"/>
  <c r="C145" i="31"/>
  <c r="C144" i="31"/>
  <c r="C143" i="31"/>
  <c r="G140" i="31"/>
  <c r="G138" i="31"/>
  <c r="G135" i="31"/>
  <c r="G134" i="31"/>
  <c r="G131" i="31"/>
  <c r="G126" i="31"/>
  <c r="G124" i="31"/>
  <c r="G121" i="31"/>
  <c r="G120" i="31"/>
  <c r="G117" i="31"/>
  <c r="G25" i="31"/>
  <c r="G92" i="2"/>
  <c r="D136" i="2"/>
  <c r="D133" i="2"/>
  <c r="D132" i="2"/>
  <c r="D131" i="2"/>
  <c r="D134" i="2" s="1"/>
  <c r="F156" i="2"/>
  <c r="D155" i="2"/>
  <c r="F155" i="2" s="1"/>
  <c r="D154" i="2"/>
  <c r="F154" i="2" s="1"/>
  <c r="B90" i="2"/>
  <c r="F71" i="2"/>
  <c r="H71" i="2" s="1"/>
  <c r="H72" i="2" s="1"/>
  <c r="F158" i="2" l="1"/>
  <c r="K40" i="2"/>
  <c r="J40" i="2"/>
  <c r="I40" i="2"/>
  <c r="H40" i="2"/>
  <c r="G40" i="2"/>
  <c r="F40" i="2"/>
  <c r="E40" i="2"/>
  <c r="D40" i="2"/>
  <c r="C40" i="2"/>
  <c r="B40" i="2"/>
  <c r="K34" i="2"/>
  <c r="J34" i="2"/>
  <c r="I34" i="2"/>
  <c r="H34" i="2"/>
  <c r="G34" i="2"/>
  <c r="F34" i="2"/>
  <c r="E34" i="2"/>
  <c r="D34" i="2"/>
  <c r="C34" i="2"/>
  <c r="B34" i="2"/>
  <c r="L10" i="30"/>
  <c r="E4" i="27"/>
  <c r="D4" i="31"/>
  <c r="L12" i="30" l="1"/>
  <c r="C41" i="2"/>
  <c r="C35" i="2"/>
  <c r="G11" i="27"/>
  <c r="G10" i="27"/>
  <c r="G9" i="27"/>
  <c r="E59" i="2" l="1"/>
  <c r="E57" i="2"/>
  <c r="G29" i="31"/>
  <c r="F142" i="2"/>
  <c r="G102" i="2"/>
  <c r="C101" i="2"/>
  <c r="B11" i="2"/>
  <c r="C11" i="2"/>
  <c r="G15" i="31"/>
  <c r="G13" i="31"/>
  <c r="G11" i="31"/>
  <c r="B101" i="2" l="1"/>
  <c r="G105" i="31"/>
  <c r="G103" i="31"/>
  <c r="G100" i="31"/>
  <c r="G99" i="31"/>
  <c r="G96" i="31"/>
  <c r="G92" i="31"/>
  <c r="G90" i="31"/>
  <c r="G87" i="31"/>
  <c r="G86" i="31"/>
  <c r="G83" i="31"/>
  <c r="G79" i="31"/>
  <c r="G77" i="31"/>
  <c r="G74" i="31"/>
  <c r="G73" i="31"/>
  <c r="G70" i="31"/>
  <c r="C108" i="31" s="1"/>
  <c r="G159" i="31"/>
  <c r="G157" i="31"/>
  <c r="G154" i="31"/>
  <c r="G151" i="31"/>
  <c r="G65" i="31"/>
  <c r="G63" i="31"/>
  <c r="G60" i="31"/>
  <c r="G59" i="31"/>
  <c r="G56" i="31"/>
  <c r="G50" i="31"/>
  <c r="G48" i="31"/>
  <c r="G43" i="31"/>
  <c r="G41" i="31"/>
  <c r="G38" i="31"/>
  <c r="G35" i="31"/>
  <c r="G32" i="31"/>
  <c r="G28" i="31"/>
  <c r="G24" i="31"/>
  <c r="G23" i="31"/>
  <c r="G20" i="31"/>
  <c r="C110" i="31" l="1"/>
  <c r="C109" i="31"/>
  <c r="C111" i="31"/>
  <c r="E85" i="2"/>
  <c r="E84" i="2"/>
  <c r="D17" i="38"/>
  <c r="C17" i="38"/>
  <c r="E26" i="38"/>
  <c r="C26" i="38"/>
  <c r="E25" i="38"/>
  <c r="D25" i="38"/>
  <c r="C25" i="38"/>
  <c r="E13" i="38"/>
  <c r="E12" i="38"/>
  <c r="D12" i="38"/>
  <c r="C13" i="38"/>
  <c r="C12" i="38"/>
  <c r="B23" i="29" l="1"/>
  <c r="B22" i="29"/>
  <c r="P28" i="29" s="1"/>
  <c r="G30" i="38"/>
  <c r="G26" i="38"/>
  <c r="G25" i="38"/>
  <c r="C17" i="39"/>
  <c r="E17" i="39" s="1"/>
  <c r="E19" i="39" s="1"/>
  <c r="G13" i="38"/>
  <c r="G12" i="38"/>
  <c r="G7" i="38"/>
  <c r="F7" i="38"/>
  <c r="G6" i="38"/>
  <c r="F6" i="38"/>
  <c r="F5" i="38"/>
  <c r="E5" i="38"/>
  <c r="I25" i="37"/>
  <c r="I19" i="37"/>
  <c r="I13" i="37"/>
  <c r="E17" i="38" l="1"/>
  <c r="G17" i="38" s="1"/>
  <c r="G19" i="38" s="1"/>
  <c r="G9" i="38" s="1"/>
  <c r="G32" i="38"/>
  <c r="G21" i="38" s="1"/>
  <c r="R22" i="29"/>
  <c r="K25" i="2" l="1"/>
  <c r="J25" i="2"/>
  <c r="I25" i="2"/>
  <c r="H25" i="2"/>
  <c r="G25" i="2"/>
  <c r="F25" i="2"/>
  <c r="E25" i="2"/>
  <c r="D25" i="2"/>
  <c r="C25" i="2"/>
  <c r="B25" i="2"/>
  <c r="C26" i="2" s="1"/>
  <c r="J19" i="2"/>
  <c r="K19" i="2"/>
  <c r="I19" i="2"/>
  <c r="H19" i="2"/>
  <c r="G19" i="2"/>
  <c r="F19" i="2"/>
  <c r="E19" i="2"/>
  <c r="D19" i="2"/>
  <c r="C19" i="2"/>
  <c r="B19" i="2"/>
  <c r="C20" i="2" s="1"/>
  <c r="G27" i="2" s="1"/>
  <c r="E60" i="2" s="1"/>
  <c r="E11" i="2"/>
  <c r="D11" i="2"/>
  <c r="F65" i="2"/>
  <c r="H65" i="2" s="1"/>
  <c r="J11" i="2"/>
  <c r="I11" i="2"/>
  <c r="H11" i="2"/>
  <c r="G11" i="2"/>
  <c r="F11" i="2"/>
  <c r="H66" i="2" l="1"/>
  <c r="C12" i="2"/>
  <c r="G13" i="2" s="1"/>
  <c r="E55" i="2" s="1"/>
  <c r="E56" i="2" s="1"/>
  <c r="H67" i="2" l="1"/>
</calcChain>
</file>

<file path=xl/sharedStrings.xml><?xml version="1.0" encoding="utf-8"?>
<sst xmlns="http://schemas.openxmlformats.org/spreadsheetml/2006/main" count="25956" uniqueCount="14746">
  <si>
    <t>CÓDIGO</t>
  </si>
  <si>
    <t>ITEM</t>
  </si>
  <si>
    <t>DISCRIMINAÇÃO DOS SERVIÇOS</t>
  </si>
  <si>
    <t>UN.</t>
  </si>
  <si>
    <t>PAREDE Nº</t>
  </si>
  <si>
    <t>COMPRIMENTO</t>
  </si>
  <si>
    <t>PÉ DIREITO</t>
  </si>
  <si>
    <t>DESCONTO</t>
  </si>
  <si>
    <t>TOTAL</t>
  </si>
  <si>
    <t>M³</t>
  </si>
  <si>
    <t>M²</t>
  </si>
  <si>
    <t>Item</t>
  </si>
  <si>
    <t>Item componente do BDI</t>
  </si>
  <si>
    <t>% Informado</t>
  </si>
  <si>
    <t>Administração Central ( AC )</t>
  </si>
  <si>
    <t>Seguro (S) e Garantia (G)</t>
  </si>
  <si>
    <t>Risco (R)</t>
  </si>
  <si>
    <t>Despesas Financeiras (DF)</t>
  </si>
  <si>
    <t>Lucro (L)</t>
  </si>
  <si>
    <t>Impostos (I) - PIS, COFINS, ISSQN</t>
  </si>
  <si>
    <t>Contribuição Previdênciária (I) - CPRB</t>
  </si>
  <si>
    <t>PIS</t>
  </si>
  <si>
    <t>CONFINS</t>
  </si>
  <si>
    <t>Fórmula Utilizada:</t>
  </si>
  <si>
    <t>ISSQN</t>
  </si>
  <si>
    <t>ALTURA</t>
  </si>
  <si>
    <t>LARG.</t>
  </si>
  <si>
    <t>QUANT.</t>
  </si>
  <si>
    <t>TOTAL M²</t>
  </si>
  <si>
    <t>MATERIAL</t>
  </si>
  <si>
    <t xml:space="preserve">metálica </t>
  </si>
  <si>
    <t>ALVENARIA À SER CONSTRUÍDA</t>
  </si>
  <si>
    <t xml:space="preserve">ALVENARIA  </t>
  </si>
  <si>
    <t>ALVENARIA TOTAL</t>
  </si>
  <si>
    <t>LEVANTAMENTO DE  PORTAS E JANELAS À SER INSTALADOS (ESQUADRIAS)</t>
  </si>
  <si>
    <t>JANELAS A SER INSTALADOS</t>
  </si>
  <si>
    <t xml:space="preserve">P1-PORTA DE ABRIR 01 FOLHA </t>
  </si>
  <si>
    <t>TOTAL DE ALVENARIA:</t>
  </si>
  <si>
    <t>CERÂMICA</t>
  </si>
  <si>
    <t>m²</t>
  </si>
  <si>
    <t>total=</t>
  </si>
  <si>
    <t>ADMINISTRAÇÃO</t>
  </si>
  <si>
    <t>TELHADO</t>
  </si>
  <si>
    <t>BDI</t>
  </si>
  <si>
    <t>QTDE DA OBRA</t>
  </si>
  <si>
    <t>QTD EXIGIDA NA LICITAÇÃO</t>
  </si>
  <si>
    <t>SINAPI</t>
  </si>
  <si>
    <t>Obra:</t>
  </si>
  <si>
    <t>Memória de Cálculo</t>
  </si>
  <si>
    <t>Parcelas de Maior Relevância</t>
  </si>
  <si>
    <t>Construção de Edifícios</t>
  </si>
  <si>
    <t xml:space="preserve">Rodovias e Ferrovias - Infra Urbana, praças, calçadas, etc. </t>
  </si>
  <si>
    <t>Abastecimento de Água, Coleta de Esgoto</t>
  </si>
  <si>
    <t>Fornecimento de materiais e equipamentos</t>
  </si>
  <si>
    <t>Construção e Manutenção de Estações e Redes de Distribuição de Energia Elétrica</t>
  </si>
  <si>
    <t>Portuárias, Marítimas e Fluviais</t>
  </si>
  <si>
    <t>1ºQ</t>
  </si>
  <si>
    <t>Médio</t>
  </si>
  <si>
    <t>3º Q</t>
  </si>
  <si>
    <t>7.85</t>
  </si>
  <si>
    <t>Conforme Legislação Específica</t>
  </si>
  <si>
    <t>Alíquota definida pela lei 12.844/13 (CPRB – contribuição previdenciária sobre a receita bruta).</t>
  </si>
  <si>
    <t>Observações</t>
  </si>
  <si>
    <t>VALORES DE BDI POR TIPO DE OBRA</t>
  </si>
  <si>
    <t>1) Preencher apenas a coluna % Informado (Coluna B)</t>
  </si>
  <si>
    <t>Tipo de Obra</t>
  </si>
  <si>
    <t>2) Os Tributos normalmente aplicáveis são: PIS (O,65%), COFINS (3,00%) e ISS (variável até 5,00% conforme o município).</t>
  </si>
  <si>
    <t>IMPOSTOS</t>
  </si>
  <si>
    <t>3) O cálculo do BDI se baseia na fórmula abaixo utilizada pelo Acórdão 2622/13 do TCU.</t>
  </si>
  <si>
    <t>Construção de Rodovias e Ferrovias - Infra Urbana, praças, etc.</t>
  </si>
  <si>
    <t>Rede de Abastecimento de Água, Coleta de Esgotos</t>
  </si>
  <si>
    <t>Estações e Redes de Distribuição de Energia Elétrica</t>
  </si>
  <si>
    <t>Obras Portuárias, Marítimas e Fluviais</t>
  </si>
  <si>
    <t>Fornecimento de Materiais e Equipamentos</t>
  </si>
  <si>
    <t>OS VALORES % INFORMADO ENQUADRAM-SE NOS LIMITES DO ACÓRDÃO 2622/2013-TCU</t>
  </si>
  <si>
    <t>OS VALORES % INFORMADO DE AC,S,G,R, E DF ESTÃO ENTRE OS VALORES MÍNIMOS E MÁXIMOS DOS LIMITES DO ACÓRDÃO -TCU-PLENÁRIO</t>
  </si>
  <si>
    <t>OS VALORES % INFORMADO DE L FOI CONSIDERADO VALOR ABAIXO DO MÁXIMO DO LIMITE DO ACÓRDÃO -TCU</t>
  </si>
  <si>
    <t>OS VALORES % INFORMADO DE I FOI CONSIDERADO OS PERCENTUAIS INDICADOS DO ITEM 2) DO CAMPO OBSERVAÇÕES DO ACÓRDÃO -TCU</t>
  </si>
  <si>
    <t>PARA A (CPRB) NÃO FOI INDICADO DEVIDO OPÇÃO PELO ORÇAMENTO NÃO DESONERADO CONFORME LEI  nº. 13.161 de 31/08/2015.</t>
  </si>
  <si>
    <t>Valores</t>
  </si>
  <si>
    <t xml:space="preserve">Descrição </t>
  </si>
  <si>
    <t>INVESTIMENTO</t>
  </si>
  <si>
    <t>% Físico</t>
  </si>
  <si>
    <t>Total  Obras</t>
  </si>
  <si>
    <t>Planilha de Composição de Benefícios e Despesas Indiretas</t>
  </si>
  <si>
    <t>Observações sobre os % informados no cálculo do BDI:</t>
  </si>
  <si>
    <t>QCI</t>
  </si>
  <si>
    <t>Quadro de Composição do Investimento</t>
  </si>
  <si>
    <t>Memória de Cálculo - Estrutura</t>
  </si>
  <si>
    <t>Cálculo do BDI</t>
  </si>
  <si>
    <t>Itens de Maior Relevância da Obra</t>
  </si>
  <si>
    <t>Referência</t>
  </si>
  <si>
    <t>Código</t>
  </si>
  <si>
    <t>B.D.I  ONERADO=</t>
  </si>
  <si>
    <t>B.D.I DESONERADO  =</t>
  </si>
  <si>
    <t>BDI ADOTADO:</t>
  </si>
  <si>
    <t>COTAÇÃO</t>
  </si>
  <si>
    <t>UNID</t>
  </si>
  <si>
    <t>ASSENTAMENTO DE TUBO DE FERRO FUNDIDO PARA REDE DE ÁGUA, DN 80 MM, JUNTA ELÁSTICA, INSTALADO EM LOCAL COM NÍVEL ALTO DE INTERFERÊNCIAS (NÃO INCLUI FORNECIMENTO). AF_11/2017</t>
  </si>
  <si>
    <t>M</t>
  </si>
  <si>
    <t>6,93</t>
  </si>
  <si>
    <t>ASSENTAMENTO DE TUBO DE FERRO FUNDIDO PARA REDE DE ÁGUA, DN 100 MM, JUNTA ELÁSTICA, INSTALADO EM LOCAL COM NÍVEL ALTO DE INTERFERÊNCIAS (NÃO INCLUI FORNECIMENTO). AF_11/2017</t>
  </si>
  <si>
    <t>7,74</t>
  </si>
  <si>
    <t>ASSENTAMENTO DE TUBO DE FERRO FUNDIDO PARA REDE DE ÁGUA, DN 150 MM, JUNTA ELÁSTICA, INSTALADO EM LOCAL COM NÍVEL ALTO DE INTERFERÊNCIAS (NÃO INCLUI FORNECIMENTO). AF_11/2017</t>
  </si>
  <si>
    <t>9,76</t>
  </si>
  <si>
    <t>ASSENTAMENTO DE TUBO DE FERRO FUNDIDO PARA REDE DE ÁGUA, DN 200 MM, JUNTA ELÁSTICA, INSTALADO EM LOCAL COM NÍVEL ALTO DE INTERFERÊNCIAS (NÃO INCLUI FORNECIMENTO). AF_11/2017</t>
  </si>
  <si>
    <t>11,77</t>
  </si>
  <si>
    <t>ASSENTAMENTO DE TUBO DE FERRO FUNDIDO PARA REDE DE ÁGUA, DN 250 MM, JUNTA ELÁSTICA, INSTALADO EM LOCAL COM NÍVEL ALTO DE INTERFERÊNCIAS (NÃO INCLUI FORNECIMENTO). AF_11/2017</t>
  </si>
  <si>
    <t>13,81</t>
  </si>
  <si>
    <t>ASSENTAMENTO DE TUBO DE FERRO FUNDIDO PARA REDE DE ÁGUA, DN 300 MM, JUNTA ELÁSTICA, INSTALADO EM LOCAL COM NÍVEL ALTO DE INTERFERÊNCIAS (NÃO INCLUI FORNECIMENTO). AF_11/2017</t>
  </si>
  <si>
    <t>15,85</t>
  </si>
  <si>
    <t>ASSENTAMENTO DE TUBO DE FERRO FUNDIDO PARA REDE DE ÁGUA, DN 350 MM, JUNTA ELÁSTICA, INSTALADO EM LOCAL COM NÍVEL ALTO DE INTERFERÊNCIAS (NÃO INCLUI FORNECIMENTO). AF_11/2017</t>
  </si>
  <si>
    <t>17,89</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</si>
  <si>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</si>
  <si>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</si>
  <si>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</si>
  <si>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</si>
  <si>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</si>
  <si>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</si>
  <si>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39,54</t>
  </si>
  <si>
    <t>ASSENTAMENTO DE TUBO DE FERRO FUNDIDO PARA REDE DE ÁGUA, DN 900 MM, JUNTA ELÁSTICA, INSTALADO EM LOCAL COM NÍVEL ALTO DE INTERFERÊNCIAS (NÃO INCLUI FORNECIMENTO). AF_11/2017</t>
  </si>
  <si>
    <t>43,94</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</si>
  <si>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</si>
  <si>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</si>
  <si>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</si>
  <si>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4,16</t>
  </si>
  <si>
    <t>ASSENTAMENTO DE TUBO DE FERRO FUNDIDO PARA REDE DE ÁGUA, DN 100 MM, JUNTA ELÁSTICA, INSTALADO EM LOCAL COM NÍVEL BAIXO DE INTERFERÊNCIAS (NÃO INCLUI FORNECIMENTO). AF_11/2017</t>
  </si>
  <si>
    <t>4,65</t>
  </si>
  <si>
    <t>ASSENTAMENTO DE TUBO DE FERRO FUNDIDO PARA REDE DE ÁGUA, DN 150 MM, JUNTA ELÁSTICA, INSTALADO EM LOCAL COM NÍVEL BAIXO DE INTERFERÊNCIAS (NÃO INCLUI FORNECIMENTO). AF_11/2017</t>
  </si>
  <si>
    <t>5,88</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</si>
  <si>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</si>
  <si>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</si>
  <si>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8,34</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</si>
  <si>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</si>
  <si>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</si>
  <si>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10,84</t>
  </si>
  <si>
    <t>ASSENTAMENTO DE TUBO DE FERRO FUNDIDO PARA REDE DE ÁGUA, DN 400 MM, JUNTA ELÁSTICA, INSTALADO EM LOCAL COM NÍVEL BAIXO DE INTERFERÊNCIAS (NÃO INCLUI FORNECIMENTO). AF_11/2017</t>
  </si>
  <si>
    <t>12,08</t>
  </si>
  <si>
    <t>ASSENTAMENTO DE TUBO DE FERRO FUNDIDO PARA REDE DE ÁGUA, DN 450 MM, JUNTA ELÁSTICA, INSTALADO EM LOCAL COM NÍVEL BAIXO DE INTERFERÊNCIAS (NÃO INCLUI FORNECIMENTO). AF_11/2017</t>
  </si>
  <si>
    <t>13,35</t>
  </si>
  <si>
    <t>ASSENTAMENTO DE TUBO DE FERRO FUNDIDO PARA REDE DE ÁGUA, DN 500 MM, JUNTA ELÁSTICA, INSTALADO EM LOCAL COM NÍVEL BAIXO DE INTERFERÊNCIAS (NÃO INCLUI FORNECIMENTO). AF_11/2017</t>
  </si>
  <si>
    <t>16,07</t>
  </si>
  <si>
    <t>ASSENTAMENTO DE TUBO DE FERRO FUNDIDO PARA REDE DE ÁGUA, DN 600 MM, JUNTA ELÁSTICA, INSTALADO EM LOCAL COM NÍVEL BAIXO DE INTERFERÊNCIAS (NÃO INCLUI FORNECIMENTO). AF_11/2017</t>
  </si>
  <si>
    <t>18,81</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</si>
  <si>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</si>
  <si>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</si>
  <si>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23,99</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</si>
  <si>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</si>
  <si>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</si>
  <si>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29,37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</si>
  <si>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</si>
  <si>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</si>
  <si>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26,68</t>
  </si>
  <si>
    <t>ASSENTAMENTO DE TUBO DE AÇO CARBONO PARA REDE DE ÁGUA, DN 700 MM (28), JUNTA SOLDADA, INSTALADO EM LOCAL COM NÍVEL ALTO DE INTERFERÊNCIAS (NÃO INCLUI FORNECIMENTO). AF_11/2017</t>
  </si>
  <si>
    <t>30,81</t>
  </si>
  <si>
    <t>ASSENTAMENTO DE TUBO DE AÇO CARBONO PARA REDE DE ÁGUA, DN 800 MM (32), JUNTA SOLDADA, INSTALADO EM LOCAL COM NÍVEL ALTO DE INTERFERÊNCIAS (NÃO INCLUI FORNECIMENTO). AF_11/2017</t>
  </si>
  <si>
    <t>34,96</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</si>
  <si>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</si>
  <si>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</si>
  <si>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</si>
  <si>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</si>
  <si>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63,95</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</si>
  <si>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</si>
  <si>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</si>
  <si>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</si>
  <si>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</si>
  <si>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</si>
  <si>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24,68</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</si>
  <si>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</si>
  <si>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</si>
  <si>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</si>
  <si>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</si>
  <si>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</si>
  <si>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</si>
  <si>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58,39</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</si>
  <si>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</si>
  <si>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</si>
  <si>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</si>
  <si>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31,82</t>
  </si>
  <si>
    <t>TUBO DE PVC PARA REDE COLETORA DE ESGOTO DE PAREDE MACIÇA, DN 150 MM, JUNTA ELÁSTICA  - FORNECIMENTO E ASSENTAMENTO. AF_01/2021</t>
  </si>
  <si>
    <t>65,49</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</si>
  <si>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</si>
  <si>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</si>
  <si>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</si>
  <si>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</si>
  <si>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</si>
  <si>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</si>
  <si>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53,84</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</si>
  <si>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</si>
  <si>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</si>
  <si>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</si>
  <si>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</si>
  <si>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</si>
  <si>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</si>
  <si>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</si>
  <si>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UN</t>
  </si>
  <si>
    <t>JUNTA ARGAMASSADA ENTRE TUBO DN 150 MM E O POÇO DE VISITA/ CAIXA DE CONCRETO OU ALVENARIA EM REDES DE ESGOTO. AF_01/2021</t>
  </si>
  <si>
    <t>26,29</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</si>
  <si>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</si>
  <si>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</si>
  <si>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</si>
  <si>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</si>
  <si>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45,94</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</si>
  <si>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</si>
  <si>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</si>
  <si>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</si>
  <si>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</si>
  <si>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</si>
  <si>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3,58</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</si>
  <si>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</si>
  <si>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</si>
  <si>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</si>
  <si>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5,26</t>
  </si>
  <si>
    <t>ASSENTAMENTO DE TUBO DE PVC PARA REDE COLETORA DE ESGOTO DE PAREDE MACIÇA, DN 350 MM, JUNTA ELÁSTICA (NÃO INCLUI FORNECIMENTO). AF_01/2021</t>
  </si>
  <si>
    <t>5,82</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</si>
  <si>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</si>
  <si>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</si>
  <si>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3,99</t>
  </si>
  <si>
    <t>ASSENTAMENTO DE TUBO DE PVC CORRUGADO DE DUPLA PAREDE PARA REDE COLETORA DE ESGOTO, DN 200 MM, JUNTA ELÁSTICA (NÃO INCLUI FORNECIMENTO). AF_01/2021</t>
  </si>
  <si>
    <t>4,56</t>
  </si>
  <si>
    <t>ASSENTAMENTO DE TUBO DE PVC CORRUGADO DE DUPLA PAREDE PARA REDE COLETORA DE ESGOTO, DN 250 MM, JUNTA ELÁSTICA (NÃO INCLUI FORNECIMENTO). AF_01/2021</t>
  </si>
  <si>
    <t>5,12</t>
  </si>
  <si>
    <t>ASSENTAMENTO DE TUBO DE PVC CORRUGADO DE DUPLA PAREDE PARA REDE COLETORA DE ESGOTO, DN 300 MM, JUNTA ELÁSTICA (NÃO INCLUI FORNECIMENTO). AF_01/2021</t>
  </si>
  <si>
    <t>5,67</t>
  </si>
  <si>
    <t>ASSENTAMENTO DE TUBO DE PVC CORRUGADO DE DUPLA PAREDE PARA REDE COLETORA DE ESGOTO, DN 350 MM, JUNTA ELÁSTICA (NÃO INCLUI FORNECIMENTO). AF_01/2021</t>
  </si>
  <si>
    <t>6,24</t>
  </si>
  <si>
    <t>ASSENTAMENTO DE TUBO DE PVC CORRUGADO DE DUPLA PAREDE PARA REDE COLETORA DE ESGOTO, DN 400 MM, JUNTA ELÁSTICA  (NÃO INCLUI FORNECIMENTO). AF_01/2021</t>
  </si>
  <si>
    <t>7,97</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</si>
  <si>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</si>
  <si>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</si>
  <si>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12,49</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</si>
  <si>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</si>
  <si>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</si>
  <si>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0,79</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</si>
  <si>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</si>
  <si>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</si>
  <si>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</si>
  <si>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</si>
  <si>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18,91</t>
  </si>
  <si>
    <t>ASSENTAMENTO DE TUBO DE PEAD CORRUGADO DE DUPLA PAREDE PARA REDE COLETORA DE ESGOTO, DN 900 MM, JUNTA ELÁSTICA INTEGRADA, INSTALADO EM LOCAL COM NÍVEL BAIXO DE INTERFERÊNCIAS (NÃO INCLUI FORNECIMENTO). AF_06/2016</t>
  </si>
  <si>
    <t>22,19</t>
  </si>
  <si>
    <t>TUBO DE PEAD CORRUGADO DE DUPLA PAREDE PARA REDE COLETORA DE ESGOTO, DN 1000 MM, JUNTA ELÁSTICA INTEGRADA, INSTALADO EM LOCAL COM NÍVEL BAIXO DE INTERFERÊNCIAS - FORNECIMENTO E ASSENTAMENTO. AF_06/2016</t>
  </si>
  <si>
    <t>ASSENTAMENTO DE TUBO DE PEAD CORRUGADO DE DUPLA PAREDE PARA REDE COLETORA DE ESGOTO, DN 1000 MM, JUNTA ELÁSTICA INTEGRADA, INSTALADO EM LOCAL COM NÍVEL BAIXO DE INTERFERÊNCIAS (NÃO INCLUI FORNECIMENTO). AF_06/2016</t>
  </si>
  <si>
    <t>TUBO DE PEAD CORRUGADO DE DUPLA PAREDE PARA REDE COLETORA DE ESGOTO, DN 1200 MM, JUNTA ELÁSTICA INTEGRADA, INSTALADO EM LOCAL COM NÍVEL BAIXO DE INTERFERÊNCIAS - FORNECIMENTO E ASSENTAMENTO. AF_06/2016</t>
  </si>
  <si>
    <t>ASSENTAMENTO DE TUBO DE PEAD CORRUGADO DE DUPLA PAREDE PARA REDE COLETORA DE ESGOTO, DN 1200 MM, JUNTA ELÁSTICA INTEGRADA, INSTALADO EM LOCAL COM NÍVEL BAIXO DE INTERFERÊNCIAS (NÃO INCLUI FORNECIMENTO). AF_06/2016</t>
  </si>
  <si>
    <t>32,25</t>
  </si>
  <si>
    <t>ASSENTAMENTO DE TUBO DE PEAD CORRUGADO DE DUPLA PAREDE PARA REDE COLETORA DE ESGOTO, DN 1500 MM, JUNTA ELÁSTICA INTEGRADA, INSTALADO EM LOCAL COM NÍVEL BAIXO DE INTERFERÊNCIAS (NÃO INCLUI FORNECIMENTO). AF_06/2016</t>
  </si>
  <si>
    <t>ASSENTAMENTO DE TUBO DE PVC PBA PARA REDE DE ÁGUA, DN 50 MM, JUNTA ELÁSTICA INTEGRADA, INSTALADO EM LOCAL COM NÍVEL ALTO DE INTERFERÊNCIAS (NÃO INCLUI FORNECIMENTO). AF_11/2017</t>
  </si>
  <si>
    <t>1,80</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</si>
  <si>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</si>
  <si>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</si>
  <si>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3,18</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</si>
  <si>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</si>
  <si>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</si>
  <si>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1,13</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</si>
  <si>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</si>
  <si>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</si>
  <si>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15,22</t>
  </si>
  <si>
    <t>JUNTA ARGAMASSADA ENTRE TUBO DN 800 MM E O POÇO DE VISITA/ CAIXA DE CONCRETO OU ALVENARIA EM REDES DE ESGOTO. AF_01/2021</t>
  </si>
  <si>
    <t>90,09</t>
  </si>
  <si>
    <t>JUNTA ARGAMASSADA ENTRE TUBO DN 900 MM E O POÇO DE VISITA/ CAIXA DE CONCRETO OU ALVENARIA EM REDES DE ESGOTO. AF_01/2021</t>
  </si>
  <si>
    <t>99,90</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</si>
  <si>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</si>
  <si>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</si>
  <si>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</si>
  <si>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</si>
  <si>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</si>
  <si>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6,73</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</si>
  <si>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</si>
  <si>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</si>
  <si>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8,60</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</si>
  <si>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</si>
  <si>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</si>
  <si>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</si>
  <si>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</si>
  <si>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12,22</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</si>
  <si>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</si>
  <si>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</si>
  <si>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</si>
  <si>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369,49</t>
  </si>
  <si>
    <t>ASSENTAMENTO DE TUBO DE CONCRETO PARA REDES COLETORAS DE ESGOTO SANITÁRIO, DIÂMETRO DE 800 MM, JUNTA ELÁSTICA, INSTALADO EM LOCAL COM BAIXO NÍVEL DE INTERFERÊNCIAS (NÃO INCLUI FORNECIMENTO). AF_12/2015</t>
  </si>
  <si>
    <t>15,87</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</si>
  <si>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</si>
  <si>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</si>
  <si>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</si>
  <si>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</si>
  <si>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</si>
  <si>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</si>
  <si>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12,73</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</si>
  <si>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</si>
  <si>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</si>
  <si>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</si>
  <si>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</si>
  <si>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19,60</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</si>
  <si>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</si>
  <si>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</si>
  <si>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</si>
  <si>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</si>
  <si>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</si>
  <si>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</si>
  <si>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30,02</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</si>
  <si>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</si>
  <si>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</si>
  <si>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</si>
  <si>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</si>
  <si>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</si>
  <si>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</si>
  <si>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</si>
  <si>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</si>
  <si>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</si>
  <si>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</si>
  <si>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</si>
  <si>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</si>
  <si>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98,61</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</si>
  <si>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</si>
  <si>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</si>
  <si>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</si>
  <si>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</si>
  <si>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</si>
  <si>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</si>
  <si>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</si>
  <si>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</si>
  <si>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</si>
  <si>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47,44</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</si>
  <si>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</si>
  <si>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</si>
  <si>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</si>
  <si>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</si>
  <si>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</si>
  <si>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</si>
  <si>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</si>
  <si>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125,04</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</si>
  <si>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</si>
  <si>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</si>
  <si>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</si>
  <si>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</si>
  <si>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46,46</t>
  </si>
  <si>
    <t>ASSENTAMENTO DE TUBO DE CONCRETO PARA REDES COLETORAS DE ÁGUAS PLUVIAIS, DIÂMETRO DE 500 MM, JUNTA RÍGIDA, INSTALADO EM LOCAL COM ALTO NÍVEL DE INTERFERÊNCIAS (NÃO INCLUI FORNECIMENTO). AF_12/2015</t>
  </si>
  <si>
    <t>56,73</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</si>
  <si>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</si>
  <si>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</si>
  <si>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</si>
  <si>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</si>
  <si>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</si>
  <si>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</si>
  <si>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</si>
  <si>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</si>
  <si>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</si>
  <si>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</si>
  <si>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</si>
  <si>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80,66</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</si>
  <si>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</si>
  <si>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</si>
  <si>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</si>
  <si>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</si>
  <si>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68,94</t>
  </si>
  <si>
    <t>TUBO DE CONCRETO (SIMPLES) PARA REDES COLETORAS DE ÁGUAS PLUVIAIS, DIÂMETRO DE 400 MM, JUNTA RÍGIDA, INSTALADO EM LOCAL COM ALTO NÍVEL DE INTERFERÊNCIAS - FORNECIMENTO E ASSENTAMENTO. AF_12/2015</t>
  </si>
  <si>
    <t>84,94</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</si>
  <si>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</si>
  <si>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</si>
  <si>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</si>
  <si>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8,67</t>
  </si>
  <si>
    <t>ASSENTAMENTO DE TUBO DE PVC DEFOFO OU PRFV OU RPVC PARA REDE DE ÁGUA, DN 250 MM, JUNTA ELÁSTICA INTEGRADA, INSTALADO EM LOCAL COM NÍVEL ALTO DE INTERFERÊNCIAS (NÃO INCLUI FORNECIMENTO). AF_11/2017</t>
  </si>
  <si>
    <t>10,67</t>
  </si>
  <si>
    <t>ASSENTAMENTO DE TUBO DE PVC DEFOFO OU PRFV OU RPVC PARA REDE DE ÁGUA, DN 300 MM, JUNTA ELÁSTICA INTEGRADA, INSTALADO EM LOCAL COM NÍVEL ALTO DE INTERFERÊNCIAS (NÃO INCLUI FORNECIMENTO). AF_11/2017</t>
  </si>
  <si>
    <t>12,68</t>
  </si>
  <si>
    <t>ASSENTAMENTO DE TUBO DE PVC DEFOFO OU PRFV OU RPVC PARA REDE DE ÁGUA, DN 350 MM, JUNTA ELÁSTICA INTEGRADA, INSTALADO EM LOCAL COM NÍVEL ALTO DE INTERFERÊNCIAS (NÃO INCLUI FORNECIMENTO). AF_11/2017</t>
  </si>
  <si>
    <t>14,66</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</si>
  <si>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</si>
  <si>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</si>
  <si>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</si>
  <si>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2,08</t>
  </si>
  <si>
    <t>ASSENTAMENTO DE TUBO DE PVC DEFOFO OU PRFV OU RPVC PARA REDE DE ÁGUA, DN 200 MM, JUNTA ELÁSTICA INTEGRADA, INSTALADO EM LOCAL COM NÍVEL BAIXO DE INTERFERÊNCIAS (NÃO INCLUI FORNECIMENTO). AF_11/2017</t>
  </si>
  <si>
    <t>4,31</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</si>
  <si>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</si>
  <si>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</si>
  <si>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6,30</t>
  </si>
  <si>
    <t>ASSENTAMENTO DE TUBO DE PVC DEFOFO OU PRFV OU RPVC PARA REDE DE ÁGUA, DN 350 MM, JUNTA ELÁSTICA INTEGRADA, INSTALADO EM LOCAL COM NÍVEL BAIXO DE INTERFERÊNCIAS (NÃO INCLUI FORNECIMENTO). AF_11/2017</t>
  </si>
  <si>
    <t>7,29</t>
  </si>
  <si>
    <t>ASSENTAMENTO DE TUBO DE PVC DEFOFO OU PRFV OU RPVC PARA REDE DE ÁGUA, DN 400 MM, JUNTA ELÁSTICA INTEGRADA, INSTALADO EM LOCAL COM NÍVEL BAIXO DE INTERFERÊNCIAS (NÃO INCLUI FORNECIMENTO). AF_11/2017</t>
  </si>
  <si>
    <t>8,28</t>
  </si>
  <si>
    <t>ASSENTAMENTO DE TUBO DE PVC DEFOFO OU PRFV OU RPVC PARA REDE DE ÁGUA, DN 500 MM, JUNTA ELÁSTICA INTEGRADA, INSTALADO EM LOCAL COM NÍVEL BAIXO DE INTERFERÊNCIAS (NÃO INCLUI FORNECIMENTO). AF_11/2017</t>
  </si>
  <si>
    <t>EXECUÇÃO DE ESCRITÓRIO EM CANTEIRO DE OBRA EM ALVENARIA, NÃO INCLUSO MOBILIÁRIO E EQUIPAMENTOS. AF_02/2016</t>
  </si>
  <si>
    <t>M2</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</si>
  <si>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</si>
  <si>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</si>
  <si>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</si>
  <si>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</si>
  <si>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</si>
  <si>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</si>
  <si>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</si>
  <si>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</si>
  <si>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RESERVATÓRIO ELEVADO DE ÁGUA (2000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</si>
  <si>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</si>
  <si>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</si>
  <si>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</si>
  <si>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</si>
  <si>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</si>
  <si>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</si>
  <si>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</si>
  <si>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</si>
  <si>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93,30</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</si>
  <si>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</si>
  <si>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</si>
  <si>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</si>
  <si>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109,89</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</si>
  <si>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</si>
  <si>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</si>
  <si>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</si>
  <si>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</si>
  <si>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</si>
  <si>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</si>
  <si>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</si>
  <si>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205,11</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</si>
  <si>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</si>
  <si>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</si>
  <si>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</si>
  <si>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</si>
  <si>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</si>
  <si>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 ÁGUA ELEVADA DE 1000 LITROS. AF_05/2018_P</t>
  </si>
  <si>
    <t>ESTRUTURA DE MADEIRA PROVISÓRIA PARA SUPORTE DE CAIXA D ÁGUA ELEVADA DE 3000 LITROS. AF_05/2018_P</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</si>
  <si>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</si>
  <si>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</si>
  <si>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</si>
  <si>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</si>
  <si>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</si>
  <si>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</si>
  <si>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3,59</t>
  </si>
  <si>
    <t>MARTELETE OU ROMPEDOR PNEUMÁTICO MANUAL, 28 KG, COM SILENCIADOR - CHP DIURNO. AF_07/2016</t>
  </si>
  <si>
    <t>19,75</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</si>
  <si>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</si>
  <si>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</si>
  <si>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</si>
  <si>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</si>
  <si>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</si>
  <si>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5,40</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</si>
  <si>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</si>
  <si>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</si>
  <si>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</si>
  <si>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</si>
  <si>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</si>
  <si>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13,03</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</si>
  <si>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</si>
  <si>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</si>
  <si>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</si>
  <si>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</si>
  <si>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</si>
  <si>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126,64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</si>
  <si>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</si>
  <si>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</si>
  <si>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</si>
  <si>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22,22</t>
  </si>
  <si>
    <t>GRADE DE DISCO REBOCÁVEL COM 20 DISCOS 24" X 6 MM COM PNEUS PARA TRANSPORTE - CHP DIURNO. AF_06/2014</t>
  </si>
  <si>
    <t>2,82</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</si>
  <si>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</si>
  <si>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</si>
  <si>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</si>
  <si>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</si>
  <si>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</si>
  <si>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36,78</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</si>
  <si>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</si>
  <si>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</si>
  <si>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</si>
  <si>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145,71</t>
  </si>
  <si>
    <t>MOTOBOMBA TRASH (PARA ÁGUA SUJA) AUTO ESCORVANTE, MOTOR GASOLINA DE 6,41 HP, DIÂMETROS DE SUCÇÃO X RECALQUE: 3" X 3", HM/Q = 10 MCA / 60 M3/H A 23 MCA / 0 M3/H - CHP DIURNO. AF_10/2014</t>
  </si>
  <si>
    <t>8,48</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</si>
  <si>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</si>
  <si>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</si>
  <si>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</si>
  <si>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120,10</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</si>
  <si>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</si>
  <si>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</si>
  <si>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</si>
  <si>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7,19</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</si>
  <si>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</si>
  <si>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</si>
  <si>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</si>
  <si>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3,40</t>
  </si>
  <si>
    <t>MISTURADOR DE ARGAMASSA, EIXO HORIZONTAL, CAPACIDADE DE MISTURA 300 KG, MOTOR ELÉTRICO POTÊNCIA 5 CV - CHP DIURNO. AF_06/2014</t>
  </si>
  <si>
    <t>4,20</t>
  </si>
  <si>
    <t>MISTURADOR DE ARGAMASSA, EIXO HORIZONTAL, CAPACIDADE DE MISTURA 600 KG, MOTOR ELÉTRICO POTÊNCIA 7,5 CV - CHP DIURNO. AF_06/2014</t>
  </si>
  <si>
    <t>5,81</t>
  </si>
  <si>
    <t>MISTURADOR DE ARGAMASSA, EIXO HORIZONTAL, CAPACIDADE DE MISTURA 160 KG, MOTOR ELÉTRICO POTÊNCIA 3 CV - CHP DIURNO. AF_06/2014</t>
  </si>
  <si>
    <t>3,08</t>
  </si>
  <si>
    <t>PROJETOR DE ARGAMASSA, CAPACIDADE DE PROJEÇÃO 1,5 M3/H, ALCANCE DE 30 ATÉ 60 M, MOTOR ELÉTRICO POTÊNCIA 7,5 HP - CHP DIURNO. AF_06/2014</t>
  </si>
  <si>
    <t>13,29</t>
  </si>
  <si>
    <t>PROJETOR DE ARGAMASSA, CAPACIDADE DE PROJEÇÃO 2 M3/H, ALCANCE ATÉ 50 M, MOTOR ELÉTRICO POTÊNCIA 7,5 HP - CHP DIURNO. AF_06/2014</t>
  </si>
  <si>
    <t>16,33</t>
  </si>
  <si>
    <t>BETONEIRA CAPACIDADE NOMINAL DE 400 L, CAPACIDADE DE MISTURA 280 L, MOTOR ELÉTRICO TRIFÁSICO POTÊNCIA DE 2 CV, SEM CARREGADOR - CHP DIURNO. AF_10/2014</t>
  </si>
  <si>
    <t>1,55</t>
  </si>
  <si>
    <t>TRATOR DE ESTEIRAS, POTÊNCIA 125 HP, PESO OPERACIONAL 12,9 T, COM LÂMINA 2,7 M3 - CHP DIURNO. AF_10/2014</t>
  </si>
  <si>
    <t>ESCAVADEIRA HIDRÁULICA SOBRE ESTEIRAS, CAÇAMBA 1,20 M3, PESO OPERACIONAL 21 T, POTÊNCIA BRUTA 155 HP - CHP DIURNO. AF_06/2014</t>
  </si>
  <si>
    <t>158,44</t>
  </si>
  <si>
    <t>BOMBA SUBMERSÍVEL ELÉTRICA TRIFÁSICA, POTÊNCIA 2,96 HP, Ø ROTOR 144 MM SEMI-ABERTO, BOCAL DE SAÍDA Ø 2, HM/Q = 2 MCA / 38,8 M3/H A 28 MCA / 5 M3/H - CHP DIURNO. AF_06/2014</t>
  </si>
  <si>
    <t>2,21</t>
  </si>
  <si>
    <t>TANQUE DE ASFALTO ESTACIONÁRIO COM MAÇARICO, CAPACIDADE 20.000 L - CHP DIURNO. AF_06/2014</t>
  </si>
  <si>
    <t>134,49</t>
  </si>
  <si>
    <t>TRATOR DE ESTEIRAS, POTÊNCIA 100 HP, PESO OPERACIONAL 9,4 T, COM LÂMINA 2,19 M3 - CHP DIURNO. AF_06/2014</t>
  </si>
  <si>
    <t>126,84</t>
  </si>
  <si>
    <t>TRATOR DE PNEUS, POTÊNCIA 85 CV, TRAÇÃO 4X4, PESO COM LASTRO DE 4.675 KG - CHP DIURNO. AF_06/2014</t>
  </si>
  <si>
    <t>BETONEIRA CAPACIDADE NOMINAL DE 600 L, CAPACIDADE DE MISTURA 360 L, MOTOR ELÉTRICO TRIFÁSICO POTÊNCIA DE 4 CV, SEM CARREGADOR - CHP DIURNO. AF_11/2014</t>
  </si>
  <si>
    <t>4,22</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</si>
  <si>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</si>
  <si>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</si>
  <si>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</si>
  <si>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</si>
  <si>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</si>
  <si>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</si>
  <si>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7,99</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</si>
  <si>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</si>
  <si>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</si>
  <si>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</si>
  <si>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</si>
  <si>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1,71</t>
  </si>
  <si>
    <t>PERFURATRIZ MANUAL, TORQUE MÁXIMO 83 N.M, POTÊNCIA 5 CV, COM DIÂMETRO MÁXIMO 4" - CHP DIURNO. AF_06/2015</t>
  </si>
  <si>
    <t>6,07</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</si>
  <si>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</si>
  <si>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</si>
  <si>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12,37</t>
  </si>
  <si>
    <t>BOMBA TRIPLEX, PARA INJEÇÃO DE NATA DE CIMENTO, VAZÃO MÁXIMA DE 100 LITROS/MINUTO, PRESSÃO MÁXIMA DE 70 BAR - CHP DIURNO. AF_06/2015</t>
  </si>
  <si>
    <t>16,54</t>
  </si>
  <si>
    <t>BOMBA CENTRÍFUGA MONOESTÁGIO COM MOTOR ELÉTRICO MONOFÁSICO, POTÊNCIA 15 HP, DIÂMETRO DO ROTOR 173 MM, HM/Q = 30 MCA / 90 M3/H A 45 MCA / 55 M3/H - CHP DIURNO. AF_06/2015</t>
  </si>
  <si>
    <t>9,36</t>
  </si>
  <si>
    <t>BOMBA DE PROJEÇÃO DE CONCRETO SECO, POTÊNCIA 10 CV, VAZÃO 3 M3/H - CHP DIURNO. AF_06/2015</t>
  </si>
  <si>
    <t>12,29</t>
  </si>
  <si>
    <t>BOMBA DE PROJEÇÃO DE CONCRETO SECO, POTÊNCIA 10 CV, VAZÃO 6 M3/H - CHP DIURNO. AF_06/2015</t>
  </si>
  <si>
    <t>12,80</t>
  </si>
  <si>
    <t>PROJETOR PNEUMÁTICO DE ARGAMASSA PARA CHAPISCO E REBOCO COM RECIPIENTE ACOPLADO, TIPO CANEQUINHA, COM COMPRESSOR DE AR REBOCÁVEL VAZÃO 89 PCM E MOTOR DIESEL DE 20 CV - CHP DIURNO. AF_06/2015</t>
  </si>
  <si>
    <t>19,91</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</si>
  <si>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</si>
  <si>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</si>
  <si>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</si>
  <si>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</si>
  <si>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</si>
  <si>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</si>
  <si>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47,68</t>
  </si>
  <si>
    <t>COMPRESSOR DE AR REBOCÁVEL, VAZÃO 748 PCM, PRESSÃO EFETIVA DE TRABALHO 102 PSI, MOTOR DIESEL, POTÊNCIA 210 CV - CHP DIURNO. AF_06/2015</t>
  </si>
  <si>
    <t>123,18</t>
  </si>
  <si>
    <t>ESCAVADEIRA HIDRÁULICA SOBRE ESTEIRAS, CAÇAMBA 0,80 M3, PESO OPERACIONAL 17,8 T, POTÊNCIA LÍQUIDA 110 HP - CHP DIURNO. AF_10/2014</t>
  </si>
  <si>
    <t>COMPRESSOR DE AR REBOCAVEL, VAZÃO 400 PCM, PRESSAO DE TRABALHO 102 PSI, MOTOR A DIESEL POTÊNCIA 110 CV - CHP DIURNO. AF_06/2015</t>
  </si>
  <si>
    <t>63,14</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</si>
  <si>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</si>
  <si>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</si>
  <si>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7,98</t>
  </si>
  <si>
    <t>CORTADORA DE PISO COM MOTOR 4 TEMPOS A GASOLINA, POTÊNCIA DE 13 HP, COM DISCO DE CORTE DIAMANTADO SEGMENTADO PARA CONCRETO, DIÂMETRO DE 350 MM, FURO DE 1" (14 X 1") - CHP DIURNO. AF_08/2015</t>
  </si>
  <si>
    <t>18,08</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</si>
  <si>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</si>
  <si>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</si>
  <si>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</si>
  <si>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</si>
  <si>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</si>
  <si>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</si>
  <si>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8,00</t>
  </si>
  <si>
    <t>CAMINHÃO PARA EQUIPAMENTO DE LIMPEZA A SUCÇÃO, COM CAMINHÃO TRUCADO DE PESO BRUTO TOTAL 23000 KG, CARGA ÚTIL MÁXIMA 15935 KG, DISTÂNCIA ENTRE EIXOS 4,80 M, POTÊNCIA 230 CV, INCLUSIVE LIMPADORA A SUCÇÃO, TANQUE 12000 L - CHP DIURNO. AF_11/2015</t>
  </si>
  <si>
    <t>194,28</t>
  </si>
  <si>
    <t>PENEIRA ROTATIVA COM MOTOR ELÉTRICO TRIFÁSICO DE 2 CV, CILINDRO DE 1 M X 0,60 M, COM FUROS DE 3,17 MM - CHP DIURNO. AF_11/2015</t>
  </si>
  <si>
    <t>2,47</t>
  </si>
  <si>
    <t>DOSADOR DE AREIA, CAPACIDADE DE 26 LITROS - CHP DIURNO. AF_11/2015</t>
  </si>
  <si>
    <t>0,19</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</si>
  <si>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</si>
  <si>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</si>
  <si>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</si>
  <si>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</si>
  <si>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16,53</t>
  </si>
  <si>
    <t>MÁQUINA EXTRUSORA DE CONCRETO PARA GUIAS E SARJETAS, MOTOR A DIESEL, POTÊNCIA 14 CV - CHP DIURNO. AF_12/2015</t>
  </si>
  <si>
    <t>13,70</t>
  </si>
  <si>
    <t>MARTELO PERFURADOR PNEUMÁTICO MANUAL, HASTE 25 X 75 MM, 21 KG - CHP DIURNO. AF_12/2015</t>
  </si>
  <si>
    <t>19,83</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</si>
  <si>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</si>
  <si>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</si>
  <si>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7,59</t>
  </si>
  <si>
    <t>GRUA ASCENSIONAL, LANCA DE 30 M, CAPACIDADE DE 1,0 T A 30 M, ALTURA ATE 39 M - CHP DIURNO. AF_03/2016</t>
  </si>
  <si>
    <t>90,15</t>
  </si>
  <si>
    <t>GUINCHO ELÉTRICO DE COLUNA, CAPACIDADE 400 KG, COM MOTO FREIO, MOTOR TRIFÁSICO DE 1,25 CV - CHP DIURNO. AF_03/2016</t>
  </si>
  <si>
    <t>19,30</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</si>
  <si>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</si>
  <si>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</si>
  <si>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AF_03/2016</t>
  </si>
  <si>
    <t>68,67</t>
  </si>
  <si>
    <t>GERADOR PORTÁTIL MONOFÁSICO, POTÊNCIA 5500 VA, MOTOR A GASOLINA, POTÊNCIA DO MOTOR 13 CV - CHP DIURNO. AF_03/2016</t>
  </si>
  <si>
    <t>12,35</t>
  </si>
  <si>
    <t>GRUPO GERADOR REBOCÁVEL, POTÊNCIA 66 KVA, MOTOR A DIESEL - CHP DIURNO. AF_03/2016</t>
  </si>
  <si>
    <t>47,59</t>
  </si>
  <si>
    <t>GRUPO GERADOR ESTACIONÁRIO, POTÊNCIA 150 KVA, MOTOR A DIESEL- CHP DIURNO. AF_03/2016</t>
  </si>
  <si>
    <t>108,64</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</si>
  <si>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</si>
  <si>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</si>
  <si>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</si>
  <si>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</si>
  <si>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</si>
  <si>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</si>
  <si>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0,07</t>
  </si>
  <si>
    <t>GRUA ASCENCIONAL, LANCA DE 42 M, CAPACIDADE DE 1,5 T A 30 M, ALTURA ATE 39 M - CHP DIURNO. AF_08/2016</t>
  </si>
  <si>
    <t>PULVERIZADOR DE TINTA ELÉTRICO/MÁQUINA DE PINTURA AIRLESS, VAZÃO 2 L/MIN - CHP DIURNO. AF_08/2016</t>
  </si>
  <si>
    <t>MARTELO DEMOLIDOR PNEUMÁTICO MANUAL, 32 KG - CHP DIURNO. AF_09/2016</t>
  </si>
  <si>
    <t>COMPACTADOR DE SOLOS DE PERCUSÃO (SOQUETE) COM MOTOR A GASOLINA, POTÊNCIA 3 CV - CHP DIURNO. AF_09/2016</t>
  </si>
  <si>
    <t>5,41</t>
  </si>
  <si>
    <t>RÉGUA VIBRATÓRIA DUPLA PARA CONCRETO, PESO DE 60KG, COMPRIMENTO 4 M, COM MOTOR A GASOLINA, POTÊNCIA 5,5 HP - CHP DIURNO. AF_09/2016</t>
  </si>
  <si>
    <t>7,79</t>
  </si>
  <si>
    <t>POLIDORA DE PISO (POLITRIZ), PESO DE 100KG, DIÂMETRO 450 MM, MOTOR ELÉTRICO, POTÊNCIA 4 HP - CHP DIURNO. AF_09/2016</t>
  </si>
  <si>
    <t>2,85</t>
  </si>
  <si>
    <t>DESEMPENADEIRA DE CONCRETO, PESO DE 75KG, 4 PÁS, MOTOR A GASOLINA, POTÊNCIA 5,5 HP - CHP DIURNO. AF_09/2016</t>
  </si>
  <si>
    <t>7,77</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</si>
  <si>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</si>
  <si>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</si>
  <si>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</si>
  <si>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</si>
  <si>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</si>
  <si>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</si>
  <si>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</si>
  <si>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184,32</t>
  </si>
  <si>
    <t>TRATOR DE PNEUS COM POTÊNCIA DE 122 CV, TRAÇÃO 4X4, COM VASSOURA MECÂNICA ACOPLADA - CHP DIURNO. AF_02/2017</t>
  </si>
  <si>
    <t>163,40</t>
  </si>
  <si>
    <t>TRATOR DE PNEUS COM POTÊNCIA DE 122 CV, TRAÇÃO 4X4, COM GRADE DE DISCOS ACOPLADA - CHP DIURNO. AF_02/2017</t>
  </si>
  <si>
    <t>TRATOR DE PNEUS COM POTÊNCIA DE 85 CV, TRAÇÃO 4X4, COM GRADE DE DISCOS ACOPLADA - CHP DIURNO. AF_02/2017</t>
  </si>
  <si>
    <t>123,19</t>
  </si>
  <si>
    <t>CAMINHÃO BASCULANTE 10 M3, TRUCADO, POTÊNCIA 230 CV, INCLUSIVE CAÇAMBA METÁLICA, COM DISTRIBUIDOR DE AGREGADOS ACOPLADO - CHP DIURNO. AF_02/2017</t>
  </si>
  <si>
    <t>TRATOR DE PNEUS COM POTÊNCIA DE 85 CV, TRAÇÃO 4X4, COM VASSOURA MECÂNICA ACOPLADA - CHP DIURNO. AF_03/2017</t>
  </si>
  <si>
    <t>123,47</t>
  </si>
  <si>
    <t>MINICARREGADEIRA SOBRE RODAS POTENCIA 47HP CAPACIDADE OPERACAO 646 KG, COM VASSOURA MECÂNICA ACOPLADA - CHP DIURNO. AF_03/2017</t>
  </si>
  <si>
    <t>MINIESCAVADEIRA SOBRE ESTEIRAS, POTENCIA LIQUIDA DE *30* HP, PESO OPERACIONAL DE *3.500* KG - CHP DIURNO. AF_04/2017</t>
  </si>
  <si>
    <t>PERFURATRIZ ROTATIVA SOBRE ESTEIRA, TORQUE MAXIMO 2500 KGM, POTENCIA 110 HP, MOTOR DIESEL- CHP DIURNO. AF_05/2017</t>
  </si>
  <si>
    <t>COMPRESSOR DE AR, VAZAO DE 10 PCM, RESERVATORIO 100 L, PRESSAO DE TRABALHO ENTRE 6,9 E 9,7 BAR, POTENCIA 2 HP, TENSAO 110/220 V - CHP DIURNO. AF_05/2017</t>
  </si>
  <si>
    <t>1,39</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</si>
  <si>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</si>
  <si>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</si>
  <si>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AF_04/2019</t>
  </si>
  <si>
    <t>1,29</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</si>
  <si>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</si>
  <si>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</si>
  <si>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</si>
  <si>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</si>
  <si>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</si>
  <si>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</si>
  <si>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46,36</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</si>
  <si>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</si>
  <si>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</si>
  <si>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</si>
  <si>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2,23</t>
  </si>
  <si>
    <t>MOTOBOMBA CENTRÍFUGA, MOTOR A GASOLINA, POTÊNCIA 5,42 HP, BOCAIS 1 1/2" X 1", DIÂMETRO ROTOR 143 MM HM/Q = 6 MCA / 16,8 M3/H A 38 MCA / 6,6 M3/H - CHI DIURNO. AF_06/2014</t>
  </si>
  <si>
    <t>0,17</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</si>
  <si>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</si>
  <si>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</si>
  <si>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</si>
  <si>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</si>
  <si>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2,57</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</si>
  <si>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</si>
  <si>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</si>
  <si>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</si>
  <si>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</si>
  <si>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</si>
  <si>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6,20</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</si>
  <si>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</si>
  <si>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</si>
  <si>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45,74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</si>
  <si>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</si>
  <si>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</si>
  <si>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31,49</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</si>
  <si>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</si>
  <si>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</si>
  <si>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</si>
  <si>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</si>
  <si>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</si>
  <si>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1,75</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</si>
  <si>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</si>
  <si>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</si>
  <si>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62,90</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</si>
  <si>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</si>
  <si>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</si>
  <si>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</si>
  <si>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</si>
  <si>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3,33</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</si>
  <si>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</si>
  <si>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</si>
  <si>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</si>
  <si>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54,99</t>
  </si>
  <si>
    <t>TANQUE DE ASFALTO ESTACIONÁRIO COM SERPENTINA, CAPACIDADE 30.000 L - CHI DIURNO. AF_06/2014</t>
  </si>
  <si>
    <t>4,10</t>
  </si>
  <si>
    <t>MOTOBOMBA TRASH (PARA ÁGUA SUJA) AUTO ESCORVANTE, MOTOR GASOLINA DE 6,41 HP, DIÂMETROS DE SUCÇÃO X RECALQUE: 3" X 3", HM/Q = 10 MCA / 60 M3/H A 23 MCA / 0 M3/H - CHI DIURNO. AF_10/2014</t>
  </si>
  <si>
    <t>0,22</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</si>
  <si>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</si>
  <si>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</si>
  <si>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</si>
  <si>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4,72</t>
  </si>
  <si>
    <t>GRUPO DE SOLDAGEM COM GERADOR A DIESEL 60 CV PARA SOLDA ELÉTRICA, SOBRE 04 RODAS, COM MOTOR 4 CILINDROS 600 A - CHI DIURNO. AF_02/2016</t>
  </si>
  <si>
    <t>29,43</t>
  </si>
  <si>
    <t>ESCAVADEIRA HIDRÁULICA SOBRE ESTEIRAS, CAÇAMBA 0,80 M3, PESO OPERACIONAL 17,8 T, POTÊNCIA LÍQUIDA 110 HP - CHI DIURNO. AF_10/2014</t>
  </si>
  <si>
    <t>58,35</t>
  </si>
  <si>
    <t>BETONEIRA CAPACIDADE NOMINAL 400 L, CAPACIDADE DE MISTURA 310 L, MOTOR A DIESEL POTÊNCIA 5,0 HP, SEM CARREGADOR - CHI DIURNO. AF_06/2014</t>
  </si>
  <si>
    <t>0,39</t>
  </si>
  <si>
    <t>MISTURADOR DE ARGAMASSA, EIXO HORIZONTAL, CAPACIDADE DE MISTURA 300 KG, MOTOR ELÉTRICO POTÊNCIA 5 CV - CHI DIURNO. AF_06/2014</t>
  </si>
  <si>
    <t>0,76</t>
  </si>
  <si>
    <t>MISTURADOR DE ARGAMASSA, EIXO HORIZONTAL, CAPACIDADE DE MISTURA 600 KG, MOTOR ELÉTRICO POTÊNCIA 7,5 CV - CHI DIURNO. AF_06/2014</t>
  </si>
  <si>
    <t>0,90</t>
  </si>
  <si>
    <t>MISTURADOR DE ARGAMASSA, EIXO HORIZONTAL, CAPACIDADE DE MISTURA 160 KG, MOTOR ELÉTRICO POTÊNCIA 3 CV - CHI DIURNO. AF_06/2014</t>
  </si>
  <si>
    <t>0,71</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</si>
  <si>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</si>
  <si>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</si>
  <si>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6,26</t>
  </si>
  <si>
    <t>BETONEIRA CAPACIDADE NOMINAL DE 400 L, CAPACIDADE DE MISTURA 280 L, MOTOR ELÉTRICO TRIFÁSICO POTÊNCIA DE 2 CV, SEM CARREGADOR - CHI DIURNO. AF_10/2014</t>
  </si>
  <si>
    <t>0,28</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</si>
  <si>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</si>
  <si>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</si>
  <si>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</si>
  <si>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0,31</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</si>
  <si>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</si>
  <si>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</si>
  <si>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</si>
  <si>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</si>
  <si>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</si>
  <si>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1,17</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</si>
  <si>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</si>
  <si>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</si>
  <si>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</si>
  <si>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</si>
  <si>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</si>
  <si>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</si>
  <si>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1,43</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</si>
  <si>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</si>
  <si>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</si>
  <si>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</si>
  <si>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0,40</t>
  </si>
  <si>
    <t>PERFURATRIZ MANUAL, TORQUE MÁXIMO 83 N.M, POTÊNCIA 5 CV, COM DIÂMETRO MÁXIMO 4" - CHI DIURNO. AF_06/2015</t>
  </si>
  <si>
    <t>1,64</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</si>
  <si>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</si>
  <si>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</si>
  <si>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3,63</t>
  </si>
  <si>
    <t>BOMBA TRIPLEX, PARA INJEÇÃO DE NATA DE CIMENTO, VAZÃO MÁXIMA DE 100 LITROS/MINUTO, PRESSÃO MÁXIMA DE 70 BAR - CHI DIURNO. AF_06/2015</t>
  </si>
  <si>
    <t>5,42</t>
  </si>
  <si>
    <t>BOMBA CENTRÍFUGA MONOESTÁGIO COM MOTOR ELÉTRICO MONOFÁSICO, POTÊNCIA 15 HP, DIÂMETRO DO ROTOR 173 MM, HM/Q = 30 MCA / 90 M3/H A 45 MCA / 55 M3/H - CHI DIURNO. AF_06/2015</t>
  </si>
  <si>
    <t>0,64</t>
  </si>
  <si>
    <t>BOMBA DE PROJEÇÃO DE CONCRETO SECO, POTÊNCIA 10 CV, VAZÃO 3 M3/H - CHI DIURNO. AF_06/2015</t>
  </si>
  <si>
    <t>3,52</t>
  </si>
  <si>
    <t>BOMBA DE PROJEÇÃO DE CONCRETO SECO, POTÊNCIA 10 CV, VAZÃO 6 M3/H - CHI DIURNO. AF_06/2015</t>
  </si>
  <si>
    <t>3,78</t>
  </si>
  <si>
    <t>PROJETOR PNEUMÁTICO DE ARGAMASSA PARA CHAPISCO E REBOCO COM RECIPIENTE ACOPLADO, TIPO CANEQUINHA, COM COMPRESSOR DE AR REBOCÁVEL VAZÃO 89 PCM E MOTOR DIESEL DE 20 CV - CHI DIURNO. AF_06/2015</t>
  </si>
  <si>
    <t>5,28</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</si>
  <si>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</si>
  <si>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</si>
  <si>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</si>
  <si>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</si>
  <si>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</si>
  <si>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4,46</t>
  </si>
  <si>
    <t>COMPRESSOR DE AR REBOCAVEL, VAZÃO 250 PCM, PRESSAO DE TRABALHO 102 PSI, MOTOR A DIESEL POTÊNCIA 81 CV - CHI DIURNO. AF_06/2015</t>
  </si>
  <si>
    <t>4,47</t>
  </si>
  <si>
    <t>COMPRESSOR DE AR REBOCÁVEL, VAZÃO 748 PCM, PRESSÃO EFETIVA DE TRABALHO 102 PSI, MOTOR DIESEL, POTÊNCIA 210 CV - CHI DIURNO. AF_06/2015</t>
  </si>
  <si>
    <t>11,36</t>
  </si>
  <si>
    <t>COMPRESSOR DE AR REBOCAVEL, VAZÃO 400 PCM, PRESSAO DE TRABALHO 102 PSI, MOTOR A DIESEL POTÊNCIA 110 CV - CHI DIURNO. AF_06/2015</t>
  </si>
  <si>
    <t>5,30</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</si>
  <si>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</si>
  <si>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</si>
  <si>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0,54</t>
  </si>
  <si>
    <t>CORTADORA DE PISO COM MOTOR 4 TEMPOS A GASOLINA, POTÊNCIA DE 13 HP, COM DISCO DE CORTE DIAMANTADO SEGMENTADO PARA CONCRETO, DIÂMETRO DE 350 MM, FURO DE 1" (14 X 1") - CHI DIURNO. AF_08/2015</t>
  </si>
  <si>
    <t>0,81</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</si>
  <si>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</si>
  <si>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</si>
  <si>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</si>
  <si>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</si>
  <si>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23,66</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</si>
  <si>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</si>
  <si>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</si>
  <si>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</si>
  <si>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</si>
  <si>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</si>
  <si>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43,85</t>
  </si>
  <si>
    <t>PENEIRA ROTATIVA COM MOTOR ELÉTRICO TRIFÁSICO DE 2 CV, CILINDRO DE 1 M X 0,60 M, COM FUROS DE 3,17 MM - CHI DIURNO. AF_11/2015</t>
  </si>
  <si>
    <t>0,85</t>
  </si>
  <si>
    <t>DOSADOR DE AREIA, CAPACIDADE DE 26 LITROS - CHI DIURNO. AF_11/2015</t>
  </si>
  <si>
    <t>0,09</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</si>
  <si>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</si>
  <si>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</si>
  <si>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</si>
  <si>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52,98</t>
  </si>
  <si>
    <t>APARELHO PARA CORTE E SOLDA OXI-ACETILENO SOBRE RODAS, INCLUSIVE CILINDROS E MAÇARICOS - CHI DIURNO. AF_12/2015</t>
  </si>
  <si>
    <t>0,23</t>
  </si>
  <si>
    <t>MÁQUINA EXTRUSORA DE CONCRETO PARA GUIAS E SARJETAS, MOTOR A DIESEL, POTÊNCIA 14 CV - CHI DIURNO. AF_12/2015</t>
  </si>
  <si>
    <t>3,97</t>
  </si>
  <si>
    <t>MARTELO PERFURADOR PNEUMÁTICO MANUAL, HASTE 25 X 75 MM, 21 KG - CHI DIURNO. AF_12/2015</t>
  </si>
  <si>
    <t>18,41</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</si>
  <si>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</si>
  <si>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</si>
  <si>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0,35</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</si>
  <si>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</si>
  <si>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</si>
  <si>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53,45</t>
  </si>
  <si>
    <t>GUINCHO ELÉTRICO DE COLUNA, CAPACIDADE 400 KG, COM MOTO FREIO, MOTOR TRIFÁSICO DE 1,25 CV - CHI DIURNO. AF_03/2016</t>
  </si>
  <si>
    <t>18,35</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</si>
  <si>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</si>
  <si>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</si>
  <si>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AF_03/2016</t>
  </si>
  <si>
    <t>31,98</t>
  </si>
  <si>
    <t>GERADOR PORTÁTIL MONOFÁSICO, POTÊNCIA 5500 VA, MOTOR A GASOLINA, POTÊNCIA DO MOTOR 13 CV - CHI DIURNO. AF_03/2016</t>
  </si>
  <si>
    <t>GRUPO GERADOR REBOCÁVEL, POTÊNCIA 66 KVA, MOTOR A DIESEL - CHI DIURNO. AF_03/2016</t>
  </si>
  <si>
    <t>2,97</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</si>
  <si>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</si>
  <si>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</si>
  <si>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</si>
  <si>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</si>
  <si>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118,55</t>
  </si>
  <si>
    <t>DISTRIBUIDOR DE AGREGADOS AUTOPROPELIDO, CAP 3 M3, A DIESEL, POTÊNCIA 176CV - CHI DIURNO. AF_07/2016</t>
  </si>
  <si>
    <t>TALHA MANUAL DE CORRENTE, CAPACIDADE DE 2 TON. COM ELEVAÇÃO DE 3 M - CHI DIURNO. AF_07/2016</t>
  </si>
  <si>
    <t>0,04</t>
  </si>
  <si>
    <t>GRUA ASCENCIONAL, LANÇA DE 42 M, CAPACIDADE DE 1,5 T A 30 M, ALTURA ATÉ 39 M - CHI DIURNO. AF_08/2016</t>
  </si>
  <si>
    <t>PULVERIZADOR DE TINTA ELÉTRICO/MÁQUINA DE PINTURA AIRLESS, VAZÃO 2 L/MIN - CHI DIURNO. AF_08/2016</t>
  </si>
  <si>
    <t>MARTELO DEMOLIDOR PNEUMÁTICO MANUAL, 32 KG - CHI DIURNO. AF_09/2016</t>
  </si>
  <si>
    <t>18,23</t>
  </si>
  <si>
    <t>COMPACTADOR DE SOLOS DE PERCUSÃO (SOQUETE) COM MOTOR A GASOLINA, POTÊNCIA 3 CV - CHI DIURNO. AF_09/2016</t>
  </si>
  <si>
    <t>0,68</t>
  </si>
  <si>
    <t>RÉGUA VIBRATÓRIA DUPLA PARA CONCRETO, PESO DE 60KG, COMPRIMENTO 4 M, COM MOTOR A GASOLINA, POTÊNCIA 5,5 HP - CHI DIURNO. AF_09/2016</t>
  </si>
  <si>
    <t>0,45</t>
  </si>
  <si>
    <t>POLIDORA DE PISO (POLITRIZ), PESO DE 100KG, DIÂMETRO 450 MM, MOTOR ELÉTRICO, POTÊNCIA 4 HP - CHI DIURNO. AF_09/2016</t>
  </si>
  <si>
    <t>0,44</t>
  </si>
  <si>
    <t>DESEMPENADEIRA DE CONCRETO, PESO DE 75KG, 4 PÁS, MOTOR A GASOLINA, POTÊNCIA 5,5 HP - CHI DIURNO. AF_09/2016</t>
  </si>
  <si>
    <t>0,49</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</si>
  <si>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</si>
  <si>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</si>
  <si>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</si>
  <si>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</si>
  <si>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</si>
  <si>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</si>
  <si>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</si>
  <si>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6,72</t>
  </si>
  <si>
    <t>TRATOR DE PNEUS COM POTÊNCIA DE 122 CV, TRAÇÃO 4X4, COM VASSOURA MECÂNICA ACOPLADA - CHI DIURNO. AF_02/2017</t>
  </si>
  <si>
    <t>TRATOR DE PNEUS COM POTÊNCIA DE 122 CV, TRAÇÃO 4X4, COM GRADE DE DISCOS ACOPLADA - CHI DIURNO. AF_02/2017</t>
  </si>
  <si>
    <t>39,46</t>
  </si>
  <si>
    <t>TRATOR DE PNEUS COM POTÊNCIA DE 85 CV, TRAÇÃO 4X4, COM GRADE DE DISCOS ACOPLADA - CHI DIURNO. AF_02/2017</t>
  </si>
  <si>
    <t>CAMINHÃO BASCULANTE 10 M3, TRUCADO, POTÊNCIA 230 CV, INCLUSIVE CAÇAMBA METÁLICA, COM DISTRIBUIDOR DE AGREGADOS ACOPLADO - CHI DIURNO. AF_02/2017</t>
  </si>
  <si>
    <t>46,24</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</si>
  <si>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</si>
  <si>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</si>
  <si>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</si>
  <si>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</si>
  <si>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PERFURATRIZ ROTATIVA SOBRE ESTEIRA, TORQUE MAXIMO 2500 KGM, POTENCIA 110 HP, MOTOR DIESEL - CHI DIURNO. AF_05/2017</t>
  </si>
  <si>
    <t>COMPRESSOR DE AR, VAZAO DE 10 PCM, RESERVATORIO 100 L, PRESSAO DE TRABALHO ENTRE 6,9 E 9,7 BAR  POTENCIA 2 HP, TENSAO 110/220 V  CHI DIURNO. AF_05/2017</t>
  </si>
  <si>
    <t>0,16</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</si>
  <si>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</si>
  <si>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</si>
  <si>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</si>
  <si>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0,13</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</si>
  <si>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</si>
  <si>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</si>
  <si>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</si>
  <si>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17,87</t>
  </si>
  <si>
    <t>ROLO COMPACTADOR VIBRATÓRIO PÉ DE CARNEIRO PARA SOLOS, POTÊNCIA 80 HP, PESO OPERACIONAL SEM/COM LASTRO 7,4 / 8,8 T, LARGURA DE TRABALHO 1,68 M - MANUTENÇÃO. AF_02/2016</t>
  </si>
  <si>
    <t>H</t>
  </si>
  <si>
    <t>23,52</t>
  </si>
  <si>
    <t>ESCAVADEIRA HIDRÁULICA SOBRE ESTEIRAS, CAÇAMBA 0,80 M3, PESO OPERACIONAL 17 T, POTENCIA BRUTA 111 HP - DEPRECIAÇÃO. AF_06/2014</t>
  </si>
  <si>
    <t>27,55</t>
  </si>
  <si>
    <t>ESCAVADEIRA HIDRÁULICA SOBRE ESTEIRAS, CAÇAMBA 0,80 M3, PESO OPERACIONAL 17 T, POTENCIA BRUTA 111 HP - JUROS. AF_06/2014</t>
  </si>
  <si>
    <t>3,73</t>
  </si>
  <si>
    <t>ESCAVADEIRA HIDRÁULICA SOBRE ESTEIRAS, CAÇAMBA 0,80 M3, PESO OPERACIONAL 17 T, POTENCIA BRUTA 111 HP - MANUTENÇÃO. AF_06/2014</t>
  </si>
  <si>
    <t>34,44</t>
  </si>
  <si>
    <t>ESCAVADEIRA HIDRÁULICA SOBRE ESTEIRAS, CAÇAMBA 0,80 M3, PESO OPERACIONAL 17 T, POTENCIA BRUTA 111 HP - MATERIAIS NA OPERAÇÃO. AF_06/2014</t>
  </si>
  <si>
    <t>40,71</t>
  </si>
  <si>
    <t>GRADE DE DISCO CONTROLE REMOTO REBOCÁVEL, COM 24 DISCOS 24 X 6 MM COM PNEUS PARA TRANSPORTE - MANUTENÇÃO. AF_06/2014</t>
  </si>
  <si>
    <t>1,36</t>
  </si>
  <si>
    <t>RETROESCAVADEIRA SOBRE RODAS COM CARREGADEIRA, TRAÇÃO 4X4, POTÊNCIA LÍQ. 88 HP, CAÇAMBA CARREG. CAP. MÍN. 1 M3, CAÇAMBA RETRO CAP. 0,26 M3, PESO OPERACIONAL MÍN. 6.674 KG, PROFUNDIDADE ESCAVAÇÃO MÁX. 4,37 M - MANUTENÇÃO. AF_06/2014</t>
  </si>
  <si>
    <t>19,67</t>
  </si>
  <si>
    <t>RETROESCAVADEIRA SOBRE RODAS COM CARREGADEIRA, TRAÇÃO 4X2, POTÊNCIA LÍQ. 79 HP, CAÇAMBA CARREG. CAP. MÍN. 1 M3, CAÇAMBA RETRO CAP. 0,20 M3, PESO OPERACIONAL MÍN. 6.570 KG, PROFUNDIDADE ESCAVAÇÃO MÁX. 4,37 M - MANUTENÇÃO. AF_06/2014</t>
  </si>
  <si>
    <t>17,49</t>
  </si>
  <si>
    <t>RETROESCAVADEIRA SOBRE RODAS COM CARREGADEIRA, TRAÇÃO 4X2, POTÊNCIA LÍQ. 79 HP, CAÇAMBA CARREG. CAP. MÍN. 1 M3, CAÇAMBA RETRO CAP. 0,20 M3, PESO OPERACIONAL MÍN. 6.570 KG, PROFUNDIDADE ESCAVAÇÃO MÁX. 4,37 M - MATERIAIS NA OPERAÇÃO. AF_06/2014</t>
  </si>
  <si>
    <t>31,14</t>
  </si>
  <si>
    <t>ROLO COMPACTADOR VIBRATÓRIO DE UM CILINDRO AÇO LISO, POTÊNCIA 80 HP, PESO OPERACIONAL MÁXIMO 8,1 T, IMPACTO DINÂMICO 16,15 / 9,5 T, LARGURA DE TRABALHO 1,68 M - MANUTENÇÃO. AF_06/2014</t>
  </si>
  <si>
    <t>22,62</t>
  </si>
  <si>
    <t>MOTOBOMBA CENTRÍFUGA, MOTOR A GASOLINA, POTÊNCIA 5,42 HP, BOCAIS 1 1/2" X 1", DIÂMETRO ROTOR 143 MM HM/Q = 6 MCA / 16,8 M3/H A 38 MCA / 6,6 M3/H - MANUTENÇÃO. AF_06/2014</t>
  </si>
  <si>
    <t>0,18</t>
  </si>
  <si>
    <t>MOTOBOMBA CENTRÍFUGA, MOTOR A GASOLINA, POTÊNCIA 5,42 HP, BOCAIS 1 1/2" X 1", DIÂMETRO ROTOR 143 MM HM/Q = 6 MCA / 16,8 M3/H A 38 MCA / 6,6 M3/H - MATERIAIS NA OPERAÇÃO. AF_06/2014</t>
  </si>
  <si>
    <t>6,84</t>
  </si>
  <si>
    <t>CAMINHÃO BASCULANTE 6 M3, PESO BRUTO TOTAL 16.000 KG, CARGA ÚTIL MÁXIMA 13.071 KG, DISTÂNCIA ENTRE EIXOS 4,80 M, POTÊNCIA 230 CV INCLUSIVE CAÇAMBA METÁLICA - MANUTENÇÃO. AF_06/2014</t>
  </si>
  <si>
    <t>27,06</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</si>
  <si>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</si>
  <si>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</si>
  <si>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16,75</t>
  </si>
  <si>
    <t>USINA MISTURADORA DE SOLOS, CAPACIDADE DE 200 A 500 TON/H, POTENCIA 75KW - MANUTENÇÃO. AF_07/2016</t>
  </si>
  <si>
    <t>41,26</t>
  </si>
  <si>
    <t>VIBROACABADORA DE ASFALTO SOBRE ESTEIRAS, LARGURA DE PAVIMENTAÇÃO 1,90 M A 5,30 M, POTÊNCIA 105 HP CAPACIDADE 450 T/H - MANUTENÇÃO. AF_11/2014</t>
  </si>
  <si>
    <t>88,54</t>
  </si>
  <si>
    <t>VIBROACABADORA DE ASFALTO SOBRE ESTEIRAS, LARGURA DE PAVIMENTAÇÃO 1,90 M A 5,30 M, POTÊNCIA 105 HP CAPACIDADE 450 T/H - MATERIAIS NA OPERAÇÃO. AF_11/2014</t>
  </si>
  <si>
    <t>56,24</t>
  </si>
  <si>
    <t>TRATOR DE PNEUS, POTÊNCIA 85 CV, TRAÇÃO 4X4, PESO COM LASTRO DE 4.675 KG - MANUTENÇÃO. AF_06/2014</t>
  </si>
  <si>
    <t>9,41</t>
  </si>
  <si>
    <t>TRATOR DE PNEUS, POTÊNCIA 85 CV, TRAÇÃO 4X4, PESO COM LASTRO DE 4.675 KG - MATERIAIS NA OPERAÇÃO. AF_06/2014</t>
  </si>
  <si>
    <t>75,67</t>
  </si>
  <si>
    <t>TRATOR DE ESTEIRAS, POTÊNCIA 170 HP, PESO OPERACIONAL 19 T, CAÇAMBA 5,2 M3 - MATERIAIS NA OPERAÇÃO. AF_06/2014</t>
  </si>
  <si>
    <t>67,13</t>
  </si>
  <si>
    <t>TRATOR DE ESTEIRAS, POTÊNCIA 150 HP, PESO OPERACIONAL 16,7 T, COM RODA MOTRIZ ELEVADA E LÂMINA 3,18 M3 - MATERIAIS NA OPERAÇÃO. AF_06/2014</t>
  </si>
  <si>
    <t>59,23</t>
  </si>
  <si>
    <t>TRATOR DE ESTEIRAS, POTÊNCIA 347 HP, PESO OPERACIONAL 38,5 T, COM LÂMINA 8,70 M3 - MATERIAIS NA OPERAÇÃO. AF_06/2014</t>
  </si>
  <si>
    <t>136,98</t>
  </si>
  <si>
    <t>TRATOR DE ESTEIRAS, POTÊNCIA 100 HP, PESO OPERACIONAL 9,4 T, COM LÂMINA 2,19 M3 - MANUTENÇÃO. AF_06/2014</t>
  </si>
  <si>
    <t>37,74</t>
  </si>
  <si>
    <t>ROLO COMPACTADOR VIBRATÓRIO REBOCÁVEL, CILINDRO DE AÇO LISO, POTÊNCIA DE TRAÇÃO DE 65 CV, PESO 4,7 T, IMPACTO DINÂMICO 18,3 T, LARGURA DE TRABALHO 1,67 M - MANUTENÇÃO. AF_02/2016</t>
  </si>
  <si>
    <t>6,83</t>
  </si>
  <si>
    <t>ROLO COMPACTADOR VIBRATÓRIO TANDEM AÇO LISO, POTÊNCIA 58 HP, PESO SEM/COM LASTRO 6,5 / 9,4 T, LARGURA DE TRABALHO 1,2 M - MANUTENÇÃO. AF_06/2014</t>
  </si>
  <si>
    <t>27,78</t>
  </si>
  <si>
    <t>ROLO COMPACTADOR VIBRATÓRIO TANDEM AÇO LISO, POTÊNCIA 58 HP, PESO SEM/COM LASTRO 6,5 / 9,4 T, LARGURA DE TRABALHO 1,2 M - MATERIAIS NA OPERAÇÃO. AF_06/2014</t>
  </si>
  <si>
    <t>26,15</t>
  </si>
  <si>
    <t>RETROESCAVADEIRA SOBRE RODAS COM CARREGADEIRA, TRAÇÃO 4X4, POTÊNCIA LÍQ. 72 HP, CAÇAMBA CARREG. CAP. MÍN. 0,79 M3, CAÇAMBA RETRO CAP. 0,18 M3, PESO OPERACIONAL MÍN. 7.140 KG, PROFUNDIDADE ESCAVAÇÃO MÁX. 4,50 M - MANUTENÇÃO. AF_06/2014</t>
  </si>
  <si>
    <t>18,97</t>
  </si>
  <si>
    <t>RETROESCAVADEIRA SOBRE RODAS COM CARREGADEIRA, TRAÇÃO 4X4, POTÊNCIA LÍQ. 72 HP, CAÇAMBA CARREG. CAP. MÍN. 0,79 M3, CAÇAMBA RETRO CAP. 0,18 M3, PESO OPERACIONAL MÍN. 7.140 KG, PROFUNDIDADE ESCAVAÇÃO MÁX. 4,50 M - MATERIAIS NA OPERAÇÃO. AF_06/2014</t>
  </si>
  <si>
    <t>28,57</t>
  </si>
  <si>
    <t>ROLO COMPACTADOR VIBRATÓRIO PÉ DE CARNEIRO, OPERADO POR CONTROLE REMOTO, POTÊNCIA 12,5 KW, PESO OPERACIONAL 1,675 T, LARGURA DE TRABALHO 0,85 M - DEPRECIAÇÃO. AF_02/2016</t>
  </si>
  <si>
    <t>24,70</t>
  </si>
  <si>
    <t>ROLO COMPACTADOR VIBRATÓRIO PÉ DE CARNEIRO, OPERADO POR CONTROLE REMOTO, POTÊNCIA 12,5 KW, PESO OPERACIONAL 1,675 T, LARGURA DE TRABALHO 0,85 M - MANUTENÇÃO. AF_02/2016</t>
  </si>
  <si>
    <t>30,91</t>
  </si>
  <si>
    <t>USINA DE LAMA ASFÁLTICA, PROD 30 A 50 T/H, SILO DE AGREGADO 7 M3, RESERVATÓRIOS PARA EMULSÃO E ÁGUA DE 2,3 M3 CADA, MISTURADOR TIPO PUG MILL A SER MONTADO SOBRE CAMINHÃO - MANUTENÇÃO. AF_10/2014</t>
  </si>
  <si>
    <t>27,29</t>
  </si>
  <si>
    <t>USINA DE LAMA ASFÁLTICA, PROD 30 A 50 T/H, SILO DE AGREGADO 7 M3, RESERVATÓRIOS PARA EMULSÃO E ÁGUA DE 2,3 M3 CADA, MISTURADOR TIPO PUG MILL A SER MONTADO SOBRE CAMINHÃO - MATERIAIS NA OPERAÇÃO. AF_10/2014</t>
  </si>
  <si>
    <t>17,42</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</si>
  <si>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</si>
  <si>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</si>
  <si>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18,13</t>
  </si>
  <si>
    <t>CAMINHÃO TOCO, PESO BRUTO TOTAL 16.000 KG, CARGA ÚTIL MÁXIMA DE 10.685 KG, DISTÂNCIA ENTRE EIXOS 4,80 M, POTÊNCIA 189 CV EXCLUSIVE CARROCERIA - MANUTENÇÃO. AF_06/2014</t>
  </si>
  <si>
    <t>15,27</t>
  </si>
  <si>
    <t>CAMINHÃO PIPA 10.000 L TRUCADO, PESO BRUTO TOTAL 23.000 KG, CARGA ÚTIL MÁXIMA 15.935 KG, DISTÂNCIA ENTRE EIXOS 4,8 M, POTÊNCIA 230 CV, INCLUSIVE TANQUE DE AÇO PARA TRANSPORTE DE ÁGUA - MANUTENÇÃO. AF_06/2014</t>
  </si>
  <si>
    <t>26,40</t>
  </si>
  <si>
    <t>ESPARGIDOR DE ASFALTO PRESSURIZADO COM TANQUE DE 2500 L, REBOCÁVEL COM MOTOR A GASOLINA POTÊNCIA 3,4 HP - MANUTENÇÃO. AF_07/2014</t>
  </si>
  <si>
    <t>1,92</t>
  </si>
  <si>
    <t>ESPARGIDOR DE ASFALTO PRESSURIZADO COM TANQUE DE 2500 L, REBOCÁVEL COM MOTOR A GASOLINA POTÊNCIA 3,4 HP - MATERIAIS NA OPERAÇÃO. AF_07/2014</t>
  </si>
  <si>
    <t>3,42</t>
  </si>
  <si>
    <t>MOTONIVELADORA POTÊNCIA BÁSICA LÍQUIDA (PRIMEIRA MARCHA) 125 HP, PESO BRUTO 13032 KG, LARGURA DA LÂMINA DE 3,7 M - MANUTENÇÃO. AF_06/2014</t>
  </si>
  <si>
    <t>42,27</t>
  </si>
  <si>
    <t>PÁ CARREGADEIRA SOBRE RODAS, POTÊNCIA 197 HP, CAPACIDADE DA CAÇAMBA 2,5 A 3,5 M3, PESO OPERACIONAL 18338 KG - MATERIAIS NA OPERAÇÃO. AF_06/2014</t>
  </si>
  <si>
    <t>44,45</t>
  </si>
  <si>
    <t>COMPRESSOR DE AR REBOCÁVEL, VAZÃO 189 PCM, PRESSÃO EFETIVA DE TRABALHO 102 PSI, MOTOR DIESEL, POTÊNCIA 63 CV - MANUTENÇÃO. AF_06/2015</t>
  </si>
  <si>
    <t>3,67</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</si>
  <si>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</si>
  <si>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</si>
  <si>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</si>
  <si>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0,58</t>
  </si>
  <si>
    <t>TANQUE DE ASFALTO ESTACIONÁRIO COM SERPENTINA, CAPACIDADE 30.000 L - MANUTENÇÃO. AF_06/2014</t>
  </si>
  <si>
    <t>6,61</t>
  </si>
  <si>
    <t>TANQUE DE ASFALTO ESTACIONÁRIO COM SERPENTINA, CAPACIDADE 30.000 L - MATERIAIS NA OPERAÇÃO. AF_06/2014</t>
  </si>
  <si>
    <t>135,00</t>
  </si>
  <si>
    <t>ROLO COMPACTADOR DE PNEUS ESTÁTICO, PRESSÃO VARIÁVEL, POTÊNCIA 111 HP, PESO SEM/COM LASTRO 9,5 / 26 T, LARGURA DE TRABALHO 1,90 M - DEPRECIAÇÃO. AF_07/2014</t>
  </si>
  <si>
    <t>28,25</t>
  </si>
  <si>
    <t>ROLO COMPACTADOR DE PNEUS ESTÁTICO, PRESSÃO VARIÁVEL, POTÊNCIA 111 HP, PESO SEM/COM LASTRO 9,5 / 26 T, LARGURA DE TRABALHO 1,90 M - JUROS. AF_07/2014</t>
  </si>
  <si>
    <t>3,92</t>
  </si>
  <si>
    <t>ROLO COMPACTADOR DE PNEUS ESTÁTICO, PRESSÃO VARIÁVEL, POTÊNCIA 111 HP, PESO SEM/COM LASTRO 9,5 / 26 T, LARGURA DE TRABALHO 1,90 M - MANUTENÇÃO. AF_07/2014</t>
  </si>
  <si>
    <t>35,36</t>
  </si>
  <si>
    <t>MOTOBOMBA TRASH (PARA ÁGUA SUJA) AUTO ESCORVANTE, MOTOR GASOLINA DE 6,41 HP, DIÂMETROS DE SUCÇÃO X RECALQUE: 3" X 3", HM/Q = 10 MCA / 60 M3/H A 23 MCA / 0 M3/H - DEPRECIAÇÃO. AF_10/2014</t>
  </si>
  <si>
    <t>0,20</t>
  </si>
  <si>
    <t>MOTOBOMBA TRASH (PARA ÁGUA SUJA) AUTO ESCORVANTE, MOTOR GASOLINA DE 6,41 HP, DIÂMETROS DE SUCÇÃO X RECALQUE: 3" X 3", HM/Q = 10 MCA / 60 M3/H A 23 MCA / 0 M3/H - JUROS. AF_10/2014</t>
  </si>
  <si>
    <t>0,02</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</si>
  <si>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</si>
  <si>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</si>
  <si>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8,04</t>
  </si>
  <si>
    <t>ROLO COMPACTADOR PE DE CARNEIRO VIBRATORIO, POTENCIA 125 HP, PESO OPERACIONAL SEM/COM LASTRO 11,95 / 13,30 T, IMPACTO DINAMICO 38,5 / 22,5 T, LARGURA DE TRABALHO 2,15 M - DEPRECIAÇÃO. AF_06/2014</t>
  </si>
  <si>
    <t>25,06</t>
  </si>
  <si>
    <t>ROLO COMPACTADOR PE DE CARNEIRO VIBRATORIO, POTENCIA 125 HP, PESO OPERACIONAL SEM/COM LASTRO 11,95 / 13,30 T, IMPACTO DINAMICO 38,5 / 22,5 T, LARGURA DE TRABALHO 2,15 M - JUROS. AF_06/2014</t>
  </si>
  <si>
    <t>3,48</t>
  </si>
  <si>
    <t>ROLO COMPACTADOR PE DE CARNEIRO VIBRATORIO, POTENCIA 125 HP, PESO OPERACIONAL SEM/COM LASTRO 11,95 / 13,30 T, IMPACTO DINAMICO 38,5 / 22,5 T, LARGURA DE TRABALHO 2,15 M - MANUTENÇÃO. AF_06/2014</t>
  </si>
  <si>
    <t>31,36</t>
  </si>
  <si>
    <t>ROLO COMPACTADOR PE DE CARNEIRO VIBRATORIO, POTENCIA 125 HP, PESO OPERACIONAL SEM/COM LASTRO 11,95 / 13,30 T, IMPACTO DINAMICO 38,5 / 22,5 T, LARGURA DE TRABALHO 2,15 M - MATERIAIS NA OPERAÇÃO. AF_06/2014</t>
  </si>
  <si>
    <t>56,39</t>
  </si>
  <si>
    <t>CAMINHÃO BASCULANTE 6 M3 TOCO, PESO BRUTO TOTAL 16.000 KG, CARGA ÚTIL MÁXIMA 11.130 KG, DISTÂNCIA ENTRE EIXOS 5,36 M, POTÊNCIA 185 CV, INCLUSIVE CAÇAMBA METÁLICA - DEPRECIAÇÃO. AF_06/2014</t>
  </si>
  <si>
    <t>13,79</t>
  </si>
  <si>
    <t>CAMINHÃO BASCULANTE 6 M3 TOCO, PESO BRUTO TOTAL 16.000 KG, CARGA ÚTIL MÁXIMA 11.130 KG, DISTÂNCIA ENTRE EIXOS 5,36 M, POTÊNCIA 185 CV, INCLUSIVE CAÇAMBA METÁLICA - JUROS. AF_06/2014</t>
  </si>
  <si>
    <t>2,54</t>
  </si>
  <si>
    <t>CAMINHÃO BASCULANTE 6 M3 TOCO, PESO BRUTO TOTAL 16.000 KG, CARGA ÚTIL MÁXIMA 11.130 KG, DISTÂNCIA ENTRE EIXOS 5,36 M, POTÊNCIA 185 CV, INCLUSIVE CAÇAMBA METÁLICA - MANUTENÇÃO. AF_06/2014</t>
  </si>
  <si>
    <t>25,86</t>
  </si>
  <si>
    <t>CAMINHÃO BASCULANTE 6 M3 TOCO, PESO BRUTO TOTAL 16.000 KG, CARGA ÚTIL MÁXIMA 11.130 KG, DISTÂNCIA ENTRE EIXOS 5,36 M, POTÊNCIA 185 CV, INCLUSIVE CAÇAMBA METÁLICA - MATERIAIS NA OPERAÇÃO. AF_06/2014</t>
  </si>
  <si>
    <t>51,48</t>
  </si>
  <si>
    <t>TRATOR DE PNEUS, POTÊNCIA 122 CV, TRAÇÃO 4X4, PESO COM LASTRO DE 4.510 KG - DEPRECIAÇÃO. AF_06/2014</t>
  </si>
  <si>
    <t>11,74</t>
  </si>
  <si>
    <t>TRATOR DE PNEUS, POTÊNCIA 122 CV, TRAÇÃO 4X4, PESO COM LASTRO DE 4.510 KG - JUROS. AF_06/2014</t>
  </si>
  <si>
    <t>1,63</t>
  </si>
  <si>
    <t>TRATOR DE PNEUS, POTÊNCIA 122 CV, TRAÇÃO 4X4, PESO COM LASTRO DE 4.510 KG - MANUTENÇÃO. AF_06/2014</t>
  </si>
  <si>
    <t>12,84</t>
  </si>
  <si>
    <t>TRATOR DE PNEUS, POTÊNCIA 122 CV, TRAÇÃO 4X4, PESO COM LASTRO DE 4.510 KG - MATERIAIS NA OPERAÇÃO. AF_06/2014</t>
  </si>
  <si>
    <t>108,59</t>
  </si>
  <si>
    <t>RETROESCAVADEIRA SOBRE RODAS COM CARREGADEIRA, TRAÇÃO 4X4, POTÊNCIA LÍQ. 88 HP, CAÇAMBA CARREG. CAP. MÍN. 1 M3, CAÇAMBA RETRO CAP. 0,26 M3, PESO OPERACIONAL MÍN. 6.674 KG, PROFUNDIDADE ESCAVAÇÃO MÁX. 4,37 M - MATERIAIS NA OPERAÇÃO. AF_06/2014</t>
  </si>
  <si>
    <t>33,71</t>
  </si>
  <si>
    <t>ROLO COMPACTADOR VIBRATÓRIO DE UM CILINDRO AÇO LISO, POTÊNCIA 80 HP, PESO OPERACIONAL MÁXIMO 8,1 T, IMPACTO DINÂMICO 16,15 / 9,5 T, LARGURA DE TRABALHO 1,68 M - MATERIAIS NA OPERAÇÃO. AF_06/2014</t>
  </si>
  <si>
    <t>36,09</t>
  </si>
  <si>
    <t>CAMINHÃO BASCULANTE 6 M3, PESO BRUTO TOTAL 16.000 KG, CARGA ÚTIL MÁXIMA 13.071 KG, DISTÂNCIA ENTRE EIXOS 4,80 M, POTÊNCIA 230 CV INCLUSIVE CAÇAMBA METÁLICA - MATERIAIS NA OPERAÇÃO. AF_06/2014</t>
  </si>
  <si>
    <t>63,99</t>
  </si>
  <si>
    <t>USINA DE CONCRETO FIXA, CAPACIDADE NOMINAL DE 90 A 120 M3/H, SEM SILO - MANUTENÇÃO. AF_07/2016</t>
  </si>
  <si>
    <t>35,00</t>
  </si>
  <si>
    <t>CAMINHÃO TOCO, PBT 16.000 KG, CARGA ÚTIL MÁX. 10.685 KG, DIST. ENTRE EIXOS 4,8 M, POTÊNCIA 189 CV, INCLUSIVE CARROCERIA FIXA ABERTA DE MADEIRA P/ TRANSPORTE GERAL DE CARGA SECA, DIMEN. APROX. 2,5 X 7,00 X 0,50 M - MATERIAIS NA OPERAÇÃO. AF_06/2014</t>
  </si>
  <si>
    <t>73,59</t>
  </si>
  <si>
    <t>VASSOURA MECÂNICA REBOCÁVEL COM ESCOVA CILÍNDRICA, LARGURA ÚTIL DE VARRIMENTO DE 2,44 M - MANUTENÇÃO. AF_06/2014</t>
  </si>
  <si>
    <t>2,83</t>
  </si>
  <si>
    <t>TRATOR DE ESTEIRAS, POTÊNCIA 170 HP, PESO OPERACIONAL 19 T, CAÇAMBA 5,2 M3 - MANUTENÇÃO. AF_06/2014</t>
  </si>
  <si>
    <t>48,62</t>
  </si>
  <si>
    <t>TRATOR DE ESTEIRAS, POTÊNCIA 150 HP, PESO OPERACIONAL 16,7 T, COM RODA MOTRIZ ELEVADA E LÂMINA 3,18 M3 - MANUTENÇÃO. AF_06/2014</t>
  </si>
  <si>
    <t>48,92</t>
  </si>
  <si>
    <t>TRATOR DE ESTEIRAS, POTÊNCIA 347 HP, PESO OPERACIONAL 38,5 T, COM LÂMINA 8,70 M3 - MANUTENÇÃO. AF_06/2014</t>
  </si>
  <si>
    <t>160,26</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</si>
  <si>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</si>
  <si>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</si>
  <si>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5,45</t>
  </si>
  <si>
    <t>CAMINHÃO TOCO, PESO BRUTO TOTAL 14.300 KG, CARGA ÚTIL MÁXIMA 9590 KG, DISTÂNCIA ENTRE EIXOS 4,76 M, POTÊNCIA 185 CV (NÃO INCLUI CARROCERIA) - MATERIAIS NA OPERAÇÃO. AF_06/2014</t>
  </si>
  <si>
    <t>72,04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</si>
  <si>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</si>
  <si>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</si>
  <si>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121,56</t>
  </si>
  <si>
    <t>GRADE DE DISCO REBOCÁVEL COM 20 DISCOS 24" X 6 MM COM PNEUS PARA TRANSPORTE - DEPRECIAÇÃO. AF_06/2014</t>
  </si>
  <si>
    <t>1,54</t>
  </si>
  <si>
    <t>GRADE DE DISCO REBOCÁVEL COM 20 DISCOS 24" X 6 MM COM PNEUS PARA TRANSPORTE - MANUTENÇÃO. AF_06/2014</t>
  </si>
  <si>
    <t>1,07</t>
  </si>
  <si>
    <t>MOTONIVELADORA POTÊNCIA BÁSICA LÍQUIDA (PRIMEIRA MARCHA) 125 HP, PESO BRUTO 13032 KG, LARGURA DA LÂMINA DE 3,7 M - MATERIAIS NA OPERAÇÃO. AF_06/2014</t>
  </si>
  <si>
    <t>52,88</t>
  </si>
  <si>
    <t>PÁ CARREGADEIRA SOBRE RODAS, POTÊNCIA LÍQUIDA 128 HP, CAPACIDADE DA CAÇAMBA 1,7 A 2,8 M3, PESO OPERACIONAL 11632 KG - MANUTENÇÃO. AF_06/2014</t>
  </si>
  <si>
    <t>27,65</t>
  </si>
  <si>
    <t>PÁ CARREGADEIRA SOBRE RODAS, POTÊNCIA LÍQUIDA 128 HP, CAPACIDADE DA CAÇAMBA 1,7 A 2,8 M3, PESO OPERACIONAL 11632 KG - MATERIAIS NA OPERAÇÃO. AF_06/2014</t>
  </si>
  <si>
    <t>50,53</t>
  </si>
  <si>
    <t>PÁ CARREGADEIRA SOBRE RODAS, POTÊNCIA 197 HP, CAPACIDADE DA CAÇAMBA 2,5 A 3,5 M3, PESO OPERACIONAL 18338 KG - MANUTENÇÃO. AF_06/2014</t>
  </si>
  <si>
    <t>38,34</t>
  </si>
  <si>
    <t>MARTELETE OU ROMPEDOR PNEUMÁTICO MANUAL, 28 KG, COM SILENCIADOR - MANUTENÇÃO. AF_07/2016</t>
  </si>
  <si>
    <t>1,38</t>
  </si>
  <si>
    <t>COMPRESSOR DE AR REBOCÁVEL, VAZÃO 189 PCM, PRESSÃO EFETIVA DE TRABALHO 102 PSI, MOTOR DIESEL, POTÊNCIA 63 CV - MATERIAIS NA OPERAÇÃO. AF_06/2015</t>
  </si>
  <si>
    <t>29,78</t>
  </si>
  <si>
    <t>BOMBA SUBMERSÍVEL ELÉTRICA TRIFÁSICA, POTÊNCIA 2,96 HP, Ø ROTOR 144 MM SEMI-ABERTO, BOCAL DE SAÍDA Ø 2, HM/Q = 2 MCA / 38,8 M3/H A 28 MCA / 5 M3/H - MATERIAIS NA OPERAÇÃO. AF_06/2014</t>
  </si>
  <si>
    <t>1,59</t>
  </si>
  <si>
    <t>CAMINHÃO PIPA 6.000 L, PESO BRUTO TOTAL 13.000 KG, DISTÂNCIA ENTRE EIXOS 4,80 M, POTÊNCIA 189 CV INCLUSIVE TANQUE DE AÇO PARA TRANSPORTE DE ÁGUA, CAPACIDADE 6 M3 - MANUTENÇÃO. AF_06/2014</t>
  </si>
  <si>
    <t>20,58</t>
  </si>
  <si>
    <t>ROLO COMPACTADOR DE PNEUS ESTÁTICO, PRESSÃO VARIÁVEL, POTÊNCIA 111 HP, PESO SEM/COM LASTRO 9,5 / 26 T, LARGURA DE TRABALHO 1,90 M - MATERIAIS NA OPERAÇÃO. AF_07/2014</t>
  </si>
  <si>
    <t>GRUPO GERADOR ESTACIONÁRIO, MOTOR DIESEL POTÊNCIA 170 KVA - DEPRECIAÇÃO. AF_02/2016</t>
  </si>
  <si>
    <t>4,00</t>
  </si>
  <si>
    <t>GRUPO GERADOR ESTACIONÁRIO, MOTOR DIESEL POTÊNCIA 170 KVA - MANUTENÇÃO. AF_02/2016</t>
  </si>
  <si>
    <t>3,57</t>
  </si>
  <si>
    <t>ROLO COMPACTADOR VIBRATÓRIO PÉ DE CARNEIRO PARA SOLOS, POTÊNCIA 80 HP, PESO OPERACIONAL SEM/COM LASTRO 7,4 / 8,8 T, LARGURA DE TRABALHO 1,68 M - DEPRECIAÇÃO. AF_02/2016</t>
  </si>
  <si>
    <t>18,79</t>
  </si>
  <si>
    <t>GRUPO GERADOR ESTACIONÁRIO, MOTOR DIESEL POTÊNCIA 170 KVA - MATERIAIS NA OPERAÇÃO. AF_02/2016</t>
  </si>
  <si>
    <t>112,53</t>
  </si>
  <si>
    <t>ROLO COMPACTADOR VIBRATÓRIO PÉ DE CARNEIRO PARA SOLOS, POTÊNCIA 80 HP, PESO OPERACIONAL SEM/COM LASTRO 7,4 / 8,8 T, LARGURA DE TRABALHO 1,68 M - JUROS. AF_02/2016</t>
  </si>
  <si>
    <t>2,61</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</si>
  <si>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</si>
  <si>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</si>
  <si>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</si>
  <si>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</si>
  <si>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11,41</t>
  </si>
  <si>
    <t>GRUPO DE SOLDAGEM COM GERADOR A DIESEL 60 CV PARA SOLDA ELÉTRICA, SOBRE 04 RODAS, COM MOTOR 4 CILINDROS 600 A - DEPRECIAÇÃO. AF_02/2016</t>
  </si>
  <si>
    <t>8,54</t>
  </si>
  <si>
    <t>GRUPO DE SOLDAGEM COM GERADOR A DIESEL 60 CV PARA SOLDA ELÉTRICA, SOBRE 04 RODAS, COM MOTOR 4 CILINDROS 600 A - MANUTENÇÃO. AF_02/2016</t>
  </si>
  <si>
    <t>10,68</t>
  </si>
  <si>
    <t>GRUPO DE SOLDAGEM COM GERADOR A DIESEL 60 CV PARA SOLDA ELÉTRICA, SOBRE 04 RODAS, COM MOTOR 4 CILINDROS 600 A - MATERIAIS NA OPERAÇÃO. AF_02/2016</t>
  </si>
  <si>
    <t>31,71</t>
  </si>
  <si>
    <t>GRUPO DE SOLDAGEM COM GERADOR A DIESEL 60 CV PARA SOLDA ELÉTRICA, SOBRE 04 RODAS, COM MOTOR 4 CILINDROS 600 A - JUROS. AF_02/2016</t>
  </si>
  <si>
    <t>0,96</t>
  </si>
  <si>
    <t>GRADE DE DISCO REBOCÁVEL COM 20 DISCOS 24" X 6 MM COM PNEUS PARA TRANSPORTE - JUROS. AF_06/2014</t>
  </si>
  <si>
    <t>0,21</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</si>
  <si>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</si>
  <si>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</si>
  <si>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</si>
  <si>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0,33</t>
  </si>
  <si>
    <t>BETONEIRA CAPACIDADE NOMINAL 400 L, CAPACIDADE DE MISTURA 310 L, MOTOR A DIESEL POTÊNCIA 5,0 HP, SEM CARREGADOR - MATERIAIS NA OPERAÇÃO. AF_06/2014</t>
  </si>
  <si>
    <t>2,68</t>
  </si>
  <si>
    <t>MISTURADOR DE ARGAMASSA, EIXO HORIZONTAL, CAPACIDADE DE MISTURA 300 KG, MOTOR ELÉTRICO POTÊNCIA 5 CV - DEPRECIAÇÃO. AF_06/2014</t>
  </si>
  <si>
    <t>MISTURADOR DE ARGAMASSA, EIXO HORIZONTAL, CAPACIDADE DE MISTURA 300 KG, MOTOR ELÉTRICO POTÊNCIA 5 CV - JUROS. AF_06/2014</t>
  </si>
  <si>
    <t>0,08</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</si>
  <si>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</si>
  <si>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</si>
  <si>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2,59</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</si>
  <si>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</si>
  <si>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</si>
  <si>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</si>
  <si>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1,02</t>
  </si>
  <si>
    <t>MISTURADOR DE ARGAMASSA, EIXO HORIZONTAL, CAPACIDADE DE MISTURA 600 KG, MOTOR ELÉTRICO POTÊNCIA 7,5 CV - MATERIAIS NA OPERAÇÃO. AF_06/2014</t>
  </si>
  <si>
    <t>3,89</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</si>
  <si>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</si>
  <si>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</si>
  <si>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</si>
  <si>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</si>
  <si>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1,56</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</si>
  <si>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</si>
  <si>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</si>
  <si>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0,50</t>
  </si>
  <si>
    <t>PROJETOR DE ARGAMASSA, CAPACIDADE DE PROJEÇÃO 1,5 M3/H, ALCANCE DE 30 ATÉ 60 M, MOTOR ELÉTRICO POTÊNCIA 7,5 HP - MANUTENÇÃO. AF_06/2014</t>
  </si>
  <si>
    <t>4,62</t>
  </si>
  <si>
    <t>PROJETOR DE ARGAMASSA, CAPACIDADE DE PROJEÇÃO 1,5 M3/H, ALCANCE DE 30 ATÉ 60 M, MOTOR ELÉTRICO POTÊNCIA 7,5 HP - MATERIAIS NA OPERAÇÃO. AF_06/2014</t>
  </si>
  <si>
    <t>3,95</t>
  </si>
  <si>
    <t>PROJETOR DE ARGAMASSA, CAPACIDADE DE PROJEÇÃO 2 M3/H, ALCANCE ATÉ 50 M, MOTOR ELÉTRICO POTÊNCIA 7,5 HP - DEPRECIAÇÃO. AF_06/2014</t>
  </si>
  <si>
    <t>5,60</t>
  </si>
  <si>
    <t>PROJETOR DE ARGAMASSA, CAPACIDADE DE PROJEÇÃO 2 M3/H, ALCANCE ATÉ 50 M, MOTOR ELÉTRICO POTÊNCIA 7,5 HP - JUROS. AF_06/2014</t>
  </si>
  <si>
    <t>0,66</t>
  </si>
  <si>
    <t>PROJETOR DE ARGAMASSA, CAPACIDADE DE PROJEÇÃO 2 M3/H, ALCANCE ATÉ 50 M, MOTOR ELÉTRICO POTÊNCIA 7,5 HP - MANUTENÇÃO. AF_06/2014</t>
  </si>
  <si>
    <t>6,12</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</si>
  <si>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</si>
  <si>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</si>
  <si>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2,46</t>
  </si>
  <si>
    <t>ESPARGIDOR DE ASFALTO PRESSURIZADO COM TANQUE DE 2500 L, REBOCÁVEL COM MOTOR A GASOLINA POTÊNCIA 3,4 HP - JUROS. AF_07/2014</t>
  </si>
  <si>
    <t>0,53</t>
  </si>
  <si>
    <t>BETONEIRA CAPACIDADE NOMINAL DE 400 L, CAPACIDADE DE MISTURA 280 L, MOTOR ELÉTRICO TRIFÁSICO POTÊNCIA DE 2 CV, SEM CARREGADOR - DEPRECIAÇÃO. AF_10/2014</t>
  </si>
  <si>
    <t>0,25</t>
  </si>
  <si>
    <t>BETONEIRA CAPACIDADE NOMINAL DE 400 L, CAPACIDADE DE MISTURA 280 L, MOTOR ELÉTRICO TRIFÁSICO POTÊNCIA DE 2 CV, SEM CARREGADOR - JUROS. AF_10/2014</t>
  </si>
  <si>
    <t>0,03</t>
  </si>
  <si>
    <t>BETONEIRA CAPACIDADE NOMINAL DE 400 L, CAPACIDADE DE MISTURA 280 L, MOTOR ELÉTRICO TRIFÁSICO POTÊNCIA DE 2 CV, SEM CARREGADOR - MANUTENÇÃO. AF_10/2014</t>
  </si>
  <si>
    <t>0,24</t>
  </si>
  <si>
    <t>BETONEIRA CAPACIDADE NOMINAL DE 400 L, CAPACIDADE DE MISTURA 280 L, MOTOR ELÉTRICO TRIFÁSICO POTÊNCIA DE 2 CV, SEM CARREGADOR - MATERIAIS NA OPERAÇÃO. AF_10/2014</t>
  </si>
  <si>
    <t>1,03</t>
  </si>
  <si>
    <t>ESCAVADEIRA HIDRÁULICA SOBRE ESTEIRAS, CAÇAMBA 0,80 M3, PESO OPERACIONAL 17,8 T, POTÊNCIA LÍQUIDA 110 HP - DEPRECIAÇÃO. AF_10/2014</t>
  </si>
  <si>
    <t>ESCAVADEIRA HIDRÁULICA SOBRE ESTEIRAS, CAÇAMBA 0,80 M3, PESO OPERACIONAL 17,8 T, POTÊNCIA LÍQUIDA 110 HP - JUROS. AF_10/2014</t>
  </si>
  <si>
    <t>3,56</t>
  </si>
  <si>
    <t>ESCAVADEIRA HIDRÁULICA SOBRE ESTEIRAS, CAÇAMBA 0,80 M3, PESO OPERACIONAL 17,8 T, POTÊNCIA LÍQUIDA 110 HP - MANUTENÇÃO. AF_10/2014</t>
  </si>
  <si>
    <t>32,86</t>
  </si>
  <si>
    <t>ESCAVADEIRA HIDRÁULICA SOBRE ESTEIRAS, CAÇAMBA 0,80 M3, PESO OPERACIONAL 17,8 T, POTÊNCIA LÍQUIDA 110 HP - MATERIAIS NA OPERAÇÃO. AF_10/2014</t>
  </si>
  <si>
    <t>40,33</t>
  </si>
  <si>
    <t>TRATOR DE ESTEIRAS, POTÊNCIA 125 HP, PESO OPERACIONAL 12,9 T, COM LÂMINA 2,7 M3 - DEPRECIAÇÃO. AF_10/2014</t>
  </si>
  <si>
    <t>22,09</t>
  </si>
  <si>
    <t>TRATOR DE ESTEIRAS, POTÊNCIA 125 HP, PESO OPERACIONAL 12,9 T, COM LÂMINA 2,7 M3 - JUROS. AF_10/2014</t>
  </si>
  <si>
    <t>4,97</t>
  </si>
  <si>
    <t>TRATOR DE ESTEIRAS, POTÊNCIA 125 HP, PESO OPERACIONAL 12,9 T, COM LÂMINA 2,7 M3 - MANUTENÇÃO. AF_10/2014</t>
  </si>
  <si>
    <t>39,50</t>
  </si>
  <si>
    <t>TRATOR DE ESTEIRAS, POTÊNCIA 125 HP, PESO OPERACIONAL 12,9 T, COM LÂMINA 2,7 M3 - MATERIAIS NA OPERAÇÃO. AF_10/2014</t>
  </si>
  <si>
    <t>49,36</t>
  </si>
  <si>
    <t>USINA DE LAMA ASFÁLTICA, PROD 30 A 50 T/H, SILO DE AGREGADO 7 M3, RESERVATÓRIOS PARA EMULSÃO E ÁGUA DE 2,3 M3 CADA, MISTURADOR TIPO PUG MILL A SER MONTADO SOBRE CAMINHÃO - DEPRECIAÇÃO. AF_10/2014</t>
  </si>
  <si>
    <t>14,55</t>
  </si>
  <si>
    <t>USINA DE LAMA ASFÁLTICA, PROD 30 A 50 T/H, SILO DE AGREGADO 7 M3, RESERVATÓRIOS PARA EMULSÃO E ÁGUA DE 2,3 M3 CADA, MISTURADOR TIPO PUG MILL A SER MONTADO SOBRE CAMINHÃO - JUROS. AF_10/2014</t>
  </si>
  <si>
    <t>3,05</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</si>
  <si>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</si>
  <si>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</si>
  <si>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0,01</t>
  </si>
  <si>
    <t>GRADE DE DISCO CONTROLE REMOTO REBOCÁVEL, COM 24 DISCOS 24 X 6 MM COM PNEUS PARA TRANSPORTE - DEPRECIAÇÃO. AF_06/2014</t>
  </si>
  <si>
    <t>1,96</t>
  </si>
  <si>
    <t>GRADE DE DISCO CONTROLE REMOTO REBOCÁVEL, COM 24 DISCOS 24 X 6 MM COM PNEUS PARA TRANSPORTE - JUROS. AF_06/2014</t>
  </si>
  <si>
    <t>0,27</t>
  </si>
  <si>
    <t>RETROESCAVADEIRA SOBRE RODAS COM CARREGADEIRA, TRAÇÃO 4X4, POTÊNCIA LÍQ. 88 HP, CAÇAMBA CARREG. CAP. MÍN. 1 M3, CAÇAMBA RETRO CAP. 0,26 M3, PESO OPERACIONAL MÍN. 6.674 KG, PROFUNDIDADE ESCAVAÇÃO MÁX. 4,37 M - DEPRECIAÇÃO. AF_06/2014</t>
  </si>
  <si>
    <t>15,73</t>
  </si>
  <si>
    <t>RETROESCAVADEIRA SOBRE RODAS COM CARREGADEIRA, TRAÇÃO 4X4, POTÊNCIA LÍQ. 88 HP, CAÇAMBA CARREG. CAP. MÍN. 1 M3, CAÇAMBA RETRO CAP. 0,26 M3, PESO OPERACIONAL MÍN. 6.674 KG, PROFUNDIDADE ESCAVAÇÃO MÁX. 4,37 M - JUROS. AF_06/2014</t>
  </si>
  <si>
    <t>2,13</t>
  </si>
  <si>
    <t>RETROESCAVADEIRA SOBRE RODAS COM CARREGADEIRA, TRAÇÃO 4X2, POTÊNCIA LÍQ. 79 HP, CAÇAMBA CARREG. CAP. MÍN. 1 M3, CAÇAMBA RETRO CAP. 0,20 M3, PESO OPERACIONAL MÍN. 6.570 KG, PROFUNDIDADE ESCAVAÇÃO MÁX. 4,37 M - DEPRECIAÇÃO. AF_06/2014</t>
  </si>
  <si>
    <t>13,99</t>
  </si>
  <si>
    <t>RETROESCAVADEIRA SOBRE RODAS COM CARREGADEIRA, TRAÇÃO 4X2, POTÊNCIA LÍQ. 79 HP, CAÇAMBA CARREG. CAP. MÍN. 1 M3, CAÇAMBA RETRO CAP. 0,20 M3, PESO OPERACIONAL MÍN. 6.570 KG, PROFUNDIDADE ESCAVAÇÃO MÁX. 4,37 M - JUROS. AF_06/2014</t>
  </si>
  <si>
    <t>1,89</t>
  </si>
  <si>
    <t>ESCAVADEIRA HIDRÁULICA SOBRE ESTEIRAS, CAÇAMBA 1,20 M3, PESO OPERACIONAL 21 T, POTÊNCIA BRUTA 155 HP - DEPRECIAÇÃO. AF_06/2014</t>
  </si>
  <si>
    <t>30,65</t>
  </si>
  <si>
    <t>ESCAVADEIRA HIDRÁULICA SOBRE ESTEIRAS, CAÇAMBA 1,20 M3, PESO OPERACIONAL 21 T, POTÊNCIA BRUTA 155 HP - JUROS. AF_06/2014</t>
  </si>
  <si>
    <t>ESCAVADEIRA HIDRÁULICA SOBRE ESTEIRAS, CAÇAMBA 1,20 M3, PESO OPERACIONAL 21 T, POTÊNCIA BRUTA 155 HP - MANUTENÇÃO. AF_06/2014</t>
  </si>
  <si>
    <t>38,32</t>
  </si>
  <si>
    <t>ESCAVADEIRA HIDRÁULICA SOBRE ESTEIRAS, CAÇAMBA 1,20 M3, PESO OPERACIONAL 21 T, POTÊNCIA BRUTA 155 HP - MATERIAIS NA OPERAÇÃO. AF_06/2014</t>
  </si>
  <si>
    <t>56,81</t>
  </si>
  <si>
    <t>TRATOR DE ESTEIRAS, POTÊNCIA 150 HP, PESO OPERACIONAL 16,7 T, COM RODA MOTRIZ ELEVADA E LÂMINA 3,18 M3 - DEPRECIAÇÃO. AF_06/2014</t>
  </si>
  <si>
    <t>27,36</t>
  </si>
  <si>
    <t>TRATOR DE ESTEIRAS, POTÊNCIA 150 HP, PESO OPERACIONAL 16,7 T, COM RODA MOTRIZ ELEVADA E LÂMINA 3,18 M3 - JUROS. AF_06/2014</t>
  </si>
  <si>
    <t>6,16</t>
  </si>
  <si>
    <t>RETROESCAVADEIRA SOBRE RODAS COM CARREGADEIRA, TRAÇÃO 4X4, POTÊNCIA LÍQ. 72 HP, CAÇAMBA CARREG. CAP. MÍN. 0,79 M3, CAÇAMBA RETRO CAP. 0,18 M3, PESO OPERACIONAL MÍN. 7.140 KG, PROFUNDIDADE ESCAVAÇÃO MÁX. 4,50 M - DEPRECIAÇÃO. AF_06/2014</t>
  </si>
  <si>
    <t>15,18</t>
  </si>
  <si>
    <t>RETROESCAVADEIRA SOBRE RODAS COM CARREGADEIRA, TRAÇÃO 4X4, POTÊNCIA LÍQ. 72 HP, CAÇAMBA CARREG. CAP. MÍN. 0,79 M3, CAÇAMBA RETRO CAP. 0,18 M3, PESO OPERACIONAL MÍN. 7.140 KG, PROFUNDIDADE ESCAVAÇÃO MÁX. 4,50 M - JUROS. AF_06/2014</t>
  </si>
  <si>
    <t>2,06</t>
  </si>
  <si>
    <t>TRATOR DE ESTEIRAS, POTÊNCIA 347 HP, PESO OPERACIONAL 38,5 T, COM LÂMINA 8,70 M3 - DEPRECIAÇÃO. AF_06/2014</t>
  </si>
  <si>
    <t>89,64</t>
  </si>
  <si>
    <t>TRATOR DE ESTEIRAS, POTÊNCIA 347 HP, PESO OPERACIONAL 38,5 T, COM LÂMINA 8,70 M3 - JUROS. AF_06/2014</t>
  </si>
  <si>
    <t>20,17</t>
  </si>
  <si>
    <t>VASSOURA MECÂNICA REBOCÁVEL COM ESCOVA CILÍNDRICA, LARGURA ÚTIL DE VARRIMENTO DE 2,44 M - DEPRECIAÇÃO. AF_06/2014</t>
  </si>
  <si>
    <t>2,27</t>
  </si>
  <si>
    <t>VASSOURA MECÂNICA REBOCÁVEL COM ESCOVA CILÍNDRICA, LARGURA ÚTIL DE VARRIMENTO DE 2,44 M - JUROS. AF_06/2014</t>
  </si>
  <si>
    <t>0,30</t>
  </si>
  <si>
    <t>TRATOR DE ESTEIRAS, POTÊNCIA 170 HP, PESO OPERACIONAL 19 T, CAÇAMBA 5,2 M3 - DEPRECIAÇÃO. AF_06/2014</t>
  </si>
  <si>
    <t>27,20</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</si>
  <si>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</si>
  <si>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</si>
  <si>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</si>
  <si>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</si>
  <si>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2,86</t>
  </si>
  <si>
    <t>TANQUE DE ASFALTO ESTACIONÁRIO COM MAÇARICO, CAPACIDADE 20.000 L - JUROS. AF_06/2014</t>
  </si>
  <si>
    <t>0,47</t>
  </si>
  <si>
    <t>TANQUE DE ASFALTO ESTACIONÁRIO COM MAÇARICO, CAPACIDADE 20.000 L - MANUTENÇÃO. AF_06/2014</t>
  </si>
  <si>
    <t>5,37</t>
  </si>
  <si>
    <t>TANQUE DE ASFALTO ESTACIONÁRIO COM MAÇARICO, CAPACIDADE 20.000 L - MATERIAIS NA OPERAÇÃO. AF_06/2014</t>
  </si>
  <si>
    <t>125,79</t>
  </si>
  <si>
    <t>TRATOR DE ESTEIRAS, POTÊNCIA 100 HP, PESO OPERACIONAL 9,4 T, COM LÂMINA 2,19 M3 - DEPRECIAÇÃO. AF_06/2014</t>
  </si>
  <si>
    <t>21,11</t>
  </si>
  <si>
    <t>TRATOR DE ESTEIRAS, POTÊNCIA 100 HP, PESO OPERACIONAL 9,4 T, COM LÂMINA 2,19 M3 - JUROS. AF_06/2014</t>
  </si>
  <si>
    <t>4,75</t>
  </si>
  <si>
    <t>TRATOR DE PNEUS, POTÊNCIA 85 CV, TRAÇÃO 4X4, PESO COM LASTRO DE 4.675 KG - DEPRECIAÇÃO. AF_06/2014</t>
  </si>
  <si>
    <t>TRATOR DE PNEUS, POTÊNCIA 85 CV, TRAÇÃO 4X4, PESO COM LASTRO DE 4.675 KG - JUROS. AF_06/2014</t>
  </si>
  <si>
    <t>1,19</t>
  </si>
  <si>
    <t>PÁ CARREGADEIRA SOBRE RODAS, POTÊNCIA LÍQUIDA 128 HP, CAPACIDADE DA CAÇAMBA 1,7 A 2,8 M3, PESO OPERACIONAL 11632 KG - DEPRECIAÇÃO. AF_06/2014</t>
  </si>
  <si>
    <t>22,12</t>
  </si>
  <si>
    <t>PÁ CARREGADEIRA SOBRE RODAS, POTÊNCIA LÍQUIDA 128 HP, CAPACIDADE DA CAÇAMBA 1,7 A 2,8 M3, PESO OPERACIONAL 11632 KG - JUROS. AF_06/2014</t>
  </si>
  <si>
    <t>3,00</t>
  </si>
  <si>
    <t>PÁ CARREGADEIRA SOBRE RODAS, POTÊNCIA 197 HP, CAPACIDADE DA CAÇAMBA 2,5 A 3,5 M3, PESO OPERACIONAL 18338 KG - DEPRECIAÇÃO. AF_06/2014</t>
  </si>
  <si>
    <t>30,67</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</si>
  <si>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</si>
  <si>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</si>
  <si>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</si>
  <si>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2,51</t>
  </si>
  <si>
    <t>BATE-ESTACAS POR GRAVIDADE, POTÊNCIA DE 160 HP, PESO DO MARTELO ATÉ 3 TONELADAS - DEPRECIAÇÃO. AF_11/2014</t>
  </si>
  <si>
    <t>16,61</t>
  </si>
  <si>
    <t>BATE-ESTACAS POR GRAVIDADE, POTÊNCIA DE 160 HP, PESO DO MARTELO ATÉ 3 TONELADAS - JUROS. AF_11/2014</t>
  </si>
  <si>
    <t>BATE-ESTACAS POR GRAVIDADE, POTÊNCIA DE 160 HP, PESO DO MARTELO ATÉ 3 TONELADAS - MANUTENÇÃO. AF_11/2014</t>
  </si>
  <si>
    <t>15,59</t>
  </si>
  <si>
    <t>BATE-ESTACAS POR GRAVIDADE, POTÊNCIA DE 160 HP, PESO DO MARTELO ATÉ 3 TONELADAS - MATERIAIS NA OPERAÇÃO. AF_11/2014</t>
  </si>
  <si>
    <t>58,66</t>
  </si>
  <si>
    <t>BETONEIRA CAPACIDADE NOMINAL DE 600 L, CAPACIDADE DE MISTURA 360 L, MOTOR ELÉTRICO TRIFÁSICO POTÊNCIA DE 4 CV, SEM CARREGADOR - DEPRECIAÇÃO. AF_11/2014</t>
  </si>
  <si>
    <t>1,05</t>
  </si>
  <si>
    <t>BETONEIRA CAPACIDADE NOMINAL DE 600 L, CAPACIDADE DE MISTURA 360 L, MOTOR ELÉTRICO TRIFÁSICO POTÊNCIA DE 4 CV, SEM CARREGADOR - JUROS. AF_11/2014</t>
  </si>
  <si>
    <t>0,12</t>
  </si>
  <si>
    <t>BETONEIRA CAPACIDADE NOMINAL DE 600 L, CAPACIDADE DE MISTURA 360 L, MOTOR ELÉTRICO TRIFÁSICO POTÊNCIA DE 4 CV, SEM CARREGADOR - MANUTENÇÃO. AF_11/2014</t>
  </si>
  <si>
    <t>0,98</t>
  </si>
  <si>
    <t>BETONEIRA CAPACIDADE NOMINAL DE 600 L, CAPACIDADE DE MISTURA 360 L, MOTOR ELÉTRICO TRIFÁSICO POTÊNCIA DE 4 CV, SEM CARREGADOR - MATERIAIS NA OPERAÇÃO. AF_11/2014</t>
  </si>
  <si>
    <t>2,07</t>
  </si>
  <si>
    <t>MOTONIVELADORA POTÊNCIA BÁSICA LÍQUIDA (PRIMEIRA MARCHA) 125 HP, PESO BRUTO 13032 KG, LARGURA DA LÂMINA DE 3,7 M - DEPRECIAÇÃO. AF_06/2014</t>
  </si>
  <si>
    <t>26,30</t>
  </si>
  <si>
    <t>MOTONIVELADORA POTÊNCIA BÁSICA LÍQUIDA (PRIMEIRA MARCHA) 125 HP, PESO BRUTO 13032 KG, LARGURA DA LÂMINA DE 3,7 M - JUROS. AF_06/2014</t>
  </si>
  <si>
    <t>4,73</t>
  </si>
  <si>
    <t>FRESADORA DE ASFALTO A FRIO SOBRE RODAS, LARGURA FRESAGEM DE 1,0 M, POTÊNCIA 208 HP - DEPRECIAÇÃO. AF_11/2014</t>
  </si>
  <si>
    <t>76,83</t>
  </si>
  <si>
    <t>FRESADORA DE ASFALTO A FRIO SOBRE RODAS, LARGURA FRESAGEM DE 1,0 M, POTÊNCIA 208 HP - JUROS. AF_11/2014</t>
  </si>
  <si>
    <t>12,17</t>
  </si>
  <si>
    <t>FRESADORA DE ASFALTO A FRIO SOBRE RODAS, LARGURA FRESAGEM DE 1,0 M, POTÊNCIA 208 HP - MANUTENÇÃO. AF_11/2014</t>
  </si>
  <si>
    <t>137,04</t>
  </si>
  <si>
    <t>FRESADORA DE ASFALTO A FRIO SOBRE RODAS, LARGURA FRESAGEM DE 1,0 M, POTÊNCIA 208 HP - MATERIAIS NA OPERAÇÃO. AF_11/2014</t>
  </si>
  <si>
    <t>105,57</t>
  </si>
  <si>
    <t>FRESADORA DE ASFALTO A FRIO SOBRE RODAS, LARGURA FRESAGEM DE 2,0 M, POTÊNCIA 550 HP - DEPRECIAÇÃO. AF_11/2014</t>
  </si>
  <si>
    <t>179,47</t>
  </si>
  <si>
    <t>FRESADORA DE ASFALTO A FRIO SOBRE RODAS, LARGURA FRESAGEM DE 2,0 M, POTÊNCIA 550 HP - JUROS. AF_11/2014</t>
  </si>
  <si>
    <t>28,43</t>
  </si>
  <si>
    <t>FRESADORA DE ASFALTO A FRIO SOBRE RODAS, LARGURA FRESAGEM DE 2,0 M, POTÊNCIA 550 HP - MANUTENÇÃO. AF_11/2014</t>
  </si>
  <si>
    <t>320,13</t>
  </si>
  <si>
    <t>FRESADORA DE ASFALTO A FRIO SOBRE RODAS, LARGURA FRESAGEM DE 2,0 M, POTÊNCIA 550 HP - MATERIAIS NA OPERAÇÃO. AF_11/2014</t>
  </si>
  <si>
    <t>279,19</t>
  </si>
  <si>
    <t>VIBROACABADORA DE ASFALTO SOBRE ESTEIRAS, LARGURA DE PAVIMENTAÇÃO 1,90 M A 5,30 M, POTÊNCIA 105 HP CAPACIDADE 450 T/H - DEPRECIAÇÃO. AF_11/2014</t>
  </si>
  <si>
    <t>55,08</t>
  </si>
  <si>
    <t>VIBROACABADORA DE ASFALTO SOBRE ESTEIRAS, LARGURA DE PAVIMENTAÇÃO 1,90 M A 5,30 M, POTÊNCIA 105 HP CAPACIDADE 450 T/H - JUROS. AF_11/2014</t>
  </si>
  <si>
    <t>9,91</t>
  </si>
  <si>
    <t>RECICLADORA DE ASFALTO A FRIO SOBRE RODAS, LARGURA FRESAGEM DE 2,0 M, POTÊNCIA 422 HP - DEPRECIAÇÃO. AF_11/2014</t>
  </si>
  <si>
    <t>155,95</t>
  </si>
  <si>
    <t>RECICLADORA DE ASFALTO A FRIO SOBRE RODAS, LARGURA FRESAGEM DE 2,0 M, POTÊNCIA 422 HP - JUROS. AF_11/2014</t>
  </si>
  <si>
    <t>24,71</t>
  </si>
  <si>
    <t>RECICLADORA DE ASFALTO A FRIO SOBRE RODAS, LARGURA FRESAGEM DE 2,0 M, POTÊNCIA 422 HP - MANUTENÇÃO. AF_11/2014</t>
  </si>
  <si>
    <t>278,17</t>
  </si>
  <si>
    <t>RECICLADORA DE ASFALTO A FRIO SOBRE RODAS, LARGURA FRESAGEM DE 2,0 M, POTÊNCIA 422 HP - MATERIAIS NA OPERAÇÃO. AF_11/2014</t>
  </si>
  <si>
    <t>237,98</t>
  </si>
  <si>
    <t>VIBROACABADORA DE ASFALTO SOBRE ESTEIRAS, LARGURA DE PAVIMENTAÇÃO 2,13 M A 4,55 M, POTÊNCIA 100 HP, CAPACIDADE 400 T/H - DEPRECIAÇÃO. AF_11/2014</t>
  </si>
  <si>
    <t>45,13</t>
  </si>
  <si>
    <t>VIBROACABADORA DE ASFALTO SOBRE ESTEIRAS, LARGURA DE PAVIMENTAÇÃO 2,13 M A 4,55 M, POTÊNCIA 100 HP, CAPACIDADE 400 T/H - JUROS. AF_11/2014</t>
  </si>
  <si>
    <t>8,12</t>
  </si>
  <si>
    <t>VIBROACABADORA DE ASFALTO SOBRE ESTEIRAS, LARGURA DE PAVIMENTAÇÃO 2,13 M A 4,55 M, POTÊNCIA 100 HP, CAPACIDADE 400 T/H - MANUTENÇÃO. AF_11/2014</t>
  </si>
  <si>
    <t>72,55</t>
  </si>
  <si>
    <t>VIBROACABADORA DE ASFALTO SOBRE ESTEIRAS, LARGURA DE PAVIMENTAÇÃO 2,13 M A 4,55 M, POTÊNCIA 100 HP, CAPACIDADE 400 T/H - MATERIAIS NA OPERAÇÃO. AF_11/2014</t>
  </si>
  <si>
    <t>53,56</t>
  </si>
  <si>
    <t>GUINDAUTO HIDRÁULICO, CAPACIDADE MÁXIMA DE CARGA 6200 KG, MOMENTO MÁXIMO DE CARGA 11,7 TM, ALCANCE MÁXIMO HORIZONTAL 9,70 M, INCLUSIVE CAMINHÃO TOCO PBT 16.000 KG, POTÊNCIA DE 189 CV - DEPRECIAÇÃO. AF_06/2014</t>
  </si>
  <si>
    <t>10,89</t>
  </si>
  <si>
    <t>GUINDAUTO HIDRÁULICO, CAPACIDADE MÁXIMA DE CARGA 6200 KG, MOMENTO MÁXIMO DE CARGA 11,7 TM, ALCANCE MÁXIMO HORIZONTAL 9,70 M, INCLUSIVE CAMINHÃO TOCO PBT 16.000 KG, POTÊNCIA DE 189 CV - JUROS. AF_06/2014</t>
  </si>
  <si>
    <t>2,28</t>
  </si>
  <si>
    <t>GUINDAUTO HIDRÁULICO, CAPACIDADE MÁXIMA DE CARGA 6200 KG, MOMENTO MÁXIMO DE CARGA 11,7 TM, ALCANCE MÁXIMO HORIZONTAL 9,70 M, INCLUSIVE CAMINHÃO TOCO PBT 16.000 KG, POTÊNCIA DE 189 CV - MANUTENÇÃO. AF_06/2014</t>
  </si>
  <si>
    <t>20,43</t>
  </si>
  <si>
    <t>CAMINHÃO TOCO, PBT 16.000 KG, CARGA ÚTIL MÁX. 10.685 KG, DIST. ENTRE EIXOS 4,8 M, POTÊNCIA 189 CV, INCLUSIVE CARROCERIA FIXA ABERTA DE MADEIRA P/ TRANSPORTE GERAL DE CARGA SECA, DIMEN. APROX. 2,5 X 7,00 X 0,50 M - DEPRECIAÇÃO. AF_06/2014</t>
  </si>
  <si>
    <t>8,93</t>
  </si>
  <si>
    <t>CAMINHÃO TOCO, PBT 16.000 KG, CARGA ÚTIL MÁX. 10.685 KG, DIST. ENTRE EIXOS 4,8 M, POTÊNCIA 189 CV, INCLUSIVE CARROCERIA FIXA ABERTA DE MADEIRA P/ TRANSPORTE GERAL DE CARGA SECA, DIMEN. APROX. 2,5 X 7,00 X 0,50 M - JUROS. AF_06/2014</t>
  </si>
  <si>
    <t>1,87</t>
  </si>
  <si>
    <t>CAMINHÃO TOCO, PBT 16.000 KG, CARGA ÚTIL MÁX. 10.685 KG, DIST. ENTRE EIXOS 4,8 M, POTÊNCIA 189 CV, INCLUSIVE CARROCERIA FIXA ABERTA DE MADEIRA P/ TRANSPORTE GERAL DE CARGA SECA, DIMEN. APROX. 2,5 X 7,00 X 0,50 M - IMPOSTOS E SEGUROS. AF_06/2014</t>
  </si>
  <si>
    <t>0,72</t>
  </si>
  <si>
    <t>GUINDASTE HIDRÁULICO AUTOPROPELIDO, COM LANÇA TELESCÓPICA 28,80 M, CAPACIDADE MÁXIMA 30 T, POTÊNCIA 97 KW, TRAÇÃO 4 X 4 - DEPRECIAÇÃO. AF_11/2014</t>
  </si>
  <si>
    <t>28,92</t>
  </si>
  <si>
    <t>GUINDASTE HIDRÁULICO AUTOPROPELIDO, COM LANÇA TELESCÓPICA 28,80 M, CAPACIDADE MÁXIMA 30 T, POTÊNCIA 97 KW, TRAÇÃO 4 X 4 - JUROS. AF_11/2014</t>
  </si>
  <si>
    <t>5,20</t>
  </si>
  <si>
    <t>GUINDASTE HIDRÁULICO AUTOPROPELIDO, COM LANÇA TELESCÓPICA 28,80 M, CAPACIDADE MÁXIMA 30 T, POTÊNCIA 97 KW, TRAÇÃO 4 X 4 - IMPOSTOS E SEGUROS. AF_11/2014</t>
  </si>
  <si>
    <t>2,02</t>
  </si>
  <si>
    <t>GUINDASTE HIDRÁULICO AUTOPROPELIDO, COM LANÇA TELESCÓPICA 28,80 M, CAPACIDADE MÁXIMA 30 T, POTÊNCIA 97 KW, TRAÇÃO 4 X 4 - MANUTENÇÃO. AF_11/2014</t>
  </si>
  <si>
    <t>46,49</t>
  </si>
  <si>
    <t>GUINDASTE HIDRÁULICO AUTOPROPELIDO, COM LANÇA TELESCÓPICA 28,80 M, CAPACIDADE MÁXIMA 30 T, POTÊNCIA 97 KW, TRAÇÃO 4 X 4 - MATERIAIS NA OPERAÇÃO. AF_11/2014</t>
  </si>
  <si>
    <t>18,33</t>
  </si>
  <si>
    <t>BETONEIRA CAPACIDADE NOMINAL DE 600 L, CAPACIDADE DE MISTURA 440 L, MOTOR A DIESEL POTÊNCIA 10 HP, COM CARREGADOR - DEPRECIAÇÃO. AF_11/2014</t>
  </si>
  <si>
    <t>1,28</t>
  </si>
  <si>
    <t>BETONEIRA CAPACIDADE NOMINAL DE 600 L, CAPACIDADE DE MISTURA 440 L, MOTOR A DIESEL POTÊNCIA 10 HP, COM CARREGADOR - JUROS. AF_11/2014</t>
  </si>
  <si>
    <t>0,15</t>
  </si>
  <si>
    <t>BETONEIRA CAPACIDADE NOMINAL DE 600 L, CAPACIDADE DE MISTURA 440 L, MOTOR A DIESEL POTÊNCIA 10 HP, COM CARREGADOR - MANUTENÇÃO. AF_11/2014</t>
  </si>
  <si>
    <t>1,20</t>
  </si>
  <si>
    <t>BETONEIRA CAPACIDADE NOMINAL DE 600 L, CAPACIDADE DE MISTURA 440 L, MOTOR A DIESEL POTÊNCIA 10 HP, COM CARREGADOR - MATERIAIS NA OPERAÇÃO. AF_11/2014</t>
  </si>
  <si>
    <t>5,36</t>
  </si>
  <si>
    <t>ROLO COMPACTADOR VIBRATÓRIO TANDEM AÇO LISO, POTÊNCIA 58 HP, PESO SEM/COM LASTRO 6,5 / 9,4 T, LARGURA DE TRABALHO 1,2 M - DEPRECIAÇÃO. AF_06/2014</t>
  </si>
  <si>
    <t>22,20</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</si>
  <si>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</si>
  <si>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</si>
  <si>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23,32</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</si>
  <si>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</si>
  <si>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</si>
  <si>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1,68</t>
  </si>
  <si>
    <t>CAMINHÃO BASCULANTE 14 M3, COM CAVALO MECÂNICO DE CAPACIDADE MÁXIMA DE TRAÇÃO COMBINADO DE 36000 KG, POTÊNCIA 286 CV, INCLUSIVE SEMIREBOQUE COM CAÇAMBA METÁLICA - MANUTENÇÃO. AF_12/2014</t>
  </si>
  <si>
    <t>43,74</t>
  </si>
  <si>
    <t>CAMINHÃO BASCULANTE 14 M3, COM CAVALO MECÂNICO DE CAPACIDADE MÁXIMA DE TRAÇÃO COMBINADO DE 36000 KG, POTÊNCIA 286 CV, INCLUSIVE SEMIREBOQUE COM CAÇAMBA METÁLICA - MATERIAIS NA OPERAÇÃO. AF_12/2014</t>
  </si>
  <si>
    <t>111,39</t>
  </si>
  <si>
    <t>CAMINHÃO BASCULANTE 18 M3, COM CAVALO MECÂNICO DE CAPACIDADE MÁXIMA DE TRAÇÃO COMBINADO DE 45000 KG, POTÊNCIA 330 CV, INCLUSIVE SEMIREBOQUE COM CAÇAMBA METÁLICA - DEPRECIAÇÃO. AF_12/2014</t>
  </si>
  <si>
    <t>24,72</t>
  </si>
  <si>
    <t>CAMINHÃO BASCULANTE 18 M3, COM CAVALO MECÂNICO DE CAPACIDADE MÁXIMA DE TRAÇÃO COMBINADO DE 45000 KG, POTÊNCIA 330 CV, INCLUSIVE SEMIREBOQUE COM CAÇAMBA METÁLICA - JUROS. AF_12/2014</t>
  </si>
  <si>
    <t>4,57</t>
  </si>
  <si>
    <t>CAMINHÃO BASCULANTE 18 M3, COM CAVALO MECÂNICO DE CAPACIDADE MÁXIMA DE TRAÇÃO COMBINADO DE 45000 KG, POTÊNCIA 330 CV, INCLUSIVE SEMIREBOQUE COM CAÇAMBA METÁLICA - IMPOSTOS E SEGUROS. AF_12/2014</t>
  </si>
  <si>
    <t>1,79</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</si>
  <si>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</si>
  <si>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</si>
  <si>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128,52</t>
  </si>
  <si>
    <t>VIBRADOR DE IMERSÃO, DIÂMETRO DE PONTEIRA 45MM, MOTOR ELÉTRICO TRIFÁSICO POTÊNCIA DE 2 CV - DEPRECIAÇÃO. AF_06/2015</t>
  </si>
  <si>
    <t>0,36</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</si>
  <si>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</si>
  <si>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</si>
  <si>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</si>
  <si>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</si>
  <si>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1,47</t>
  </si>
  <si>
    <t>PERFURATRIZ MANUAL, TORQUE MÁXIMO 83 N.M, POTÊNCIA 5 CV, COM DIÂMETRO MÁXIMO 4" - JUROS. AF_06/2015</t>
  </si>
  <si>
    <t>PERFURATRIZ MANUAL, TORQUE MÁXIMO 83 N.M, POTÊNCIA 5 CV, COM DIÂMETRO MÁXIMO 4" - MANUTENÇÃO. AF_06/2015</t>
  </si>
  <si>
    <t>1,84</t>
  </si>
  <si>
    <t>PERFURATRIZ MANUAL, TORQUE MÁXIMO 83 N.M, POTÊNCIA 5 CV, COM DIÂMETRO MÁXIMO 4" - MATERIAIS NA OPERAÇÃO. AF_06/2015</t>
  </si>
  <si>
    <t>PERFURATRIZ SOBRE ESTEIRA, TORQUE MÁXIMO 600 KGF, PESO MÉDIO 1000 KG, POTÊNCIA 20 HP, DIÂMETRO MÁXIMO 10" - DEPRECIAÇÃO. AF_06/2015</t>
  </si>
  <si>
    <t>28,05</t>
  </si>
  <si>
    <t>PERFURATRIZ SOBRE ESTEIRA, TORQUE MÁXIMO 600 KGF, PESO MÉDIO 1000 KG, POTÊNCIA 20 HP, DIÂMETRO MÁXIMO 10" - JUROS. AF_06/2015</t>
  </si>
  <si>
    <t>PERFURATRIZ SOBRE ESTEIRA, TORQUE MÁXIMO 600 KGF, PESO MÉDIO 1000 KG, POTÊNCIA 20 HP, DIÂMETRO MÁXIMO 10" - MANUTENÇÃO. AF_06/2015</t>
  </si>
  <si>
    <t>35,10</t>
  </si>
  <si>
    <t>PERFURATRIZ SOBRE ESTEIRA, TORQUE MÁXIMO 600 KGF, PESO MÉDIO 1000 KG, POTÊNCIA 20 HP, DIÂMETRO MÁXIMO 10" - MATERIAIS NA OPERAÇÃO. AF_06/2015</t>
  </si>
  <si>
    <t>10,52</t>
  </si>
  <si>
    <t>MISTURADOR DUPLO HORIZONTAL DE ALTA TURBULÊNCIA, CAPACIDADE / VOLUME 2 X 500 LITROS, MOTORES ELÉTRICOS MÍNIMO 5 CV CADA, PARA NATA CIMENTO, ARGAMASSA E OUTROS - DEPRECIAÇÃO. AF_06/2015</t>
  </si>
  <si>
    <t>3,25</t>
  </si>
  <si>
    <t>MISTURADOR DUPLO HORIZONTAL DE ALTA TURBULÊNCIA, CAPACIDADE / VOLUME 2 X 500 LITROS, MOTORES ELÉTRICOS MÍNIMO 5 CV CADA, PARA NATA CIMENTO, ARGAMASSA E OUTROS - JUROS. AF_06/2015</t>
  </si>
  <si>
    <t>0,38</t>
  </si>
  <si>
    <t>MISTURADOR DUPLO HORIZONTAL DE ALTA TURBULÊNCIA, CAPACIDADE / VOLUME 2 X 500 LITROS, MOTORES ELÉTRICOS MÍNIMO 5 CV CADA, PARA NATA CIMENTO, ARGAMASSA E OUTROS - MANUTENÇÃO. AF_06/2015</t>
  </si>
  <si>
    <t>3,55</t>
  </si>
  <si>
    <t>MISTURADOR DUPLO HORIZONTAL DE ALTA TURBULÊNCIA, CAPACIDADE / VOLUME 2 X 500 LITROS, MOTORES ELÉTRICOS MÍNIMO 5 CV CADA, PARA NATA CIMENTO, ARGAMASSA E OUTROS - MATERIAIS NA OPERAÇÃO. AF_06/2015</t>
  </si>
  <si>
    <t>5,19</t>
  </si>
  <si>
    <t>BOMBA TRIPLEX, PARA INJEÇÃO DE NATA DE CIMENTO, VAZÃO MÁXIMA DE 100 LITROS/MINUTO, PRESSÃO MÁXIMA DE 70 BAR - DEPRECIAÇÃO. AF_06/2015</t>
  </si>
  <si>
    <t>4,85</t>
  </si>
  <si>
    <t>BOMBA TRIPLEX, PARA INJEÇÃO DE NATA DE CIMENTO, VAZÃO MÁXIMA DE 100 LITROS/MINUTO, PRESSÃO MÁXIMA DE 70 BAR - JUROS. AF_06/2015</t>
  </si>
  <si>
    <t>0,57</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</si>
  <si>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</si>
  <si>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</si>
  <si>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</si>
  <si>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</si>
  <si>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0,06</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</si>
  <si>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</si>
  <si>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</si>
  <si>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8,08</t>
  </si>
  <si>
    <t>BOMBA DE PROJEÇÃO DE CONCRETO SECO, POTÊNCIA 10 CV, VAZÃO 3 M3/H - DEPRECIAÇÃO. AF_06/2015</t>
  </si>
  <si>
    <t>3,15</t>
  </si>
  <si>
    <t>BOMBA DE PROJEÇÃO DE CONCRETO SECO, POTÊNCIA 10 CV, VAZÃO 3 M3/H - JUROS. AF_06/2015</t>
  </si>
  <si>
    <t>0,37</t>
  </si>
  <si>
    <t>BOMBA DE PROJEÇÃO DE CONCRETO SECO, POTÊNCIA 10 CV, VAZÃO 3 M3/H - MANUTENÇÃO. AF_06/2015</t>
  </si>
  <si>
    <t>3,45</t>
  </si>
  <si>
    <t>BOMBA DE PROJEÇÃO DE CONCRETO SECO, POTÊNCIA 10 CV, VAZÃO 3 M3/H - MATERIAIS NA OPERAÇÃO. AF_06/2015</t>
  </si>
  <si>
    <t>5,32</t>
  </si>
  <si>
    <t>BOMBA DE PROJEÇÃO DE CONCRETO SECO, POTÊNCIA 10 CV, VAZÃO 6 M3/H - DEPRECIAÇÃO. AF_06/2015</t>
  </si>
  <si>
    <t>3,38</t>
  </si>
  <si>
    <t>BOMBA DE PROJEÇÃO DE CONCRETO SECO, POTÊNCIA 10 CV, VAZÃO 6 M3/H - JUROS. AF_06/2015</t>
  </si>
  <si>
    <t>BOMBA DE PROJEÇÃO DE CONCRETO SECO, POTÊNCIA 10 CV, VAZÃO 6 M3/H - MANUTENÇÃO. AF_06/2015</t>
  </si>
  <si>
    <t>3,70</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</si>
  <si>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</si>
  <si>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</si>
  <si>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4,74</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</si>
  <si>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</si>
  <si>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</si>
  <si>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5,18</t>
  </si>
  <si>
    <t>PROJETOR PNEUMÁTICO DE ARGAMASSA PARA CHAPISCO E REBOCO COM RECIPIENTE ACOPLADO, TIPO CANEQUINHA, COM COMPRESSOR DE AR REBOCÁVEL VAZÃO 89 PCM E MOTOR DIESEL DE 20 CV - MATERIAIS NA OPERAÇÃO. AF_06/2015</t>
  </si>
  <si>
    <t>9,45</t>
  </si>
  <si>
    <t>PERFURATRIZ COM TORRE METÁLICA PARA EXECUÇÃO DE ESTACA HÉLICE CONTÍNUA, PROFUNDIDADE MÁXIMA DE 30 M, DIÂMETRO MÁXIMO DE 800 MM, POTÊNCIA INSTALADA DE 268 HP, MESA ROTATIVA COM TORQUE MÁXIMO DE 170 KNM - DEPRECIAÇÃO. AF_06/2015</t>
  </si>
  <si>
    <t>128,72</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</si>
  <si>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</si>
  <si>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</si>
  <si>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161,09</t>
  </si>
  <si>
    <t>PERFURATRIZ COM TORRE METÁLICA PARA EXECUÇÃO DE ESTACA HÉLICE CONTÍNUA, PROFUNDIDADE MÁXIMA DE 30 M, DIÂMETRO MÁXIMO DE 800 MM, POTÊNCIA INSTALADA DE 268 HP, MESA ROTATIVA COM TORQUE MÁXIMO DE 170 KNM - MATERIAIS NA OPERAÇÃO. AF_06/2015</t>
  </si>
  <si>
    <t>75,60</t>
  </si>
  <si>
    <t>PERFURATRIZ HIDRÁULICA SOBRE CAMINHÃO COM TRADO CURTO ACOPLADO, PROFUNDIDADE MÁXIMA DE 20 M, DIÂMETRO MÁXIMO DE 1500 MM, POTÊNCIA INSTALADA DE 137 HP, MESA ROTATIVA COM TORQUE MÁXIMO DE 30 KNM - DEPRECIAÇÃO. AF_06/2015</t>
  </si>
  <si>
    <t>67,39</t>
  </si>
  <si>
    <t>PERFURATRIZ HIDRÁULICA SOBRE CAMINHÃO COM TRADO CURTO ACOPLADO, PROFUNDIDADE MÁXIMA DE 20 M, DIÂMETRO MÁXIMO DE 1500 MM, POTÊNCIA INSTALADA DE 137 HP, MESA ROTATIVA COM TORQUE MÁXIMO DE 30 KNM - JUROS. AF_06/2015</t>
  </si>
  <si>
    <t>9,35</t>
  </si>
  <si>
    <t>PERFURATRIZ HIDRÁULICA SOBRE CAMINHÃO COM TRADO CURTO ACOPLADO, PROFUNDIDADE MÁXIMA DE 20 M, DIÂMETRO MÁXIMO DE 1500 MM, POTÊNCIA INSTALADA DE 137 HP, MESA ROTATIVA COM TORQUE MÁXIMO DE 30 KNM - MANUTENÇÃO. AF_06/2015</t>
  </si>
  <si>
    <t>84,34</t>
  </si>
  <si>
    <t>PERFURATRIZ HIDRÁULICA SOBRE CAMINHÃO COM TRADO CURTO ACOPLADO, PROFUNDIDADE MÁXIMA DE 20 M, DIÂMETRO MÁXIMO DE 1500 MM, POTÊNCIA INSTALADA DE 137 HP, MESA ROTATIVA COM TORQUE MÁXIMO DE 30 KNM - MATERIAIS NA OPERAÇÃO. AF_06/2015</t>
  </si>
  <si>
    <t>57,94</t>
  </si>
  <si>
    <t>MANIPULADOR TELESCÓPICO, POTÊNCIA DE 85 HP, CAPACIDADE DE CARGA DE 3.500 KG, ALTURA MÁXIMA DE ELEVAÇÃO DE 12,3 M - DEPRECIAÇÃO. AF_06/2015</t>
  </si>
  <si>
    <t>23,82</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</si>
  <si>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</si>
  <si>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</si>
  <si>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26,06</t>
  </si>
  <si>
    <t>MANIPULADOR TELESCÓPICO, POTÊNCIA DE 85 HP, CAPACIDADE DE CARGA DE 3.500 KG, ALTURA MÁXIMA DE ELEVAÇÃO DE 12,3 M - MATERIAIS NA OPERAÇÃO. AF_06/2015</t>
  </si>
  <si>
    <t>35,94</t>
  </si>
  <si>
    <t>MINICARREGADEIRA SOBRE RODAS, POTÊNCIA LÍQUIDA DE 47 HP, CAPACIDADE NOMINAL DE OPERAÇÃO DE 646 KG - DEPRECIAÇÃO. AF_06/2015</t>
  </si>
  <si>
    <t>11,73</t>
  </si>
  <si>
    <t>MINICARREGADEIRA SOBRE RODAS, POTÊNCIA LÍQUIDA DE 47 HP, CAPACIDADE NOMINAL DE OPERAÇÃO DE 646 KG - JUROS. AF_06/2015</t>
  </si>
  <si>
    <t>1,18</t>
  </si>
  <si>
    <t>MINICARREGADEIRA SOBRE RODAS, POTÊNCIA LÍQUIDA DE 47 HP, CAPACIDADE NOMINAL DE OPERAÇÃO DE 646 KG - MANUTENÇÃO. AF_06/2015</t>
  </si>
  <si>
    <t>14,67</t>
  </si>
  <si>
    <t>MINICARREGADEIRA SOBRE RODAS, POTÊNCIA LÍQUIDA DE 47 HP, CAPACIDADE NOMINAL DE OPERAÇÃO DE 646 KG - MATERIAIS NA OPERAÇÃO. AF_06/2015</t>
  </si>
  <si>
    <t>33,11</t>
  </si>
  <si>
    <t>COMPRESSOR DE AR REBOCÁVEL, VAZÃO 189 PCM, PRESSÃO EFETIVA DE TRABALHO 102 PSI, MOTOR DIESEL, POTÊNCIA 63 CV - DEPRECIAÇÃO. AF_06/2015</t>
  </si>
  <si>
    <t>2,93</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</si>
  <si>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</si>
  <si>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</si>
  <si>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</si>
  <si>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</si>
  <si>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4,90</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</si>
  <si>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</si>
  <si>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</si>
  <si>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3,93</t>
  </si>
  <si>
    <t>COMPRESSOR DE AR REBOCAVEL, VAZÃO 250 PCM, PRESSAO DE TRABALHO 102 PSI, MOTOR A DIESEL POTÊNCIA 81 CV - JUROS. AF_06/2015</t>
  </si>
  <si>
    <t>COMPRESSOR DE AR REBOCAVEL, VAZÃO 250 PCM, PRESSAO DE TRABALHO 102 PSI, MOTOR A DIESEL POTÊNCIA 81 CV - MANUTENÇÃO. AF_06/2015</t>
  </si>
  <si>
    <t>4,92</t>
  </si>
  <si>
    <t>COMPRESSOR DE AR REBOCAVEL, VAZÃO 250 PCM, PRESSAO DE TRABALHO 102 PSI, MOTOR A DIESEL POTÊNCIA 81 CV - MATERIAIS NA OPERAÇÃO. AF_06/2015</t>
  </si>
  <si>
    <t>38,29</t>
  </si>
  <si>
    <t>COMPRESSOR DE AR REBOCÁVEL, VAZÃO 748 PCM, PRESSÃO EFETIVA DE TRABALHO 102 PSI, MOTOR DIESEL, POTÊNCIA 210 CV - DEPRECIAÇÃO. AF_06/2015</t>
  </si>
  <si>
    <t>9,98</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</si>
  <si>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</si>
  <si>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</si>
  <si>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</si>
  <si>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99,33</t>
  </si>
  <si>
    <t>COMPRESSOR DE AR REBOCAVEL, VAZÃO 400 PCM, PRESSAO DE TRABALHO 102 PSI, MOTOR A DIESEL POTÊNCIA 110 CV - DEPRECIAÇÃO. AF_06/2015</t>
  </si>
  <si>
    <t>4,66</t>
  </si>
  <si>
    <t>COMPRESSOR DE AR REBOCAVEL, VAZÃO 400 PCM, PRESSAO DE TRABALHO 102 PSI, MOTOR A DIESEL POTÊNCIA 110 CV - JUROS. AF_06/2015</t>
  </si>
  <si>
    <t>COMPRESSOR DE AR REBOCAVEL, VAZÃO 400 PCM, PRESSAO DE TRABALHO 102 PSI, MOTOR A DIESEL POTÊNCIA 110 CV - MANUTENÇÃO. AF_06/2015</t>
  </si>
  <si>
    <t>5,83</t>
  </si>
  <si>
    <t>COMPRESSOR DE AR REBOCAVEL, VAZÃO 400 PCM, PRESSAO DE TRABALHO 102 PSI, MOTOR A DIESEL POTÊNCIA 110 CV - MATERIAIS NA OPERAÇÃO. AF_06/2015</t>
  </si>
  <si>
    <t>52,01</t>
  </si>
  <si>
    <t>PERFURATRIZ HIDRÁULICA SOBRE CAMINHÃO COM TRADO CURTO ACOPLADO, PROFUNDIDADE MÁXIMA DE 20 M, DIÂMETRO MÁXIMO DE 1500 MM, POTÊNCIA INSTALADA DE 137 HP, MESA ROTATIVA COM TORQUE MÁXIMO DE 30 KNM - IMPOSTOS E SEGUROS. AF_06/2015</t>
  </si>
  <si>
    <t>3,66</t>
  </si>
  <si>
    <t>CAMINHÃO TRUCADO (C/ TERCEIRO EIXO) ELETRÔNICO - POTÊNCIA 231CV - PBT = 22000KG - DIST. ENTRE EIXOS 5170 MM - INCLUI CARROCERIA FIXA ABERTA DE MADEIRA - DEPRECIAÇÃO. AF_06/2015</t>
  </si>
  <si>
    <t>12,57</t>
  </si>
  <si>
    <t>CAMINHÃO TRUCADO (C/ TERCEIRO EIXO) ELETRÔNICO - POTÊNCIA 231CV - PBT = 22000KG - DIST. ENTRE EIXOS 5170 MM - INCLUI CARROCERIA FIXA ABERTA DE MADEIRA - JUROS. AF_06/2015</t>
  </si>
  <si>
    <t>2,63</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</si>
  <si>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</si>
  <si>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</si>
  <si>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23,57</t>
  </si>
  <si>
    <t>CAMINHÃO TRUCADO (C/ TERCEIRO EIXO) ELETRÔNICO - POTÊNCIA 231CV - PBT = 22000KG - DIST. ENTRE EIXOS 5170 MM - INCLUI CARROCERIA FIXA ABERTA DE MADEIRA - MATERIAIS NA OPERAÇÃO. AF_06/2015</t>
  </si>
  <si>
    <t>89,96</t>
  </si>
  <si>
    <t>PLACA VIBRATÓRIA REVERSÍVEL COM MOTOR 4 TEMPOS A GASOLINA, FORÇA CENTRÍFUGA DE 25 KN (2500 KGF), POTÊNCIA 5,5 CV - DEPRECIAÇÃO. AF_08/2015</t>
  </si>
  <si>
    <t>0,48</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</si>
  <si>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</si>
  <si>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</si>
  <si>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0,60</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</si>
  <si>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</si>
  <si>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</si>
  <si>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0,73</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</si>
  <si>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</si>
  <si>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</si>
  <si>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0,91</t>
  </si>
  <si>
    <t>CORTADORA DE PISO COM MOTOR 4 TEMPOS A GASOLINA, POTÊNCIA DE 13 HP, COM DISCO DE CORTE DIAMANTADO SEGMENTADO PARA CONCRETO, DIÂMETRO DE 350 MM, FURO DE 1" (14 X 1") - MATERIAIS NA OPERAÇÃO. AF_08/2015</t>
  </si>
  <si>
    <t>16,36</t>
  </si>
  <si>
    <t>CAMINHÃO TOCO, PESO BRUTO TOTAL 14.300 KG, CARGA ÚTIL MÁXIMA 9590 KG, DISTÂNCIA ENTRE EIXOS 4,76 M, POTÊNCIA 185 CV (NÃO INCLUI CARROCERIA) - DEPRECIAÇÃO. AF_06/2014</t>
  </si>
  <si>
    <t>9,67</t>
  </si>
  <si>
    <t>CAMINHÃO TOCO, PESO BRUTO TOTAL 14.300 KG, CARGA ÚTIL MÁXIMA 9590 KG, DISTÂNCIA ENTRE EIXOS 4,76 M, POTÊNCIA 185 CV (NÃO INCLUI CARROCERIA) - JUROS. AF_06/2014</t>
  </si>
  <si>
    <t>2,03</t>
  </si>
  <si>
    <t>CAMINHÃO TOCO, PESO BRUTO TOTAL 14.300 KG, CARGA ÚTIL MÁXIMA 9590 KG, DISTÂNCIA ENTRE EIXOS 4,76 M, POTÊNCIA 185 CV (NÃO INCLUI CARROCERIA) - IMPOSTOS E SEGUROS. AF_06/2014</t>
  </si>
  <si>
    <t>0,78</t>
  </si>
  <si>
    <t>CAMINHÃO PIPA 6.000 L, PESO BRUTO TOTAL 13.000 KG, DISTÂNCIA ENTRE EIXOS 4,80 M, POTÊNCIA 189 CV INCLUSIVE TANQUE DE AÇO PARA TRANSPORTE DE ÁGUA, CAPACIDADE 6 M3 - DEPRECIAÇÃO. AF_06/2014</t>
  </si>
  <si>
    <t>10,98</t>
  </si>
  <si>
    <t>CAMINHÃO PIPA 6.000 L, PESO BRUTO TOTAL 13.000 KG, DISTÂNCIA ENTRE EIXOS 4,80 M, POTÊNCIA 189 CV INCLUSIVE TANQUE DE AÇO PARA TRANSPORTE DE ÁGUA, CAPACIDADE 6 M3 - JUROS. AF_06/2014</t>
  </si>
  <si>
    <t>2,30</t>
  </si>
  <si>
    <t>CAMINHÃO PIPA 6.000 L, PESO BRUTO TOTAL 13.000 KG, DISTÂNCIA ENTRE EIXOS 4,80 M, POTÊNCIA 189 CV INCLUSIVE TANQUE DE AÇO PARA TRANSPORTE DE ÁGUA, CAPACIDADE 6 M3 - IMPOSTOS E SEGUROS. AF_06/2014</t>
  </si>
  <si>
    <t>0,89</t>
  </si>
  <si>
    <t>CAMINHÃO BASCULANTE 6 M3, PESO BRUTO TOTAL 16.000 KG, CARGA ÚTIL MÁXIMA 13.071 KG, DISTÂNCIA ENTRE EIXOS 4,80 M, POTÊNCIA 230 CV INCLUSIVE CAÇAMBA METÁLICA - DEPRECIAÇÃO. AF_06/2014</t>
  </si>
  <si>
    <t>14,42</t>
  </si>
  <si>
    <t>CAMINHÃO BASCULANTE 6 M3, PESO BRUTO TOTAL 16.000 KG, CARGA ÚTIL MÁXIMA 13.071 KG, DISTÂNCIA ENTRE EIXOS 4,80 M, POTÊNCIA 230 CV INCLUSIVE CAÇAMBA METÁLICA - JUROS. AF_06/2014</t>
  </si>
  <si>
    <t>2,66</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</si>
  <si>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</si>
  <si>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</si>
  <si>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8,14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</si>
  <si>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</si>
  <si>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</si>
  <si>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</si>
  <si>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</si>
  <si>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3,02</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</si>
  <si>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</si>
  <si>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</si>
  <si>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30,68</t>
  </si>
  <si>
    <t>CAMINHÃO BASCULANTE 10 M3, TRUCADO CABINE SIMPLES, PESO BRUTO TOTAL 23.000 KG, CARGA ÚTIL MÁXIMA 15.935 KG, DISTÂNCIA ENTRE EIXOS 4,80 M, POTÊNCIA 230 CV INCLUSIVE CAÇAMBA METÁLICA - MATERIAIS NA OPERAÇÃO. AF_06/2014</t>
  </si>
  <si>
    <t>89,58</t>
  </si>
  <si>
    <t>CAMINHÃO TOCO, PBT 14.300 KG, CARGA ÚTIL MÁX. 9.710 KG, DIST. ENTRE EIXOS 3,56 M, POTÊNCIA 185 CV, INCLUSIVE CARROCERIA FIXA ABERTA DE MADEIRA P/ TRANSPORTE GERAL DE CARGA SECA, DIMEN. APROX. 2,50 X 6,50 X 0,50 M - DEPRECIAÇÃO. AF_06/2014</t>
  </si>
  <si>
    <t>10,57</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</si>
  <si>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</si>
  <si>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</si>
  <si>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0,86</t>
  </si>
  <si>
    <t>CAMINHÃO PIPA 10.000 L TRUCADO, PESO BRUTO TOTAL 23.000 KG, CARGA ÚTIL MÁXIMA 15.935 KG, DISTÂNCIA ENTRE EIXOS 4,8 M, POTÊNCIA 230 CV, INCLUSIVE TANQUE DE AÇO PARA TRANSPORTE DE ÁGUA - DEPRECIAÇÃO. AF_06/2014</t>
  </si>
  <si>
    <t>14,08</t>
  </si>
  <si>
    <t>CAMINHÃO PIPA 10.000 L TRUCADO, PESO BRUTO TOTAL 23.000 KG, CARGA ÚTIL MÁXIMA 15.935 KG, DISTÂNCIA ENTRE EIXOS 4,8 M, POTÊNCIA 230 CV, INCLUSIVE TANQUE DE AÇO PARA TRANSPORTE DE ÁGUA - JUROS. AF_06/2014</t>
  </si>
  <si>
    <t>2,95</t>
  </si>
  <si>
    <t>CAMINHÃO PIPA 10.000 L TRUCADO, PESO BRUTO TOTAL 23.000 KG, CARGA ÚTIL MÁXIMA 15.935 KG, DISTÂNCIA ENTRE EIXOS 4,8 M, POTÊNCIA 230 CV, INCLUSIVE TANQUE DE AÇO PARA TRANSPORTE DE ÁGUA - IMPOSTOS E SEGUROS. AF_06/2014</t>
  </si>
  <si>
    <t>1,14</t>
  </si>
  <si>
    <t>CAMINHÃO BASCULANTE 6 M3 TOCO, PESO BRUTO TOTAL 16.000 KG, CARGA ÚTIL MÁXIMA 11.130 KG, DISTÂNCIA ENTRE EIXOS 5,36 M, POTÊNCIA 185 CV, INCLUSIVE CAÇAMBA METÁLICA - IMPOSTOS E SEGUROS. AF_06/2014</t>
  </si>
  <si>
    <t>0,99</t>
  </si>
  <si>
    <t>GUINDAUTO HIDRÁULICO, CAPACIDADE MÁXIMA DE CARGA 6200 KG, MOMENTO MÁXIMO DE CARGA 11,7 TM, ALCANCE MÁXIMO HORIZONTAL 9,70 M, INCLUSIVE CAMINHÃO TOCO PBT 16.000 KG, POTÊNCIA DE 189 CV - IMPOSTOS E SEGUROS. AF_08/2015</t>
  </si>
  <si>
    <t>0,88</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</si>
  <si>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</si>
  <si>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</si>
  <si>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14,61</t>
  </si>
  <si>
    <t>ESPARGIDOR DE ASFALTO PRESSURIZADO, TANQUE 6 M3 COM ISOLAÇÃO TÉRMICA, AQUECIDO COM 2 MAÇARICOS, COM BARRA ESPARGIDORA 3,60 M, MONTADO SOBRE CAMINHÃO  TOCO, PBT 14.300 KG, POTÊNCIA 185 CV - JUROS. AF_08/2015</t>
  </si>
  <si>
    <t>3,16</t>
  </si>
  <si>
    <t>ESPARGIDOR DE ASFALTO PRESSURIZADO, TANQUE 6 M3 COM ISOLAÇÃO TÉRMICA, AQUECIDO COM 2 MAÇARICOS, COM BARRA ESPARGIDORA 3,60 M, MONTADO SOBRE CAMINHÃO  TOCO, PBT 14.300 KG, POTÊNCIA 185 CV - IMPOSTOS E SEGUROS. AF_08/2015</t>
  </si>
  <si>
    <t>1,00</t>
  </si>
  <si>
    <t>ESPARGIDOR DE ASFALTO PRESSURIZADO, TANQUE 6 M3 COM ISOLAÇÃO TÉRMICA, AQUECIDO COM 2 MAÇARICOS, COM BARRA ESPARGIDORA 3,60 M, MONTADO SOBRE CAMINHÃO  TOCO, PBT 14.300 KG, POTÊNCIA 185 CV - MATERIAIS NA OPERAÇÃO. AF_08/2015</t>
  </si>
  <si>
    <t>135,58</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</si>
  <si>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</si>
  <si>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</si>
  <si>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</si>
  <si>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</si>
  <si>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4,96</t>
  </si>
  <si>
    <t>GUINDAUTO HIDRÁULICO, CAPACIDADE MÁXIMA DE CARGA 6500 KG, MOMENTO MÁXIMO DE CARGA 5,8 TM, ALCANCE MÁXIMO HORIZONTAL 7,60 M, INCLUSIVE CAMINHÃO TOCO PBT 9.700 KG, POTÊNCIA DE 160 CV - DEPRECIAÇÃO. AF_08/2015</t>
  </si>
  <si>
    <t>10,09</t>
  </si>
  <si>
    <t>GUINDAUTO HIDRÁULICO, CAPACIDADE MÁXIMA DE CARGA 6500 KG, MOMENTO MÁXIMO DE CARGA 5,8 TM, ALCANCE MÁXIMO HORIZONTAL 7,60 M, INCLUSIVE CAMINHÃO TOCO PBT 9.700 KG, POTÊNCIA DE 160 CV - JUROS. AF_08/2015</t>
  </si>
  <si>
    <t>2,12</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</si>
  <si>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</si>
  <si>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</si>
  <si>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18,93</t>
  </si>
  <si>
    <t>GUINDAUTO HIDRÁULICO, CAPACIDADE MÁXIMA DE CARGA 6500 KG, MOMENTO MÁXIMO DE CARGA 5,8 TM, ALCANCE MÁXIMO HORIZONTAL 7,60 M, INCLUSIVE CAMINHÃO TOCO PBT 9.700 KG, POTÊNCIA DE 160 CV - MATERIAIS NA OPERAÇÃO. AF_08/2015</t>
  </si>
  <si>
    <t>84,55</t>
  </si>
  <si>
    <t>CAMINHÃO DE TRANSPORTE DE MATERIAL ASFÁLTICO 30.000 L, COM CAVALO MECÂNICO DE CAPACIDADE MÁXIMA DE TRAÇÃO COMBINADO DE 66.000 KG, POTÊNCIA 360 CV, INCLUSIVE TANQUE DE ASFALTO COM SERPENTINA - DEPRECIAÇÃO. AF_08/2015</t>
  </si>
  <si>
    <t>23,49</t>
  </si>
  <si>
    <t>CAMINHÃO DE TRANSPORTE DE MATERIAL ASFÁLTICO 30.000 L, COM CAVALO MECÂNICO DE CAPACIDADE MÁXIMA DE TRAÇÃO COMBINADO DE 66.000 KG, POTÊNCIA 360 CV, INCLUSIVE TANQUE DE ASFALTO COM SERPENTINA - JUROS. AF_08/2015</t>
  </si>
  <si>
    <t>4,93</t>
  </si>
  <si>
    <t>CAMINHÃO DE TRANSPORTE DE MATERIAL ASFÁLTICO 30.000 L, COM CAVALO MECÂNICO DE CAPACIDADE MÁXIMA DE TRAÇÃO COMBINADO DE 66.000 KG, POTÊNCIA 360 CV, INCLUSIVE TANQUE DE ASFALTO COM SERPENTINA - IMPOSTOS E SEGUROS. AF_08/2015</t>
  </si>
  <si>
    <t>1,91</t>
  </si>
  <si>
    <t>CAMINHÃO DE TRANSPORTE DE MATERIAL ASFÁLTICO 30.000 L, COM CAVALO MECÂNICO DE CAPACIDADE MÁXIMA DE TRAÇÃO COMBINADO DE 66.000 KG, POTÊNCIA 360 CV, INCLUSIVE TANQUE DE ASFALTO COM SERPENTINA - MANUTENÇÃO. AF_08/2015</t>
  </si>
  <si>
    <t>44,06</t>
  </si>
  <si>
    <t>CAMINHÃO DE TRANSPORTE DE MATERIAL ASFÁLTICO 30.000 L, COM CAVALO MECÂNICO DE CAPACIDADE MÁXIMA DE TRAÇÃO COMBINADO DE 66.000 KG, POTÊNCIA 360 CV, INCLUSIVE TANQUE DE ASFALTO COM SERPENTINA - MATERIAIS NA OPERAÇÃO. AF_08/2015</t>
  </si>
  <si>
    <t>190,28</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</si>
  <si>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</si>
  <si>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</si>
  <si>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</si>
  <si>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0,05</t>
  </si>
  <si>
    <t>SERRA CIRCULAR DE BANCADA COM MOTOR ELÉTRICO POTÊNCIA DE 5HP, COM COIFA PARA DISCO 10" - MATERIAIS NA OPERAÇÃO. AF_08/2015</t>
  </si>
  <si>
    <t>DISTRIBUIDOR DE AGREGADOS REBOCAVEL, CAPACIDADE 1,9 M³, LARGURA DE TRABALHO 3,66 M - DEPRECIAÇÃO. AF_11/2015</t>
  </si>
  <si>
    <t>4,13</t>
  </si>
  <si>
    <t>DISTRIBUIDOR DE AGREGADOS REBOCAVEL, CAPACIDADE 1,9 M³, LARGURA DE TRABALHO 3,66 M - JUROS. AF_11/2015</t>
  </si>
  <si>
    <t>0,43</t>
  </si>
  <si>
    <t>DISTRIBUIDOR DE AGREGADOS REBOCAVEL, CAPACIDADE 1,9 M³, LARGURA DE TRABALHO 3,66 M - MANUTENÇÃO. AF_11/2015</t>
  </si>
  <si>
    <t>3,44</t>
  </si>
  <si>
    <t>CAMINHÃO PARA EQUIPAMENTO DE LIMPEZA A SUCÇÃO COM CAMINHÃO TRUCADO DE PESO BRUTO TOTAL 23000 KG, CARGA ÚTIL MÁXIMA 15935 KG, DISTÂNCIA ENTRE EIXOS 4,80 M, POTÊNCIA 230 CV, INCLUSIVE LIMPADORA A SUCÇÃO, TANQUE 12000 L - DEPRECIAÇÃO. AF_11/2015</t>
  </si>
  <si>
    <t>15,39</t>
  </si>
  <si>
    <t>CAMINHÃO PARA EQUIPAMENTO DE LIMPEZA A SUCÇÃO COM CAMINHÃO TRUCADO DE PESO BRUTO TOTAL 23000 KG, CARGA ÚTIL MÁXIMA 15935 KG, DISTÂNCIA ENTRE EIXOS 4,80 M, POTÊNCIA 230 CV, INCLUSIVE LIMPADORA A SUCÇÃO, TANQUE 12000 L - JUROS. AF_11/2015</t>
  </si>
  <si>
    <t>3,22</t>
  </si>
  <si>
    <t>CAMINHÃO PARA EQUIPAMENTO DE LIMPEZA A SUCÇÃO COM CAMINHÃO TRUCADO DE PESO BRUTO TOTAL 23000 KG, CARGA ÚTIL MÁXIMA 15935 KG, DISTÂNCIA ENTRE EIXOS 4,80 M, POTÊNCIA 230 CV, INCLUSIVE LIMPADORA A SUCÇÃO, TANQUE 12000 L - IMPOSTOS E SEGUROS. AF_11/2015</t>
  </si>
  <si>
    <t>1,25</t>
  </si>
  <si>
    <t>CAMINHÃO PARA EQUIPAMENTO DE LIMPEZA A SUCÇÃO COM CAMINHÃO TRUCADO DE PESO BRUTO TOTAL 23000 KG, CARGA ÚTIL MÁXIMA 15935 KG, DISTÂNCIA ENTRE EIXOS 4,80 M, POTÊNCIA 230 CV, INCLUSIVE LIMPADORA A SUCÇÃO, TANQUE 12000 L - MANUTENÇÃO. AF_11/2015</t>
  </si>
  <si>
    <t>28,87</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</si>
  <si>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</si>
  <si>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</si>
  <si>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</si>
  <si>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</si>
  <si>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0,59</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</si>
  <si>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</si>
  <si>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</si>
  <si>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</si>
  <si>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</si>
  <si>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0,10</t>
  </si>
  <si>
    <t>CAMINHONETE COM MOTOR A DIESEL, POTÊNCIA 180 CV, CABINE DUPLA, 4X4 - DEPRECIAÇÃO. AF_11/2015</t>
  </si>
  <si>
    <t>CAMINHONETE COM MOTOR A DIESEL, POTÊNCIA 180 CV, CABINE DUPLA, 4X4 - JUROS. AF_11/2015</t>
  </si>
  <si>
    <t>1,26</t>
  </si>
  <si>
    <t>CAMINHONETE COM MOTOR A DIESEL, POTÊNCIA 180 CV, CABINE DUPLA, 4X4 - IMPOSTOS E SEGUROS. AF_11/2015</t>
  </si>
  <si>
    <t>CAMINHONETE COM MOTOR A DIESEL, POTÊNCIA 180 CV, CABINE DUPLA, 4X4 - MANUTENÇÃO. AF_11/2015</t>
  </si>
  <si>
    <t>9,96</t>
  </si>
  <si>
    <t>CAMINHONETE COM MOTOR A DIESEL, POTÊNCIA 180 CV, CABINE DUPLA, 4X4 - MATERIAIS NA OPERAÇÃO. AF_11/2015</t>
  </si>
  <si>
    <t>25,02</t>
  </si>
  <si>
    <t>CAMINHONETE CABINE SIMPLES COM MOTOR 1.6 FLEX, CÂMBIO MANUAL, POTÊNCIA 101/104 CV, 2 PORTAS - DEPRECIAÇÃO. AF_11/2015</t>
  </si>
  <si>
    <t>2,43</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</si>
  <si>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</si>
  <si>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</si>
  <si>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</si>
  <si>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3,04</t>
  </si>
  <si>
    <t>CAMINHONETE CABINE SIMPLES COM MOTOR 1.6 FLEX, CÂMBIO MANUAL, POTÊNCIA 101/104 CV, 2 PORTAS - MATERIAIS NA OPERAÇÃO. AF_11/2015</t>
  </si>
  <si>
    <t>32,24</t>
  </si>
  <si>
    <t>CAMINHÃO DE TRANSPORTE DE MATERIAL ASFÁLTICO 20.000 L, COM CAVALO MECÂNICO DE CAPACIDADE MÁXIMA DE TRAÇÃO COMBINADO DE 45.000 KG, POTÊNCIA 330 CV, INCLUSIVE TANQUE DE ASFALTO COM MAÇARICO - DEPRECIAÇÃO. AF_12/2015</t>
  </si>
  <si>
    <t>17,19</t>
  </si>
  <si>
    <t>CAMINHÃO DE TRANSPORTE DE MATERIAL ASFÁLTICO 20.000 L, COM CAVALO MECÂNICO DE CAPACIDADE MÁXIMA DE TRAÇÃO COMBINADO DE 45.000 KG, POTÊNCIA 330 CV, INCLUSIVE TANQUE DE ASFALTO COM MAÇARICO - JUROS. AF_12/2015</t>
  </si>
  <si>
    <t>3,60</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</si>
  <si>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</si>
  <si>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</si>
  <si>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32,23</t>
  </si>
  <si>
    <t>CAMINHÃO DE TRANSPORTE DE MATERIAL ASFÁLTICO 20.000 L, COM CAVALO MECÂNICO DE CAPACIDADE MÁXIMA DE TRAÇÃO COMBINADO DE 45.000 KG, POTÊNCIA 330 CV, INCLUSIVE TANQUE DE ASFALTO COM MAÇARICO - MATERIAIS NA OPERAÇÃO. AF_12/2015</t>
  </si>
  <si>
    <t>174,44</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</si>
  <si>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</si>
  <si>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</si>
  <si>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</si>
  <si>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0,26</t>
  </si>
  <si>
    <t>APARELHO PARA CORTE E SOLDA OXI-ACETILENO SOBRE RODAS, INCLUSIVE CILINDROS E MAÇARICOS - MATERIAIS NA OPERAÇÃO. AF_12/2015</t>
  </si>
  <si>
    <t>16,04</t>
  </si>
  <si>
    <t>MÁQUINA EXTRUSORA DE CONCRETO PARA GUIAS E SARJETAS, MOTOR A DIESEL, POTÊNCIA 14 CV - DEPRECIAÇÃO. AF_12/2015</t>
  </si>
  <si>
    <t>MÁQUINA EXTRUSORA DE CONCRETO PARA GUIAS E SARJETAS, MOTOR A DIESEL, POTÊNCIA 14 CV - JUROS. AF_12/2015</t>
  </si>
  <si>
    <t>0,42</t>
  </si>
  <si>
    <t>MÁQUINA EXTRUSORA DE CONCRETO PARA GUIAS E SARJETAS, MOTOR A DIESEL, POTÊNCIA 14 CV - MANUTENÇÃO. AF_12/2015</t>
  </si>
  <si>
    <t>3,88</t>
  </si>
  <si>
    <t>MÁQUINA EXTRUSORA DE CONCRETO PARA GUIAS E SARJETAS, MOTOR A DIESEL, POTÊNCIA 14 CV - MATERIAIS NA OPERAÇÃO. AF_12/2015</t>
  </si>
  <si>
    <t>5,85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</si>
  <si>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</si>
  <si>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</si>
  <si>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</si>
  <si>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1,42</t>
  </si>
  <si>
    <t>PERFURATRIZ COM TORRE METÁLICA PARA EXECUÇÃO DE ESTACA HÉLICE CONTÍNUA, PROFUNDIDADE MÁXIMA DE 32 M, DIÂMETRO MÁXIMO DE 1000 MM, POTÊNCIA INSTALADA DE 350 HP, MESA ROTATIVA COM TORQUE MÁXIMO DE 263 KNM - DEPRECIAÇÃO. AF_01/2016</t>
  </si>
  <si>
    <t>200,16</t>
  </si>
  <si>
    <t>PERFURATRIZ COM TORRE METÁLICA PARA EXECUÇÃO DE ESTACA HÉLICE CONTÍNUA, PROFUNDIDADE MÁXIMA DE 32 M, DIÂMETRO MÁXIMO DE 1000 MM, POTÊNCIA INSTALADA DE 350 HP, MESA ROTATIVA COM TORQUE MÁXIMO DE 263 KNM - JUROS. AF_01/2016</t>
  </si>
  <si>
    <t>27,79</t>
  </si>
  <si>
    <t>PERFURATRIZ COM TORRE METÁLICA PARA EXECUÇÃO DE ESTACA HÉLICE CONTÍNUA, PROFUNDIDADE MÁXIMA DE 32 M, DIÂMETRO MÁXIMO DE 1000 MM, POTÊNCIA INSTALADA DE 350 HP, MESA ROTATIVA COM TORQUE MÁXIMO DE 263 KNM - MANUTENÇÃO. AF_01/2016</t>
  </si>
  <si>
    <t>250,48</t>
  </si>
  <si>
    <t>PERFURATRIZ COM TORRE METÁLICA PARA EXECUÇÃO DE ESTACA HÉLICE CONTÍNUA, PROFUNDIDADE MÁXIMA DE 32 M, DIÂMETRO MÁXIMO DE 1000 MM, POTÊNCIA INSTALADA DE 350 HP, MESA ROTATIVA COM TORQUE MÁXIMO DE 263 KNM  MATERIAIS NA OPERAÇÃO. AF_01/2016</t>
  </si>
  <si>
    <t>98,73</t>
  </si>
  <si>
    <t>BETONEIRA CAPACIDADE NOMINAL 400 L, CAPACIDADE DE MISTURA 310 L, MOTOR A GASOLINA POTÊNCIA 5,5 HP, SEM CARREGADOR - DEPRECIAÇÃO. AF_02/2016</t>
  </si>
  <si>
    <t>0,32</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</si>
  <si>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</si>
  <si>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</si>
  <si>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MATERIAIS NA OPERAÇÃO. AF_02/2016</t>
  </si>
  <si>
    <t>6,94</t>
  </si>
  <si>
    <t>GRUPO GERADOR ESTACIONÁRIO, MOTOR DIESEL POTÊNCIA 170 KVA - JUROS. AF_02/2016</t>
  </si>
  <si>
    <t>ROLO COMPACTADOR VIBRATÓRIO REBOCÁVEL, CILINDRO DE AÇO LISO, POTÊNCIA DE TRAÇÃO DE 65 CV, PESO 4,7 T, IMPACTO DINÂMICO 18,3 T, LARGURA DE TRABALHO 1,67 M - JUROS. AF_02/2016</t>
  </si>
  <si>
    <t>0,75</t>
  </si>
  <si>
    <t>ROLO COMPACTADOR VIBRATÓRIO PÉ DE CARNEIRO, OPERADO POR CONTROLE REMOTO, POTÊNCIA 12,5 KW, PESO OPERACIONAL 1,675 T, LARGURA DE TRABALHO 0,85 M - JUROS. AF_02/2016</t>
  </si>
  <si>
    <t>3,43</t>
  </si>
  <si>
    <t>ROLO COMPACTADOR VIBRATÓRIO PÉ DE CARNEIRO, OPERADO POR CONTROLE REMOTO, POTÊNCIA 12,5 KW, PESO OPERACIONAL 1,675 T, LARGURA DE TRABALHO 0,85 M - MATERIAIS NA OPERAÇÃO. AF_02/2016</t>
  </si>
  <si>
    <t>7,56</t>
  </si>
  <si>
    <t>GRUA ASCENCIONAL, LANÇA DE 30 M, CAPACIDADE DE 1,0 T A 30 M, ALTURA ATÉ 39 M  DEPRECIAÇÃO. AF_03/2016</t>
  </si>
  <si>
    <t>26,46</t>
  </si>
  <si>
    <t>GRUA ASCENCIONAL, LANÇA DE 30 M, CAPACIDADE DE 1,0 T A 30 M, ALTURA ATÉ 39 M   JUROS. AF_03/2016</t>
  </si>
  <si>
    <t>3,14</t>
  </si>
  <si>
    <t>GRUA ASCENCIONAL, LANÇA DE 30 M, CAPACIDADE DE 1,0 T A 30 M, ALTURA ATÉ 39 M   MANUTENÇÃO. AF_03/2016</t>
  </si>
  <si>
    <t>28,94</t>
  </si>
  <si>
    <t>GRUA ASCENCIONAL, LANÇA DE 30 M, CAPACIDADE DE 1,0 T A 30 M, ALTURA ATÉ 39 M   MATERIAIS NA OPERAÇÃO. AF_03/2016</t>
  </si>
  <si>
    <t>7,76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</si>
  <si>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</si>
  <si>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</si>
  <si>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</si>
  <si>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</si>
  <si>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</si>
  <si>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55,62</t>
  </si>
  <si>
    <t>GUINDASTE HIDRÁULICO AUTOPROPELIDO, COM LANÇA TELESCÓPICA 40 M, CAPACIDADE MÁXIMA 60 T, POTÊNCIA 260 KW - JUROS. AF_03/2016</t>
  </si>
  <si>
    <t>10,56</t>
  </si>
  <si>
    <t>GUINDASTE HIDRÁULICO AUTOPROPELIDO, COM LANÇA TELESCÓPICA 40 M, CAPACIDADE MÁXIMA 60 T, POTÊNCIA 260 KW - MANUTENÇÃO. AF_03/2016</t>
  </si>
  <si>
    <t>89,41</t>
  </si>
  <si>
    <t>GUINDASTE HIDRÁULICO AUTOPROPELIDO, COM LANÇA TELESCÓPICA 40 M, CAPACIDADE MÁXIMA 60 T, POTÊNCIA 260 KW - MATERIAIS NA OPERAÇÃO. AF_03/2016</t>
  </si>
  <si>
    <t>183,43</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</si>
  <si>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</si>
  <si>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</si>
  <si>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</si>
  <si>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</si>
  <si>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</si>
  <si>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</si>
  <si>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AF_03/2016</t>
  </si>
  <si>
    <t>5,52</t>
  </si>
  <si>
    <t>MÁQUINA JATO DE PRESSAO PORTÁTIL, CAMARA DE 1 SAIDA, CAPACIDADE 280 L, DIAMETRO 670 MM, BICO DE JATO CURTO VENTURI DE 5/16'' , MANGUEIRA DE 1'' COM COMPRESSOR DE AR REBOCÁVEL 189 PCM E MOTOR DIESEL 63 CV - JUROS. AF_03/2016</t>
  </si>
  <si>
    <t>0,56</t>
  </si>
  <si>
    <t>MÁQUINA JATO DE PRESSAO PORTÁTIL, CAMARA DE 1 SAIDA, CAPACIDADE 280 L, DIAMETRO 670 MM, BICO DE JATO CURTO VENTURI DE 5/16'' , MANGUEIRA DE 1'' COM COMPRESSOR DE AR REBOCÁVEL 189 PCM E MOTOR DIESEL 63 CV - MANUTENÇÃO. AF_03/2016</t>
  </si>
  <si>
    <t>6,91</t>
  </si>
  <si>
    <t>MÁQUINA JATO DE PRESSAO PORTÁTIL, CAMARA DE 1 SAIDA, CAPACIDADE 280 L, DIAMETRO 670 MM, BICO DE JATO CURTO VENTURI DE 5/16'' , MANGUEIRA DE 1'' COM COMPRESSOR DE AR REBOCÁVEL 189 PCM E MOTOR DIESEL 63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</si>
  <si>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</si>
  <si>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</si>
  <si>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</si>
  <si>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</si>
  <si>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11,96</t>
  </si>
  <si>
    <t>GRUPO GERADOR REBOCÁVEL, POTÊNCIA 66 KVA, MOTOR A DIESEL - DEPRECIAÇÃO. AF_03/2016</t>
  </si>
  <si>
    <t>2,52</t>
  </si>
  <si>
    <t>GRUPO GERADOR REBOCÁVEL, POTÊNCIA 66 KVA, MOTOR A DIESEL - JUROS. AF_03/2016</t>
  </si>
  <si>
    <t>GRUPO GERADOR REBOCÁVEL, POTÊNCIA 66 KVA, MOTOR A DIESEL - MANUTENÇÃO. AF_03/2016</t>
  </si>
  <si>
    <t>2,25</t>
  </si>
  <si>
    <t>GRUPO GERADOR REBOCÁVEL, POTÊNCIA 66 KVA, MOTOR A DIESEL - MATERIAIS NA OPERAÇÃO. AF_03/2016</t>
  </si>
  <si>
    <t>42,37</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</si>
  <si>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</si>
  <si>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</si>
  <si>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</si>
  <si>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</si>
  <si>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101,26</t>
  </si>
  <si>
    <t>USINA DE MISTURA ASFÁLTICA À QUENTE, TIPO CONTRA FLUXO, PROD 40 A 80 TON/HORA - DEPRECIAÇÃO. AF_03/2016</t>
  </si>
  <si>
    <t>64,00</t>
  </si>
  <si>
    <t>USINA DE MISTURA ASFÁLTICA À QUENTE, TIPO CONTRA FLUXO, PROD 40 A 80 TON/HORA - JUROS. AF_03/2016</t>
  </si>
  <si>
    <t>11,52</t>
  </si>
  <si>
    <t>USINA DE MISTURA ASFÁLTICA À QUENTE, TIPO CONTRA FLUXO, PROD 40 A 80 TON/HORA - MANUTENÇÃO. AF_03/2016</t>
  </si>
  <si>
    <t>102,88</t>
  </si>
  <si>
    <t>USINA DE MISTURA ASFÁLTICA À QUENTE, TIPO CONTRA FLUXO, PROD 40 A 80 TON/HORA - MATERIAIS NA OPERAÇÃO. AF_03/2016</t>
  </si>
  <si>
    <t>1.814,40</t>
  </si>
  <si>
    <t>USINA DE ASFALTO À FRIO, CAPACIDADE DE 40 A 60 TON/HORA, ELÉTRICA POTÊNCIA 30 CV - DEPRECIAÇÃO. AF_03/2016</t>
  </si>
  <si>
    <t>3,46</t>
  </si>
  <si>
    <t>USINA DE ASFALTO À FRIO, CAPACIDADE DE 40 A 60 TON/HORA, ELÉTRICA POTÊNCIA 30 CV - JUROS. AF_03/2016</t>
  </si>
  <si>
    <t>USINA DE ASFALTO À FRIO, CAPACIDADE DE 40 A 60 TON/HORA, ELÉTRICA POTÊNCIA 30 CV - MANUTENÇÃO. AF_03/2016</t>
  </si>
  <si>
    <t>6,49</t>
  </si>
  <si>
    <t>USINA DE ASFALTO À FRIO, CAPACIDADE DE 40 A 60 TON/HORA, ELÉTRICA POTÊNCIA 30 CV - MATERIAIS NA OPERAÇÃO. AF_03/2016</t>
  </si>
  <si>
    <t>18,75</t>
  </si>
  <si>
    <t>MARTELETE OU ROMPEDOR PNEUMÁTICO MANUAL, 28 KG, COM SILENCIADOR - DEPRECIAÇÃO. AF_07/2016</t>
  </si>
  <si>
    <t>1,10</t>
  </si>
  <si>
    <t>MARTELETE OU ROMPEDOR PNEUMÁTICO MANUAL, 28 KG, COM SILENCIADOR - JUROS. AF_07/2016</t>
  </si>
  <si>
    <t>USINA DE CONCRETO FIXA, CAPACIDADE NOMINAL DE 90 A 120 M3/H, SEM SILO - DEPRECIAÇÃO. AF_07/2016</t>
  </si>
  <si>
    <t>31,99</t>
  </si>
  <si>
    <t>USINA DE CONCRETO FIXA, CAPACIDADE NOMINAL DE 90 A 120 M3/H, SEM SILO - JUROS. AF_07/2016</t>
  </si>
  <si>
    <t>5,04</t>
  </si>
  <si>
    <t>USINA MISTURADORA DE SOLOS, CAPACIDADE DE 200 A 500 TON/H, POTENCIA 75KW - DEPRECIAÇÃO. AF_07/2016</t>
  </si>
  <si>
    <t>33,01</t>
  </si>
  <si>
    <t>USINA MISTURADORA DE SOLOS, CAPACIDADE DE 200 A 500 TON/H, POTENCIA 75KW - JUROS. AF_07/2016</t>
  </si>
  <si>
    <t>5,94</t>
  </si>
  <si>
    <t>USINA MISTURADORA DE SOLOS, CAPACIDADE DE 200 A 500 TON/H, POTENCIA 75KW - MATERIAIS NA OPERAÇÃO. AF_07/2016</t>
  </si>
  <si>
    <t>52,91</t>
  </si>
  <si>
    <t>DISTRIBUIDOR DE AGREGADOS AUTOPROPELIDO, CAP 3 M3, A DIESEL, POTÊNCIA 176CV - DEPRECIAÇÃO. AF_07/2016</t>
  </si>
  <si>
    <t>11,40</t>
  </si>
  <si>
    <t>DISTRIBUIDOR DE AGREGADOS AUTOPROPELIDO, C/AP 3 M3, A DIESEL, POTÊNCIA 176CV - JUROS. AF_07/2016</t>
  </si>
  <si>
    <t>DISTRIBUIDOR DE AGREGADOS AUTOPROPELIDO, CAP 3 M3, A DIESEL, POTÊNCIA 176CV - MANUTENÇÃO. AF_07/2016</t>
  </si>
  <si>
    <t>12,47</t>
  </si>
  <si>
    <t>DISTRIBUIDOR DE AGREGADOS AUTOPROPELIDO, CAP 3 M3, A DIESEL, POTÊNCIA 176CV  MATERIAIS NA OPERAÇÃO. AF_07/2016</t>
  </si>
  <si>
    <t>93,02</t>
  </si>
  <si>
    <t>MÁQUINA DEMARCADORA DE FAIXA DE TRÁFEGO À FRIO, AUTOPROPELIDA, POTÊNCIA 38 HP - DEPRECIAÇÃO. AF_07/2016</t>
  </si>
  <si>
    <t>20,23</t>
  </si>
  <si>
    <t>MÁQUINA DEMARCADORA DE FAIXA DE TRÁFEGO À FRIO, AUTOPROPELIDA, POTÊNCIA 38 HP - JUROS. AF_07/2016</t>
  </si>
  <si>
    <t>3,64</t>
  </si>
  <si>
    <t>MÁQUINA DEMARCADORA DE FAIXA DE TRÁFEGO À FRIO, AUTOPROPELIDA, POTÊNCIA 38 HP - MANUTENÇÃO. AF_07/2016</t>
  </si>
  <si>
    <t>37,94</t>
  </si>
  <si>
    <t>MÁQUINA DEMARCADORA DE FAIXA DE TRÁFEGO À FRIO, AUTOPROPELIDA, POTÊNCIA 38 HP - MATERIAIS NA OPERAÇÃO. AF_07/2016</t>
  </si>
  <si>
    <t>20,37</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</si>
  <si>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</si>
  <si>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</si>
  <si>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</si>
  <si>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</si>
  <si>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29,98</t>
  </si>
  <si>
    <t>GRUA ASCENCIONAL, LANCA DE 42 M, CAPACIDADE DE 1,5 T A 30 M, ALTURA ATE 39 M  JUROS. AF_08/2016</t>
  </si>
  <si>
    <t>GRUA ASCENCIONAL, LANCA DE 42 M, CAPACIDADE DE 1,5 T A 30 M, ALTURA ATE 39 M  MANUTENÇÃO. AF_08/2016</t>
  </si>
  <si>
    <t>32,79</t>
  </si>
  <si>
    <t>GRUA ASCENCIONAL, LANCA DE 42 M, CAPACIDADE DE 1,5 T A 30 M, ALTURA ATE 39 M  MATERIAIS NA OPERAÇÃO.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</si>
  <si>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</si>
  <si>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</si>
  <si>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</si>
  <si>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</si>
  <si>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0,52</t>
  </si>
  <si>
    <t>MARTELO DEMOLIDOR PNEUMÁTICO MANUAL, 32 KG - DEPRECIAÇÃO. AF_09/2016</t>
  </si>
  <si>
    <t>MARTELO DEMOLIDOR PNEUMÁTICO MANUAL, 32 KG - JUROS. AF_09/2016</t>
  </si>
  <si>
    <t>0,11</t>
  </si>
  <si>
    <t>MARTELO DEMOLIDOR PNEUMÁTICO MANUAL, 32 KG - MANUTENÇÃO. AF_09/2016</t>
  </si>
  <si>
    <t>1,23</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</si>
  <si>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</si>
  <si>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</si>
  <si>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</si>
  <si>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</si>
  <si>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3,71</t>
  </si>
  <si>
    <t>RÉGUA VIBRATÓRIA DUPLA PARA CONCRETO, PESO DE 60KG, COMPRIMENTO 4 M, COM MOTOR A GASOLINA, POTÊNCIA 5,5 HP - DEPRECIAÇÃO. AF_09/2016</t>
  </si>
  <si>
    <t>0,41</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</si>
  <si>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</si>
  <si>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</si>
  <si>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</si>
  <si>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</si>
  <si>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</si>
  <si>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</si>
  <si>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</si>
  <si>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2,10</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</si>
  <si>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</si>
  <si>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</si>
  <si>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</si>
  <si>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0,34</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</si>
  <si>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</si>
  <si>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</si>
  <si>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0,80</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</si>
  <si>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</si>
  <si>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</si>
  <si>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1,01</t>
  </si>
  <si>
    <t>ROLO COMPACTADOR VIBRATORIO TANDEM, ACO LISO, POTENCIA 125 HP, PESO SEM/COM LASTRO 10,20/11,65 T, LARGURA DE TRABALHO 1,73 M - DEPRECIAÇÃO. AF_11/2016</t>
  </si>
  <si>
    <t>27,04</t>
  </si>
  <si>
    <t>ROLO COMPACTADOR VIBRATORIO TANDEM, ACO LISO, POTENCIA 125 HP, PESO SEM/COM LASTRO 10,20/11,65 T, LARGURA DE TRABALHO 1,73 M - JUROS. AF_11/2016</t>
  </si>
  <si>
    <t>3,75</t>
  </si>
  <si>
    <t>ROLO COMPACTADOR VIBRATORIO TANDEM, ACO LISO, POTENCIA 125 HP, PESO SEM/COM LASTRO 10,20/11,65 T, LARGURA DE TRABALHO 1,73 M - MANUTENÇÃO. AF_11/2016</t>
  </si>
  <si>
    <t>33,84</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</si>
  <si>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</si>
  <si>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</si>
  <si>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3,27</t>
  </si>
  <si>
    <t>PERFURATRIZ MANUAL, TORQUE MAXIMO 55 KGF.M, POTENCIA 5 CV, COM DIAMETRO MAXIMO 8 1/2" - JUROS. AF_11/2016</t>
  </si>
  <si>
    <t>PERFURATRIZ MANUAL, TORQUE MAXIMO 55 KGF.M, POTENCIA 5 CV, COM DIAMETRO MAXIMO 8 1/2" - MANUTENÇÃO. AF_11/2016</t>
  </si>
  <si>
    <t>4,09</t>
  </si>
  <si>
    <t>PERFURATRIZ MANUAL, TORQUE MAXIMO 55 KGF.M, POTENCIA 5 CV, COM DIAMETRO MAXIMO 8 1/2" - MATERIAIS NA OPERAÇÃO. AF_11/2016</t>
  </si>
  <si>
    <t>PERFURATRIZ SOBRE ESTEIRA, TORQUE MÁXIMO 600 KGF, POTÊNCIA ENTRE 50 E 60 HP, DIÂMETRO MÁXIMO 10 - DEPRECIAÇÃO. AF_11/2016</t>
  </si>
  <si>
    <t>26,88</t>
  </si>
  <si>
    <t>PERFURATRIZ SOBRE ESTEIRA, TORQUE MÁXIMO 600 KGF, POTÊNCIA ENTRE 50 E 60 HP, DIÂMETRO MÁXIMO 10 - JUROS. AF_11/2016</t>
  </si>
  <si>
    <t>3,83</t>
  </si>
  <si>
    <t>PERFURATRIZ SOBRE ESTEIRA, TORQUE MÁXIMO 600 KGF, POTÊNCIA ENTRE 50 E 60 HP, DIÂMETRO MÁXIMO 10 - MANUTENÇÃO. AF_11/2016</t>
  </si>
  <si>
    <t>33,64</t>
  </si>
  <si>
    <t>PERFURATRIZ SOBRE ESTEIRA, TORQUE MÁXIMO 600 KGF, POTÊNCIA ENTRE 50 E 60 HP, DIÂMETRO MÁXIMO 10 - MATERIAIS NA OPERAÇÃO. AF_11/2016</t>
  </si>
  <si>
    <t>28,95</t>
  </si>
  <si>
    <t>ESCAVADEIRA HIDRAULICA SOBRE ESTEIRA, COM GARRA GIRATORIA DE MANDIBULAS, PESO OPERACIONAL ENTRE 22,00 E 25,50 TON, POTENCIA LIQUIDA ENTRE 150 E 160 HP - DEPRECIAÇÃO. AF_11/2016</t>
  </si>
  <si>
    <t>32,31</t>
  </si>
  <si>
    <t>ESCAVADEIRA HIDRAULICA SOBRE ESTEIRA, COM GARRA GIRATORIA DE MANDIBULAS, PESO OPERACIONAL ENTRE 22,00 E 25,50 TON, POTENCIA LIQUIDA ENTRE 150 E 160 HP - JUROS. AF_11/2016</t>
  </si>
  <si>
    <t>4,38</t>
  </si>
  <si>
    <t>ESCAVADEIRA HIDRAULICA SOBRE ESTEIRA, COM GARRA GIRATORIA DE MANDIBULAS, PESO OPERACIONAL ENTRE 22,00 E 25,50 TON, POTENCIA LIQUIDA ENTRE 150 E 160 HP - MANUTENÇÃO. AF_11/2016</t>
  </si>
  <si>
    <t>40,38</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</si>
  <si>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</si>
  <si>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</si>
  <si>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31,10</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</si>
  <si>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</si>
  <si>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</si>
  <si>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38,88</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</si>
  <si>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</si>
  <si>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</si>
  <si>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</si>
  <si>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5,09</t>
  </si>
  <si>
    <t>GRUPO GERADOR COM CARENAGEM, MOTOR DIESEL POTÊNCIA STANDART ENTRE 250 E 260 KVA - MATERIAIS NA OPERAÇÃO. AF_12/2016</t>
  </si>
  <si>
    <t>172,51</t>
  </si>
  <si>
    <t>GRUPO GERADOR COM CARENAGEM, MOTOR DIESEL POTÊNCIA STANDART ENTRE 250 E 260 KVA - DEPRECIAÇÃO. AF_12/2016</t>
  </si>
  <si>
    <t>5,70</t>
  </si>
  <si>
    <t>TRATOR DE PNEUS COM POTÊNCIA DE 122 CV, TRAÇÃO 4X4, COM VASSOURA MECÂNICA ACOPLADA - DEPRECIAÇÃO. AF_02/2017</t>
  </si>
  <si>
    <t>13,90</t>
  </si>
  <si>
    <t>TRATOR DE PNEUS COM POTÊNCIA DE 122 CV, TRAÇÃO 4X4, COM VASSOURA MECÂNICA ACOPLADA - JUROS. AF_02/2017</t>
  </si>
  <si>
    <t>1,93</t>
  </si>
  <si>
    <t>TRATOR DE PNEUS COM POTÊNCIA DE 122 CV, TRAÇÃO 4X4, COM VASSOURA MECÂNICA ACOPLADA - MANUTENÇÃO. AF_02/2017</t>
  </si>
  <si>
    <t>15,20</t>
  </si>
  <si>
    <t>TRATOR DE PNEUS COM POTÊNCIA DE 122 CV, TRAÇÃO 4X4, COM VASSOURA MECÂNICA ACOPLADA - MATERIAIS NA OPERAÇÃO. AF_02/2017</t>
  </si>
  <si>
    <t>TRATOR DE PNEUS COM POTÊNCIA DE 122 CV, TRAÇÃO 4X4, COM GRADE DE DISCOS ACOPLADA - DEPRECIAÇÃO. AF_02/2017</t>
  </si>
  <si>
    <t>13,77</t>
  </si>
  <si>
    <t>TRATOR DE PNEUS COM POTÊNCIA DE 122 CV, TRAÇÃO 4X4, COM GRADE DE DISCOS ACOPLADA - JUROS. AF_02/2017</t>
  </si>
  <si>
    <t>TRATOR DE PNEUS COM POTÊNCIA DE 122 CV, TRAÇÃO 4X4, COM GRADE DE DISCOS ACOPLADA - MANUTENÇÃO. AF_02/2017</t>
  </si>
  <si>
    <t>15,07</t>
  </si>
  <si>
    <t>TRATOR DE PNEUS COM POTÊNCIA DE 122 CV, TRAÇÃO 4X4, COM GRADE DE DISCOS ACOPLADA - MATERIAIS NA OPERAÇÃO. AF_02/2017</t>
  </si>
  <si>
    <t>TRATOR DE PNEUS COM POTÊNCIA DE 85 CV, TRAÇÃO 4X4, COM GRADE DE DISCOS ACOPLADA - DEPRECIAÇÃO. AF_02/2017</t>
  </si>
  <si>
    <t>10,63</t>
  </si>
  <si>
    <t>TRATOR DE PNEUS COM POTÊNCIA DE 85 CV, TRAÇÃO 4X4, COM GRADE DE DISCOS ACOPLADA - JUROS. AF_02/2017</t>
  </si>
  <si>
    <t>TRATOR DE PNEUS COM POTÊNCIA DE 85 CV, TRAÇÃO 4X4, COM GRADE DE DISCOS ACOPLADA - MANUTENÇÃO. AF_02/2017</t>
  </si>
  <si>
    <t>11,64</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</si>
  <si>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</si>
  <si>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</si>
  <si>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18,65</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</si>
  <si>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</si>
  <si>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</si>
  <si>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1,33</t>
  </si>
  <si>
    <t>CAMINHÃO BASCULANTE 10 M3, TRUCADO, POTÊNCIA 230 CV, INCLUSIVE CAÇAMBA METÁLICA, COM DISTRIBUIDOR DE AGREGADOS ACOPLADO - MANUTENÇÃO. AF_02/2017</t>
  </si>
  <si>
    <t>34,98</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</si>
  <si>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</si>
  <si>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</si>
  <si>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10,76</t>
  </si>
  <si>
    <t>MINICARREGADEIRA SOBRE RODAS POTENCIA 47HP CAPACIDADE OPERACAO 646 KG, COM VASSOURA MECÂNICA ACOPLADA - DEPRECIAÇÃO. AF_03/2017</t>
  </si>
  <si>
    <t>14,97</t>
  </si>
  <si>
    <t>TRATOR DE PNEUS COM POTÊNCIA DE 85 CV, TRAÇÃO 4X4, COM VASSOURA MECÂNICA ACOPLADA - JUROS. AF_03/2017</t>
  </si>
  <si>
    <t>1,49</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</si>
  <si>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</si>
  <si>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</si>
  <si>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</si>
  <si>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1,50</t>
  </si>
  <si>
    <t>MINICARREGADEIRA SOBRE RODAS POTENCIA 47HP CAPACIDADE OPERACAO 646 KG, COM VASSOURA MECÂNICA ACOPLADA - MANUTENÇÃO. AF_03/2017</t>
  </si>
  <si>
    <t>18,72</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</si>
  <si>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</si>
  <si>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</si>
  <si>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</si>
  <si>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1,69</t>
  </si>
  <si>
    <t>MINIESCAVADEIRA SOBRE ESTEIRAS, POTENCIA LIQUIDA DE *30* HP, PESO OPERACIONAL DE *3.500* KG - MANUTENCAO. AF_04/2017</t>
  </si>
  <si>
    <t>MINIESCAVADEIRA SOBRE ESTEIRAS, POTENCIA LIQUIDA DE *30* HP, PESO OPERACIONAL DE *3.500* KG - MATERIAIS NA OPERACAO. AF_04/2017</t>
  </si>
  <si>
    <t>10,99</t>
  </si>
  <si>
    <t>PERFURATRIZ ROTATIVA SOBRE ESTEIRA, TORQUE MAXIMO 2500 KGM, POTENCIA 110 HP, MOTOR DIESEL - DEPRECIAÇÃO. AF_05/2017</t>
  </si>
  <si>
    <t>41,97</t>
  </si>
  <si>
    <t>PERFURATRIZ ROTATIVA SOBRE ESTEIRA, TORQUE MAXIMO 2500 KGM, POTENCIA 110 HP, MOTOR DIESEL - JUROS. AF_05/2017</t>
  </si>
  <si>
    <t>PERFURATRIZ ROTATIVA SOBRE ESTEIRA, TORQUE MAXIMO 2500 KGM, POTENCIA 110 HP, MOTOR DIESEL - MANUTENÇÃO. AF_05/2017</t>
  </si>
  <si>
    <t>52,52</t>
  </si>
  <si>
    <t>PERFURATRIZ ROTATIVA SOBRE ESTEIRA, TORQUE MAXIMO 2500 KGM, POTENCIA 110 HP, MOTOR DIESEL - MATERIAIS NA OPERAÇÃO. AF_05/2017</t>
  </si>
  <si>
    <t>31,03</t>
  </si>
  <si>
    <t>COMPRESSOR DE AR, VAZAO DE 10 PCM, RESERVATORIO 100 L, PRESSAO DE TRABALHO ENTRE 6,9 E 9,7 BAR,  POTENCIA 2 HP, TENSAO 110/220 V - DEPRECIAÇÃO. AF_05/2017</t>
  </si>
  <si>
    <t>0,14</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</si>
  <si>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</si>
  <si>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</si>
  <si>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</si>
  <si>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</si>
  <si>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</si>
  <si>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37,53</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</si>
  <si>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</si>
  <si>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</si>
  <si>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29,99</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</si>
  <si>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</si>
  <si>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</si>
  <si>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</si>
  <si>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</si>
  <si>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3,80</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</si>
  <si>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</si>
  <si>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</si>
  <si>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</si>
  <si>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</si>
  <si>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USINA DE MISTURA ASFÁLTICA À QUENTE, TIPO CONTRA FLUXO, PROD 100 A 140 TON/HORA - DEPRECIAÇÃO. AF_12/2019</t>
  </si>
  <si>
    <t>78,61</t>
  </si>
  <si>
    <t>USINA DE MISTURA ASFÁLTICA À QUENTE, TIPO CONTRA FLUXO, PROD 100 A 140 TON/HORA - JUROS. AF_12/2019</t>
  </si>
  <si>
    <t>14,15</t>
  </si>
  <si>
    <t>USINA DE MISTURA ASFÁLTICA À QUENTE, TIPO CONTRA FLUXO, PROD 100 A 140 TON/HORA - MANUTENÇÃO. AF_12/2019</t>
  </si>
  <si>
    <t>126,37</t>
  </si>
  <si>
    <t>USINA DE MISTURA ASFÁLTICA À QUENTE, TIPO CONTRA FLUXO, PROD 100 A 140 TON/HORA - MATERIAIS NA OPERAÇÃO. AF_12/2019</t>
  </si>
  <si>
    <t>197,54</t>
  </si>
  <si>
    <t>USINA DE ASFALTO, TIPO GRAVIMÉTRICA, PROD 150 TON/HORA - DEPRECIAÇÃO. AF_12/2019</t>
  </si>
  <si>
    <t>206,98</t>
  </si>
  <si>
    <t>USINA DE ASFALTO, TIPO GRAVIMÉTRICA, PROD 150 TON/HORA - JUROS. AF_12/2019</t>
  </si>
  <si>
    <t>37,25</t>
  </si>
  <si>
    <t>USINA DE ASFALTO, TIPO GRAVIMÉTRICA, PROD 150 TON/HORA - MANUTENÇÃO. AF_12/2019</t>
  </si>
  <si>
    <t>332,72</t>
  </si>
  <si>
    <t>USINA DE ASFALTO, TIPO GRAVIMÉTRICA, PROD 150 TON/HORA - MATERIAIS NA OPERAÇÃO. AF_12/2019</t>
  </si>
  <si>
    <t>282,20</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</si>
  <si>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</si>
  <si>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</si>
  <si>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</si>
  <si>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</si>
  <si>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1,41</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</si>
  <si>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</si>
  <si>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</si>
  <si>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</si>
  <si>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</si>
  <si>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</si>
  <si>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</si>
  <si>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</si>
  <si>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</si>
  <si>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78,57</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</si>
  <si>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</si>
  <si>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</si>
  <si>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14,53</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</si>
  <si>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</si>
  <si>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</si>
  <si>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</si>
  <si>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</si>
  <si>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</si>
  <si>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</si>
  <si>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</si>
  <si>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</si>
  <si>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</si>
  <si>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</si>
  <si>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</si>
  <si>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</si>
  <si>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</si>
  <si>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998,17</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</si>
  <si>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</si>
  <si>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</si>
  <si>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</si>
  <si>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</si>
  <si>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</si>
  <si>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</si>
  <si>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</si>
  <si>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ESTRUTURA PONTALETADA DE MADEIRA NÃO APARELHADA PARA TELHADOS COM ATÉ 2 ÁGUAS E PARA TELHA CERÂMICA OU DE CONCRETO, INCLUSO TRANSPORTE VERTICAL. AF_12/2015</t>
  </si>
  <si>
    <t>29,26</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</si>
  <si>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</si>
  <si>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</si>
  <si>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</si>
  <si>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</si>
  <si>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</si>
  <si>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</si>
  <si>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19,94</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</si>
  <si>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</si>
  <si>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</si>
  <si>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</si>
  <si>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33,77</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</si>
  <si>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</si>
  <si>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</si>
  <si>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14,73</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</si>
  <si>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</si>
  <si>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</si>
  <si>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17,43</t>
  </si>
  <si>
    <t>RETIRADA E RECOLOCAÇÃO DE CAIBRO EM TELHADOS DE MAIS DE 2 ÁGUAS COM TELHA CERÂMICA OU DE CONCRETO DE ENCAIXE, INCLUSO TRANSPORTE VERTICAL. AF_07/2019</t>
  </si>
  <si>
    <t>14,74</t>
  </si>
  <si>
    <t>RETIRADA E RECOLOCAÇÃO DE RIPA EM TELHADOS DE ATÉ 2 ÁGUAS COM TELHA CERÂMICA CAPA-CANAL, INCLUSO TRANSPORTE VERTICAL. AF_07/2019</t>
  </si>
  <si>
    <t>11,60</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</si>
  <si>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</si>
  <si>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</si>
  <si>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</si>
  <si>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17,56</t>
  </si>
  <si>
    <t>TELHAMENTO COM TELHA DE CONCRETO DE ENCAIXE, COM ATÉ 2 ÁGUAS, INCLUSO TRANSPORTE VERTICAL. AF_07/2019</t>
  </si>
  <si>
    <t>TELHAMENTO COM TELHA DE CONCRETO DE ENCAIXE, COM MAIS DE 2 ÁGUAS, INCLUSO TRANSPORTE VERTICAL. AF_07/2019</t>
  </si>
  <si>
    <t>29,29</t>
  </si>
  <si>
    <t>TELHAMENTO COM TELHA CERÂMICA DE ENCAIXE, TIPO PORTUGUESA, COM ATÉ 2 ÁGUAS, INCLUSO TRANSPORTE VERTICAL. AF_07/2019</t>
  </si>
  <si>
    <t>28,44</t>
  </si>
  <si>
    <t>TELHAMENTO COM TELHA CERÂMICA DE ENCAIXE, TIPO PORTUGUESA, COM MAIS DE 2 ÁGUAS, INCLUSO TRANSPORTE VERTICAL. AF_07/2019</t>
  </si>
  <si>
    <t>TELHAMENTO COM TELHA CERÂMICA CAPA-CANAL, TIPO COLONIAL, COM ATÉ 2 ÁGUAS, INCLUSO TRANSPORTE VERTICAL. AF_07/2019</t>
  </si>
  <si>
    <t>40,51</t>
  </si>
  <si>
    <t>TELHAMENTO COM TELHA CERÂMICA CAPA-CANAL, TIPO COLONIAL, COM MAIS DE 2 ÁGUAS, INCLUSO TRANSPORTE VERTICAL. AF_07/2019</t>
  </si>
  <si>
    <t>44,68</t>
  </si>
  <si>
    <t>EMBOÇAMENTO COM ARGAMASSA TRAÇO 1:2:9 (CIMENTO, CAL E AREIA). AF_07/2019</t>
  </si>
  <si>
    <t>19,31</t>
  </si>
  <si>
    <t>ISOLAMENTO TERMOACÚSTICO COM LÃ MINERAL NA SUBCOBERTURA, INCLUSO TRANSPORTE VERTICAL. AF_07/2019</t>
  </si>
  <si>
    <t>26,72</t>
  </si>
  <si>
    <t>SUBCOBERTURA COM MANTA PLÁSTICA REVESTIDA POR PELÍCULA DE ALUMÍNO, INCLUSO TRANSPORTE VERTICAL. AF_07/2019</t>
  </si>
  <si>
    <t>AMARRAÇÃO DE TELHAS CERÂMICAS OU DE CONCRETO. AF_07/2019</t>
  </si>
  <si>
    <t>2,20</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</si>
  <si>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</si>
  <si>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</si>
  <si>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</si>
  <si>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</si>
  <si>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</si>
  <si>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</si>
  <si>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</si>
  <si>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</si>
  <si>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</si>
  <si>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39,13</t>
  </si>
  <si>
    <t>TELHAMENTO COM TELHA ONDULADA DE FIBROCIMENTO E = 6 MM, COM RECOBRIMENTO LATERAL DE 1 1/4 DE ONDA PARA TELHADO COM INCLINAÇÃO MÁXIMA DE 10°, COM ATÉ 2 ÁGUAS, INCLUSO IÇAMENTO. AF_07/2019</t>
  </si>
  <si>
    <t>TELHAMENTO COM TELHA ESTRUTURAL DE FIBROCIMENTO E= 6 MM,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</si>
  <si>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</si>
  <si>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</si>
  <si>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</si>
  <si>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25,48</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</si>
  <si>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</si>
  <si>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</si>
  <si>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</si>
  <si>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34,42</t>
  </si>
  <si>
    <t>CUMEEIRA PARA TELHA DE FIBROCIMENTO ONDULADA E = 6 MM, INCLUSO ACESSÓRIOS DE FIXAÇÃO E IÇAMENTO. AF_07/2019</t>
  </si>
  <si>
    <t>CUMEEIRA PARA TELHA DE FIBROCIMENTO ESTRUTURAL E = 6 MM, INCLUSO ACESSÓRIOS DE FIXAÇÃO E IÇAMENTO. AF_07/2019</t>
  </si>
  <si>
    <t>114,13</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</si>
  <si>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</si>
  <si>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</si>
  <si>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</si>
  <si>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10,39</t>
  </si>
  <si>
    <t>RETIRADA E RECOLOCAÇÃO DE  TELHA CERÂMICA DE ENCAIXE, COM MAIS DE DUAS ÁGUAS, INCLUSO IÇAMENTO. AF_07/2019</t>
  </si>
  <si>
    <t>RETIRADA E RECOLOCAÇÃO DE  TELHA CERÂMICA CAPA-CANAL, COM ATÉ DUAS ÁGUAS, INCLUSO IÇAMENTO. AF_07/2019</t>
  </si>
  <si>
    <t>14,13</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</si>
  <si>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</si>
  <si>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</si>
  <si>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</si>
  <si>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26,60</t>
  </si>
  <si>
    <t>CALHA EM CHAPA DE AÇO GALVANIZADO NÚMERO 24, DESENVOLVIMENTO DE 33 CM, INCLUSO TRANSPORTE VERTICAL. AF_07/2019</t>
  </si>
  <si>
    <t>CALHA EM CHAPA DE AÇO GALVANIZADO NÚMERO 24, DESENVOLVIMENTO DE 50 CM, INCLUSO TRANSPORTE VERTICAL. AF_07/2019</t>
  </si>
  <si>
    <t>70,01</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</si>
  <si>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</si>
  <si>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</si>
  <si>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</si>
  <si>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</si>
  <si>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</si>
  <si>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</si>
  <si>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</si>
  <si>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</si>
  <si>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</si>
  <si>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</si>
  <si>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</si>
  <si>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</si>
  <si>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</si>
  <si>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</si>
  <si>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</si>
  <si>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</si>
  <si>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26,79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</si>
  <si>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</si>
  <si>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</si>
  <si>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53,96</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</si>
  <si>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</si>
  <si>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</si>
  <si>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</si>
  <si>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</si>
  <si>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</si>
  <si>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</si>
  <si>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</si>
  <si>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</si>
  <si>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</si>
  <si>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</si>
  <si>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KG</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</si>
  <si>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</si>
  <si>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</si>
  <si>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</si>
  <si>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</si>
  <si>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</si>
  <si>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</si>
  <si>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</si>
  <si>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</si>
  <si>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</si>
  <si>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</si>
  <si>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</si>
  <si>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</si>
  <si>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</si>
  <si>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</si>
  <si>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</si>
  <si>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</si>
  <si>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</si>
  <si>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</si>
  <si>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</si>
  <si>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</si>
  <si>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</si>
  <si>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</si>
  <si>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</si>
  <si>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</si>
  <si>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</si>
  <si>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</si>
  <si>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</si>
  <si>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</si>
  <si>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</si>
  <si>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</si>
  <si>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</si>
  <si>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</si>
  <si>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</si>
  <si>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</si>
  <si>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</si>
  <si>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</si>
  <si>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8,44</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</si>
  <si>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</si>
  <si>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</si>
  <si>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73881/1</t>
  </si>
  <si>
    <t>EXECUCAO DE DRENO COM MANTA GEOTEXTIL 200 G/M2</t>
  </si>
  <si>
    <t>73883/2</t>
  </si>
  <si>
    <t>EXECUCAO DE DRENO FRANCES COM BRITA NUM 2</t>
  </si>
  <si>
    <t>M3</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</si>
  <si>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</si>
  <si>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</si>
  <si>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</si>
  <si>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</si>
  <si>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</si>
  <si>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</si>
  <si>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</si>
  <si>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</si>
  <si>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</si>
  <si>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</si>
  <si>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</si>
  <si>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</si>
  <si>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</si>
  <si>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</si>
  <si>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</si>
  <si>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</si>
  <si>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</si>
  <si>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</si>
  <si>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</si>
  <si>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</si>
  <si>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</si>
  <si>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</si>
  <si>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</si>
  <si>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146,83</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</si>
  <si>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</si>
  <si>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</si>
  <si>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102,87</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</si>
  <si>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</si>
  <si>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</si>
  <si>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</si>
  <si>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</si>
  <si>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</si>
  <si>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</si>
  <si>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</si>
  <si>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</si>
  <si>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</si>
  <si>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</si>
  <si>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</si>
  <si>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</si>
  <si>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</si>
  <si>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</si>
  <si>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</si>
  <si>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</si>
  <si>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</si>
  <si>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</si>
  <si>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</si>
  <si>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</si>
  <si>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</si>
  <si>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</si>
  <si>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</si>
  <si>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</si>
  <si>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</si>
  <si>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</si>
  <si>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158,13</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</si>
  <si>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</si>
  <si>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</si>
  <si>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</si>
  <si>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</si>
  <si>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</si>
  <si>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</si>
  <si>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</si>
  <si>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</si>
  <si>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</si>
  <si>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</si>
  <si>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</si>
  <si>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</si>
  <si>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</si>
  <si>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</si>
  <si>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</si>
  <si>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</si>
  <si>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</si>
  <si>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</si>
  <si>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22,70</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</si>
  <si>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</si>
  <si>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</si>
  <si>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</si>
  <si>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</si>
  <si>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</si>
  <si>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23,21</t>
  </si>
  <si>
    <t>ARMAÇÃO DE CORTINA DE CONTENÇÃO EM CONCRETO ARMADO, COM AÇO CA-50 DE 6,3 MM - MONTAGEM. AF_07/2019</t>
  </si>
  <si>
    <t>14,21</t>
  </si>
  <si>
    <t>ARMAÇÃO DE CORTINA DE CONTENÇÃO EM CONCRETO ARMADO, COM AÇO CA-50 DE 8 MM - MONTAGEM. AF_07/2019</t>
  </si>
  <si>
    <t>ARMAÇÃO DE CORTINA DE CONTENÇÃO EM CONCRETO ARMADO, COM AÇO CA-50 DE 10 MM - MONTAGEM. AF_07/2019</t>
  </si>
  <si>
    <t>12,32</t>
  </si>
  <si>
    <t>ARMAÇÃO DE CORTINA DE CONTENÇÃO EM CONCRETO ARMADO, COM AÇO CA-50 DE 12,5 MM - MONTAGEM. AF_07/2019</t>
  </si>
  <si>
    <t>10,47</t>
  </si>
  <si>
    <t>ARMAÇÃO DE CORTINA DE CONTENÇÃO EM CONCRETO ARMADO, COM AÇO CA-50 DE 16 MM - MONTAGEM. AF_07/2019</t>
  </si>
  <si>
    <t>10,05</t>
  </si>
  <si>
    <t>ARMAÇÃO DE CORTINA DE CONTENÇÃO EM CONCRETO ARMADO, COM AÇO CA-50 DE 20 MM - MONTAGEM. AF_07/2019</t>
  </si>
  <si>
    <t>11,42</t>
  </si>
  <si>
    <t>ARMAÇÃO DE CORTINA DE CONTENÇÃO EM CONCRETO ARMADO, COM AÇO CA-50 DE 25 MM - MONTAGEM. AF_07/2019</t>
  </si>
  <si>
    <t>11,23</t>
  </si>
  <si>
    <t>CONCRETAGEM DE CORTINA DE CONTENÇÃO, ATRAVÉS DE BOMBA   LANÇAMENTO, ADENSAMENTO E ACABAMENTO. AF_07/2019</t>
  </si>
  <si>
    <t>73856/1</t>
  </si>
  <si>
    <t>BOCA P/BUEIRO SIMPLES TUBULAR D=0,40M EM CONCRETO CICLOPICO, INCLINDO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</si>
  <si>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</si>
  <si>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</si>
  <si>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</si>
  <si>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</si>
  <si>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</si>
  <si>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</si>
  <si>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GRELHA FF 30X90CM, 135KG, P/ CX RALO COM ASSENTAMENTO DE ARGAMASSA CIMENTO/AREIA 1:4 - FORNECIMENTO E INSTALAÇÃO</t>
  </si>
  <si>
    <t>CAIXA COM GRELHA SIMPLES RETANGULAR, EM CONCRETO PRÉ-MOLDADO, DIMENSÕES INTERNAS: 0,6X1,0X1,0 M. AF_12/2020</t>
  </si>
  <si>
    <t>CAIXA COM GRELHA DUPLA RETANGULAR, EM CONCRETO PRÉ-MOLDADO, DIMENSÕES INTERNAS: 0,6X2,2X1,0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</si>
  <si>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</si>
  <si>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</si>
  <si>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</si>
  <si>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</si>
  <si>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</si>
  <si>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</si>
  <si>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</si>
  <si>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</si>
  <si>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</si>
  <si>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</si>
  <si>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</si>
  <si>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</si>
  <si>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</si>
  <si>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</si>
  <si>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 M, PROFUNDIDADE = 1 M, EXCLUINDO TAMPÃO. AF_12/2020</t>
  </si>
  <si>
    <t>POÇO DE INSPEÇÃO CIRCULAR PARA ESGOTO, EM CONCRETO PRÉ-MOLDADO, DIÂMETRO INTERNO = 0,6 M, PROFUNDIDADE = 1,5 M, EXCLUINDO TAMPÃO. AF_12/2020</t>
  </si>
  <si>
    <t>POÇO DE INSPEÇÃO CIRCULAR PARA ESGOTO, EM ALVENARIA COM TIJOLOS CERÂMICOS MACIÇOS, DIÂMETRO INTERNO = 0,6 M, PROFUNDIDADE = 1 M, EXCLUINDO TAMPÃO. AF_12/2020</t>
  </si>
  <si>
    <t>POÇO DE INSPEÇÃO CIRCULAR PARA ESGOTO, EM ALVENARIA COM TIJOLOS CERÂMICOS MACIÇOS, DIÂMETRO INTERNO = 0,6 M, PROFUNDIDADE = 1,5 M, EXCLUINDO TAMPÃO. AF_12/2020</t>
  </si>
  <si>
    <t>BASE PARA POÇO DE VISITA CIRCULAR PARA ESGOTO, EM CONCRETO PRÉ-MOLDADO, DIÂMETRO INTERNO = 0,8 M, PROFUNDIDADE = 1,45 M, EXCLUINDO TAMPÃO. AF_12/2020</t>
  </si>
  <si>
    <t>BASE PARA POÇO DE VISITA CIRCULAR PARA  ESGOTO, EM ALVENARIA COM TIJOLOS CERÂMICOS MACIÇOS, DIÂMETRO INTERNO = 0,8 M, PROFUNDIDADE = 1,45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</si>
  <si>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</si>
  <si>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</si>
  <si>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</si>
  <si>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</si>
  <si>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 M, PROFUNDIDADE = 1,45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</si>
  <si>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</si>
  <si>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</si>
  <si>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 M, PROFUNDIDADE = 1,45 M, EXCLUINDO TAMPÃO.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</si>
  <si>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</si>
  <si>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1,45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</si>
  <si>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</si>
  <si>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1,45 M, EXCLUINDO TAMPÃO.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</si>
  <si>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</si>
  <si>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</si>
  <si>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</si>
  <si>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1,45 M, EXCLUINDO TAMPÃO.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</si>
  <si>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</si>
  <si>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</si>
  <si>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1,45 M, EXCLUINDO TAMPÃO.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</si>
  <si>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</si>
  <si>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</si>
  <si>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</si>
  <si>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1,45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</si>
  <si>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</si>
  <si>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1,45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</si>
  <si>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</si>
  <si>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1,45 M, EXCLUINDO TAMPÃO. AF_12/2020</t>
  </si>
  <si>
    <t>ACRÉSCIMO PARA POÇO DE VISITA RETANGULAR PARA ESGOTO, EM ALVENARIA COM BLOCOS DE CONCRETO, DIMENSÕES INTERNAS = 1,5X3 M. AF_12/2020</t>
  </si>
  <si>
    <t>BASE PARA POÇO DE VISITA RETANGULAR PARA ESGOTO, EM ALVENARIA COM BLOCOS DE CONCRETO, DIMENSÕES INTERNAS = 1,5X3,5 M, PROFUNDIDADE = 1,45 M, EXCLUINDO TAMPÃO. AF_12/2020</t>
  </si>
  <si>
    <t>ACRÉSCIMO PARA POÇO DE VISITA RETANGULAR PARA ESGOTO, EM ALVENARIA COM BLOCOS DE CONCRETO, DIMENSÕES INTERNAS = 1,5X3,5 M. AF_12/2020</t>
  </si>
  <si>
    <t>BASE PARA POÇO DE VISITA RETANGULAR PARA ESGOTO, EM ALVENARIA COM BLOCOS DE CONCRETO, DIMENSÕES INTERNAS = 1,5X4 M, PROFUNDIDADE = 1,45 M, EXCLUINDO TAMPÃO. AF_12/2020</t>
  </si>
  <si>
    <t>ACRÉSCIMO PARA POÇO DE VISITA RETANGULAR PARA ESGOTO, EM ALVENARIA COM BLOCOS DE CONCRETO, DIMENSÕES INTERNAS = 1,5X4 M. AF_12/2020</t>
  </si>
  <si>
    <t>BASE PARA POÇO DE VISITA RETANGULAR PARA ESGOTO, EM ALVENARIA COM BLOCOS DE CONCRETO, DIMENSÕES INTERNAS = 2X2 M, PROFUNDIDADE = 1,45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</si>
  <si>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</si>
  <si>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1,45 M, EXCLUINDO TAMPÃO. AF_12/2020</t>
  </si>
  <si>
    <t>ACRÉSCIMO PARA POÇO DE VISITA RETANGULAR PARA ESGOTO, EM ALVENARIA COM BLOCOS DE CONCRETO, DIMENSÕES INTERNAS = 2X2,5 M. AF_12/2020</t>
  </si>
  <si>
    <t>BASE PARA POÇO DE VISITA RETANGULAR PARA ESGOTO, EM ALVENARIA COM BLOCOS DE CONCRETO, DIMENSÕES INTERNAS = 2X3 M, PROFUNDIDADE = 1,45 M, EXCLUINDO TAMPÃO. AF_12/2020</t>
  </si>
  <si>
    <t>ACRÉSCIMO PARA POÇO DE VISITA RETANGULAR PARA ESGOTO, EM ALVENARIA COM BLOCOS DE CONCRETO, DIMENSÕES INTERNAS = 2X3 M. AF_12/2020</t>
  </si>
  <si>
    <t>BASE PARA POÇO DE VISITA RETANGULAR PARA ESGOTO, EM ALVENARIA COM BLOCOS DE CONCRETO, DIMENSÕES INTERNAS = 2X3,5 M, PROFUNDIDADE = 1,45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</si>
  <si>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</si>
  <si>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1,45 M, EXCLUINDO TAMPÃO. AF_12/2020</t>
  </si>
  <si>
    <t>ACRÉSCIMO PARA POÇO DE VISITA RETANGULAR PARA ESGOTO, EM ALVENARIA COM BLOCOS DE CONCRETO, DIMENSÕES INTERNAS = 2X4 M. AF_12/2020</t>
  </si>
  <si>
    <t>BASE PARA POÇO DE VISITA RETANGULAR PARA ESGOTO, EM ALVENARIA COM BLOCOS DE CONCRETO, DIMENSÕES INTERNAS = 2,5X2,5 M, PROFUNDIDADE = 1,45 M, EXCLUINDO TAMPÃO. AF_12/2020</t>
  </si>
  <si>
    <t>ACRÉSCIMO PARA POÇO DE VISITA RETANGULAR PARA ESGOTO, EM ALVENARIA COM BLOCOS DE CONCRETO, DIMENSÕES INTERNAS = 2,5X2,5 M. AF_12/2020</t>
  </si>
  <si>
    <t>BASE PARA POÇO DE VISITA RETANGULAR PARA ESGOTO, EM ALVENARIA COM BLOCOS DE CONCRETO, DIMENSÕES INTERNAS = 2,5X3 M, PROFUNDIDADE = 1,45 M, EXCLUINDO TAMPÃO. AF_12/2020</t>
  </si>
  <si>
    <t>ACRÉSCIMO PARA POÇO DE VISITA RETANGULAR PARA ESGOTO, EM ALVENARIA COM BLOCOS DE CONCRETO, DIMENSÕES INTERNAS = 2,5X3 M. AF_12/2020</t>
  </si>
  <si>
    <t>BASE PARA POÇO DE VISITA RETANGULAR PARA ESGOTO, EM ALVENARIA COM BLOCOS DE CONCRETO, DIMENSÕES INTERNAS = 2,5X3,5 M, PROFUNDIDADE = 1,45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</si>
  <si>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</si>
  <si>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1,45 M, EXCLUINDO TAMPÃO. AF_12/2020</t>
  </si>
  <si>
    <t>ACRÉSCIMO PARA POÇO DE VISITA RETANGULAR PARA ESGOTO, EM ALVENARIA COM BLOCOS DE CONCRETO, DIMENSÕES INTERNAS = 2,5X4 M. AF_12/2020</t>
  </si>
  <si>
    <t>BASE PARA POÇO DE VISITA RETANGULAR PARA ESGOTO, EM ALVENARIA COM BLOCOS DE CONCRETO, DIMENSÕES INTERNAS = 3X3 M, PROFUNDIDADE = 1,45 M, EXCLUINDO TAMPÃO. AF_12/2020</t>
  </si>
  <si>
    <t>ACRÉSCIMO PARA POÇO DE VISITA RETANGULAR PARA ESGOTO, EM ALVENARIA COM BLOCOS DE CONCRETO, DIMENSÕES INTERNAS = 3X3 M. AF_12/2020</t>
  </si>
  <si>
    <t>BASE PARA POÇO DE VISITA RETANGULAR PARA ESGOTO, EM ALVENARIA COM BLOCOS DE CONCRETO, DIMENSÕES INTERNAS = 3X3,5 M, PROFUNDIDADE = 1,45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</si>
  <si>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</si>
  <si>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1,45 M, EXCLUINDO TAMPÃO. AF_12/2020</t>
  </si>
  <si>
    <t>ACRÉSCIMO PARA POÇO DE VISITA RETANGULAR PARA ESGOTO, EM ALVENARIA COM BLOCOS DE CONCRETO, DIMENSÕES INTERNAS = 3X4 M. AF_12/2020</t>
  </si>
  <si>
    <t>BASE PARA POÇO DE VISITA RETANGULAR PARA ESGOTO, EM ALVENARIA COM BLOCOS DE CONCRETO, DIMENSÕES INTERNAS = 3,5X3,5 M, PROFUNDIDADE = 1,45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</si>
  <si>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</si>
  <si>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1,45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</si>
  <si>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</si>
  <si>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</si>
  <si>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</si>
  <si>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</si>
  <si>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</si>
  <si>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 M, PROFUNDIDADE = 1,45 M, EXCLUINDO TAMPÃO. AF_12/2020</t>
  </si>
  <si>
    <t>BASE PARA POÇO DE VISITA RETANGULAR PARA ESGOTO, EM ALVENARIA COM BLOCOS DE CONCRETO, DIMENSÕES INTERNAS = 1X3,5 M, PROFUNDIDADE = 1,45 M, EXCLUINDO TAMPÃO. AF_12/2020</t>
  </si>
  <si>
    <t>BASE PARA POÇO DE VISITA RETANGULAR PARA ESGOTO, EM ALVENARIA COM BLOCOS DE CONCRETO, DIMENSÕES INTERNAS = 1X2 M, PROFUNDIDADE = 1,45 M, EXCLUINDO TAMPÃO. AF_12/2020</t>
  </si>
  <si>
    <t>BASE PARA POÇO DE VISITA RETANGULAR PARA ESGOTO, EM ALVENARIA COM BLOCOS DE CONCRETO, DIMENSÕES INTERNAS = 1X2,5 M, PROFUNDIDADE = 1,45 M, EXCLUINDO TAMPÃO. AF_12/2020</t>
  </si>
  <si>
    <t>ACRÉSCIMO PARA POÇO DE VISITA CIRCULAR PARA ESGOTO, EM CONCRETO PRÉ-MOLDADO, DIÂMETRO INTERNO = 0,8 M. AF_12/2020</t>
  </si>
  <si>
    <t>BASE PARA POÇO DE VISITA CIRCULAR PARA ESGOTO, EM CONCRETO PRÉ-MOLDADO, DIÂMETRO INTERNO = 1 M, PROFUNDIDADE = 1,45 M, EXCLUINDO TAMPÃO. AF_12/2020</t>
  </si>
  <si>
    <t>BASE PARA POÇO DE VISITA CIRCULAR PARA  ESGOTO, EM CONCRETO PRÉ-MOLDADO, DIÂMETRO INTERNO = 1 M, PROFUNDIDADE = 1,45 M, EXCLUINDO TAMPÃO. AF_12/2020</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</si>
  <si>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</si>
  <si>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</si>
  <si>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</si>
  <si>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</si>
  <si>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</si>
  <si>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</si>
  <si>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</si>
  <si>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</si>
  <si>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</si>
  <si>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</si>
  <si>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</si>
  <si>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</si>
  <si>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</si>
  <si>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</si>
  <si>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</si>
  <si>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</si>
  <si>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</si>
  <si>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</si>
  <si>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</si>
  <si>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</si>
  <si>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</si>
  <si>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</si>
  <si>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1,45 M, EXCLUINDO TAMPÃO. AF_12/2020</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</si>
  <si>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</si>
  <si>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1,45 M, EXCLUINDO TAMPÃO. AF_12/2020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</si>
  <si>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</si>
  <si>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</si>
  <si>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 M, PROFUNDIDADE = 1,45 M, EXCLUINDO TAMPÃO. AF_12/2020</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</si>
  <si>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</si>
  <si>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1,45 M, EXCLUINDO TAMPÃO. AF_12/2020</t>
  </si>
  <si>
    <t>ACRÉSCIMO PARA POÇO DE VISITA RETANGULAR PARA DRENAGEM, EM ALVENARIA COM BLOCOS DE CONCRETO, DIMENSÕES INTERNAS = 1X1 M. AF_12/2020</t>
  </si>
  <si>
    <t>BASE PARA POÇO DE VISITA RETANGULAR PARA DRENAGEM, EM ALVENARIA COM BLOCOS DE CONCRETO, DIMENSÕES INTERNAS = 1,5X2,5 M, PROFUNDIDADE = 1,45 M, EXCLUINDO TAMPÃO. AF_12/2020</t>
  </si>
  <si>
    <t>BASE PARA POÇO DE VISITA RETANGULAR PARA DRENAGEM, EM ALVENARIA COM BLOCOS DE CONCRETO, DIMENSÕES INTERNAS = 1X1,5 M, PROFUNDIDADE = 1,45 M, EXCLUINDO TAMPÃO.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</si>
  <si>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</si>
  <si>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</si>
  <si>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1,45 M, EXCLUINDO TAMPÃO. AF_12/2020</t>
  </si>
  <si>
    <t>ACRÉSCIMO PARA POÇO DE VISITA RETANGULAR PARA DRENAGEM, EM ALVENARIA COM BLOCOS DE CONCRETO, DIMENSÕES INTERNAS = 1X2 M. AF_12/2020</t>
  </si>
  <si>
    <t>BASE PARA POÇO DE VISITA RETANGULAR PARA DRENAGEM, EM ALVENARIA COM BLOCOS DE CONCRETO, DIMENSÕES INTERNAS = 1X2,5 M, PROFUNDIDADE = 1,45 M, EXCLUINDO TAMPÃO. AF_12/2020</t>
  </si>
  <si>
    <t>POÇO DE INSPEÇÃO CIRCULAR PARA DRENAGEM, EM CONCRETO PRÉ-MOLDADO, DIÂMETRO INTERNO = 0,6 M, PROFUNDIDADE = 1 M, EXCLUINDO TAMPÃO. AF_12/2020</t>
  </si>
  <si>
    <t>ACRÉSCIMO PARA POÇO DE VISITA RETANGULAR PARA DRENAGEM, EM ALVENARIA COM BLOCOS DE CONCRETO, DIMENSÕES INTERNAS = 1X2,5 M. AF_12/2020</t>
  </si>
  <si>
    <t>POÇO DE INSPEÇÃO CIRCULAR PARA DRENAGEM, EM CONCRETO PRÉ-MOLDADO, DIÂMETRO INTERNO = 0,6 M, PROFUNDIDADE = 1,5 M, EXCLUINDO TAMPÃO. AF_12/2020</t>
  </si>
  <si>
    <t>BASE PARA POÇO DE VISITA RETANGULAR PARA DRENAGEM, EM ALVENARIA COM BLOCOS DE CONCRETO, DIMENSÕES INTERNAS = 1,5X3 M, PROFUNDIDADE = 1,45 M, EXCLUINDO TAMPÃO. AF_12/2020</t>
  </si>
  <si>
    <t>POÇO DE INSPEÇÃO CIRCULAR PARA DRENAGEM, EM ALVENARIA COM TIJOLOS CERÂMICOS MACIÇOS, DIÂMETRO INTERNO = 0,6 M, PROFUNDIDADE = 1 M, EXCLUINDO TAMPÃO. AF_12/2020</t>
  </si>
  <si>
    <t>POÇO DE INSPEÇÃO CIRCULAR PARA DRENAGEM, EM ALVENARIA COM TIJOLOS CERÂMICOS MACIÇOS, DIÂMETRO INTERNO = 0,6 M, PROFUNDIDADE = 1,5 M, EXCLUINDO TAMPÃO. AF_12/2020</t>
  </si>
  <si>
    <t>BASE PARA POÇO DE VISITA RETANGULAR PARA DRENAGEM, EM ALVENARIA COM BLOCOS DE CONCRETO, DIMENSÕES INTERNAS = 1X3 M, PROFUNDIDADE = 1,45 M, EXCLUINDO TAMPÃO. AF_12/2020</t>
  </si>
  <si>
    <t>BASE PARA POÇO DE VISITA CIRCULAR PARA DRENAGEM, EM CONCRETO PRÉ-MOLDADO, DIÂMETRO INTERNO = 0,8 M, PROFUNDIDADE = 1,45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</si>
  <si>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</si>
  <si>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</si>
  <si>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</si>
  <si>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1,45 M, EXCLUINDO TAMPÃO. AF_12/2020</t>
  </si>
  <si>
    <t>BASE PARA POÇO DE VISITA CIRCULAR PARA DRENAGEM, EM ALVENARIA COM TIJOLOS CERÂMICOS MACIÇOS, DIÂMETRO INTERNO = 0,8 M, PROFUNDIDADE = 1,45 M, EXCLUINDO TAMPÃO.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</si>
  <si>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</si>
  <si>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</si>
  <si>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</si>
  <si>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1,45 M, EXCLUINDO TAMPÃO. AF_12/2020</t>
  </si>
  <si>
    <t>BASE PARA POÇO DE VISITA CIRCULAR PARA DRENAGEM, EM CONCRETO PRÉ-MOLDADO, DIÂMETRO INTERNO = 1 M, PROFUNDIDADE = 1,45 M, EXCLUINDO TAMPÃO. AF_05/2018</t>
  </si>
  <si>
    <t>BASE PARA POÇO DE VISITA RETANGULAR PARA DRENAGEM, EM ALVENARIA COM BLOCOS DE CONCRETO, DIMENSÕES INTERNAS = 1X4 M, PROFUNDIDADE = 1,45 M, EXCLUINDO TAMPÃO. AF_12/2020</t>
  </si>
  <si>
    <t>BASE PARA POÇO DE VISITA RETANGULAR PARA DRENAGEM, EM ALVENARIA COM BLOCOS DE CONCRETO, DIMENSÕES INTERNAS = 2,5X3 M, PROFUNDIDADE = 1,45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</si>
  <si>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</si>
  <si>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</si>
  <si>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1,45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</si>
  <si>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</si>
  <si>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 M, PROFUNDIDADE = 1,45 M, EXCLUINDO TAMPÃO. AF_12/2020</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</si>
  <si>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</si>
  <si>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1,45 M, EXCLUINDO TAMPÃO.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</si>
  <si>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</si>
  <si>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</si>
  <si>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1,45 M, EXCLUINDO TAMPÃO. AF_12/2020</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</si>
  <si>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</si>
  <si>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1,45 M, EXCLUINDO TAMPÃO. AF_12/2020</t>
  </si>
  <si>
    <t>BASE PARA POÇO DE VISITA RETANGULAR PARA DRENAGEM, EM ALVENARIA COM BLOCOS DE CONCRETO, DIMENSÕES INTERNAS = 2X2 M, PROFUNDIDADE = 1,45 M, EXCLUINDO TAMPÃO. AF_12/2020</t>
  </si>
  <si>
    <t>ACRÉSCIMO PARA POÇO DE VISITA RETANGULAR PARA DRENAGEM, EM ALVENARIA COM BLOCOS DE CONCRETO, DIMENSÕES INTERNAS = 2,5X4 M. AF_12/2020</t>
  </si>
  <si>
    <t>BASE PARA POÇO DE VISITA RETANGULAR PARA DRENAGEM, EM ALVENARIA COM BLOCOS DE CONCRETO, DIMENSÕES INTERNAS = 3X3 M, PROFUNDIDADE = 1,45 M, EXCLUINDO TAMPÃO. AF_12/2020</t>
  </si>
  <si>
    <t>ACRÉSCIMO PARA POÇO DE VISITA RETANGULAR PARA DRENAGEM, EM ALVENARIA COM BLOCOS DE CONCRETO, DIMENSÕES INTERNAS = 3X3 M. AF_12/2020</t>
  </si>
  <si>
    <t>BASE PARA POÇO DE VISITA RETANGULAR PARA DRENAGEM, EM ALVENARIA COM BLOCOS DE CONCRETO, DIMENSÕES INTERNAS = 3X3,5 M, PROFUNDIDADE = 1,45 M, EXCLUINDO TAMPÃO.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</si>
  <si>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</si>
  <si>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</si>
  <si>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1,45 M, EXCLUINDO TAMPÃO. AF_12/2020</t>
  </si>
  <si>
    <t>ACRÉSCIMO PARA POÇO DE VISITA RETANGULAR PARA DRENAGEM, EM ALVENARIA COM BLOCOS DE CONCRETO, DIMENSÕES INTERNAS = 3X4 M. AF_12/2020</t>
  </si>
  <si>
    <t>BASE PARA POÇO DE VISITA RETANGULAR PARA DRENAGEM, EM ALVENARIA COM BLOCOS DE CONCRETO, DIMENSÕES INTERNAS = 3,5X3,5 M, PROFUNDIDADE = 1,45 M, EXCLUINDO TAMPÃO. AF_12/2020</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</si>
  <si>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</si>
  <si>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1,45 M, EXCLUINDO TAMPÃO. AF_12/2020</t>
  </si>
  <si>
    <t>BASE PARA POÇO DE VISITA RETANGULAR PARA DRENAGEM, EM ALVENARIA COM BLOCOS DE CONCRETO, DIMENSÕES INTERNAS = 3,5X4 M, PROFUNDIDADE = 1,45 M, EXCLUINDO TAMPÃO. AF_12/2020</t>
  </si>
  <si>
    <t>ACRÉSCIMO PARA POÇO DE VISITA RETANGULAR PARA DRENAGEM, EM ALVENARIA COM BLOCOS DE CONCRETO, DIMENSÕES INTERNAS = 3,5X4 M. AF_12/2020</t>
  </si>
  <si>
    <t>BASE PARA POÇO DE VISITA RETANGULAR PARA DRENAGEM, EM ALVENARIA COM BLOCOS DE CONCRETO, DIMENSÕES INTERNAS = 4X4 M, PROFUNDIDADE = 1,45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</si>
  <si>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</si>
  <si>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</si>
  <si>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</si>
  <si>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1,45 M, EXCLUINDO TAMPÃO. AF_12/2020</t>
  </si>
  <si>
    <t>ACRÉSCIMO PARA POÇO DE VISITA RETANGULAR PARA DRENAGEM, EM ALVENARIA COM BLOCOS DE CONCRETO, DIMENSÕES INTERNAS = 2X3 M. AF_12/2020</t>
  </si>
  <si>
    <t>BASE PARA POÇO DE VISITA RETANGULAR PARA DRENAGEM, EM ALVENARIA COM BLOCOS DE CONCRETO, DIMENSÕES INTERNAS = 2X3,5 M, PROFUNDIDADE = 1,45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</si>
  <si>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</si>
  <si>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1,45 M, EXCLUINDO TAMPÃO. AF_12/2020</t>
  </si>
  <si>
    <t>ACRÉSCIMO PARA POÇO DE VISITA RETANGULAR PARA DRENAGEM, EM ALVENARIA COM BLOCOS DE CONCRETO, DIMENSÕES INTERNAS = 2X4 M. AF_12/2020</t>
  </si>
  <si>
    <t>BASE PARA POÇO DE VISITA RETANGULAR PARA DRENAGEM, EM ALVENARIA COM BLOCOS DE CONCRETO, DIMENSÕES INTERNAS = 2,5X2,5 M, PROFUNDIDADE = 1,45 M, EXCLUINDO TAMPÃO.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</si>
  <si>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</si>
  <si>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</si>
  <si>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</si>
  <si>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</si>
  <si>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</si>
  <si>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</si>
  <si>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BASE PARA POCO DE VISITA RETANGULAR PARA ESGOTO E DRENAGEM, EM CONCRETO ESTRUTURAL, DIMENSÕES INTERNAS DE 90X150 M, PROFUNDIDADE DE 1,25 M, EXCLUINDO TAMPÃO. AF_12/2020</t>
  </si>
  <si>
    <t>BASE PARA POÇO DE VISITA CIRCULAR PARA  ESGOTO, EM CONCRETO PRÉ-MOLDADO, DIÂMETRO INTERNO = 1,2 M, PROFUNDIDADE = 1,45 M, EXCLUINDO TAMPÃO. AF_12/2020</t>
  </si>
  <si>
    <t>BASE PARA POÇO DE VISITA CIRCULAR PARA  ESGOTO, EM CONCRETO PRÉ-MOLDADO, DIÂMETRO INTERNO = 1,5 M, PROFUNDIDADE = 1,45 M, EXCLUINDO TAMPÃO. AF_12/2020</t>
  </si>
  <si>
    <t>BASE PARA POÇO DE VISITA CIRCULAR PARA DRENAGEM, EM CONCRETO PRÉ-MOLDADO, DIÂMETRO INTERNO = 1,5 M, PROFUNDIDADE = 1,45 M, EXCLUINDO TAMPÃO. AF_12/2020</t>
  </si>
  <si>
    <t>GUIA (MEIO-FIO) CONCRETO, MOLDADA  IN LOCO  EM TRECHO RETO COM EXTRUSORA, 13 CM BASE X 22 CM ALTURA. AF_06/2016</t>
  </si>
  <si>
    <t>22,79</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</si>
  <si>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</si>
  <si>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</si>
  <si>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</si>
  <si>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</si>
  <si>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</si>
  <si>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</si>
  <si>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</si>
  <si>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</si>
  <si>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</si>
  <si>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</si>
  <si>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</si>
  <si>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37,30</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</si>
  <si>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</si>
  <si>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</si>
  <si>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</si>
  <si>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</si>
  <si>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</si>
  <si>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</si>
  <si>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</si>
  <si>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</si>
  <si>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</si>
  <si>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</si>
  <si>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</si>
  <si>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</si>
  <si>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</si>
  <si>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</si>
  <si>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</si>
  <si>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112,88</t>
  </si>
  <si>
    <t>EXECUÇÃO DE ESCORAS DE CONCRETO PARA CONTENÇÃO DE GUIAS PRÉ-FABRICADAS. AF_06/2016</t>
  </si>
  <si>
    <t>7,02</t>
  </si>
  <si>
    <t>ESCORAMENTO DE VALA, TIPO PONTALETEAMENTO, COM PROFUNDIDADE DE 0 A 1,5 M, LARGURA MENOR QUE 1,5 M. AF_08/2020</t>
  </si>
  <si>
    <t>16,80</t>
  </si>
  <si>
    <t>ESCORAMENTO DE VALA, TIPO PONTALETEAMENTO, COM PROFUNDIDADE DE 0 A 1,5 M, LARGURA MAIOR OU IGUAL A 1,5 M E MENOR QUE 2,5 M. AF_08/2020</t>
  </si>
  <si>
    <t>22,69</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</si>
  <si>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</si>
  <si>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</si>
  <si>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</si>
  <si>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10,22</t>
  </si>
  <si>
    <t>ESCORAMENTO DE VALA, TIPO PONTALETEAMENTO, COM PROFUNDIDADE DE 3,0 A 4,5 M, LARGURA MAIOR OU IGUAL A 1,5 M E MENOR QUE 2,5 M. AF_08/2020</t>
  </si>
  <si>
    <t>16,23</t>
  </si>
  <si>
    <t>ESCORAMENTO DE VALA, TIPO DESCONTÍNUO, COM PROFUNDIDADE DE 0 A 1,5 M, LARGURA MENOR QUE 1,5 M. AF_08/2020</t>
  </si>
  <si>
    <t>30,59</t>
  </si>
  <si>
    <t>ESCORAMENTO DE VALA, TIPO DESCONTÍNUO, COM PROFUNDIDADE DE 0 A 1,5 M, LARGURA MAIOR OU IGUAL A 1,5 M E MENOR QUE 2,5 M. AF_08/2020</t>
  </si>
  <si>
    <t>38,13</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</si>
  <si>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</si>
  <si>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</si>
  <si>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</si>
  <si>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</si>
  <si>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</si>
  <si>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</si>
  <si>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62,05</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</si>
  <si>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</si>
  <si>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</si>
  <si>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</si>
  <si>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36,24</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</si>
  <si>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</si>
  <si>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</si>
  <si>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</si>
  <si>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</si>
  <si>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</si>
  <si>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</si>
  <si>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32,83</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</si>
  <si>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</si>
  <si>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</si>
  <si>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11,26</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</si>
  <si>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</si>
  <si>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</si>
  <si>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8,36</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</si>
  <si>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</si>
  <si>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</si>
  <si>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5,46</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</si>
  <si>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</si>
  <si>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</si>
  <si>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</si>
  <si>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</si>
  <si>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</si>
  <si>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</si>
  <si>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</si>
  <si>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</si>
  <si>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</si>
  <si>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</si>
  <si>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</si>
  <si>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</si>
  <si>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</si>
  <si>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</si>
  <si>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</si>
  <si>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</si>
  <si>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</si>
  <si>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</si>
  <si>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</si>
  <si>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</si>
  <si>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</si>
  <si>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</si>
  <si>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</si>
  <si>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</si>
  <si>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</si>
  <si>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</si>
  <si>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</si>
  <si>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</si>
  <si>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</si>
  <si>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</si>
  <si>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</si>
  <si>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578,89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</si>
  <si>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</si>
  <si>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</si>
  <si>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</si>
  <si>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</si>
  <si>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</si>
  <si>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</si>
  <si>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</si>
  <si>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</si>
  <si>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</si>
  <si>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</si>
  <si>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</si>
  <si>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</si>
  <si>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161,20</t>
  </si>
  <si>
    <t>BATENTE PARA PORTA DE MADEIRA, FIXAÇÃO COM ARGAMASSA, PADRÃO POPULAR. FORNECIMENTO E INSTALAÇÃO. AF_12/2019_P</t>
  </si>
  <si>
    <t>229,26</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</si>
  <si>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</si>
  <si>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</si>
  <si>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</si>
  <si>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</si>
  <si>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</si>
  <si>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</si>
  <si>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</si>
  <si>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80,40</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</si>
  <si>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</si>
  <si>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</si>
  <si>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</si>
  <si>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</si>
  <si>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</si>
  <si>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</si>
  <si>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</si>
  <si>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</si>
  <si>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</si>
  <si>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</si>
  <si>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</si>
  <si>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</si>
  <si>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</si>
  <si>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</si>
  <si>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</si>
  <si>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</si>
  <si>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</si>
  <si>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</si>
  <si>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</si>
  <si>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</si>
  <si>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</si>
  <si>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</si>
  <si>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</si>
  <si>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</si>
  <si>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</si>
  <si>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</si>
  <si>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</si>
  <si>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</si>
  <si>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</si>
  <si>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6,21</t>
  </si>
  <si>
    <t>ALIZAR DE 5X1,5CM PARA PORTA FIXADO COM PREGOS, PADRÃO POPULAR - FORNECIMENTO E INSTALAÇÃO. AF_12/2019</t>
  </si>
  <si>
    <t>5,27</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</si>
  <si>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</si>
  <si>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</si>
  <si>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</si>
  <si>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</si>
  <si>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</si>
  <si>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</si>
  <si>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</si>
  <si>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</si>
  <si>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</si>
  <si>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</si>
  <si>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</si>
  <si>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</si>
  <si>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</si>
  <si>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</si>
  <si>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</si>
  <si>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</si>
  <si>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</si>
  <si>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</si>
  <si>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</si>
  <si>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</si>
  <si>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</si>
  <si>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</si>
  <si>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</si>
  <si>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</si>
  <si>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</si>
  <si>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</si>
  <si>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</si>
  <si>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</si>
  <si>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</si>
  <si>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</si>
  <si>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</si>
  <si>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</si>
  <si>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</si>
  <si>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</si>
  <si>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</si>
  <si>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</si>
  <si>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2 FOLHAS PARA VIDRO, COM VIDROS, BATENTE, FERRAGENS E PINTURAS ANTICORROSIVA E DE ACABAMENTO. EXCLUSIVE ALIZAR E CONTRAMARCO. FORNECIMENTO E INSTALAÇÃO. AF_12/2019</t>
  </si>
  <si>
    <t>JANELA DE AÇO DE CORRER COM 4 FOLHAS PARA VIDRO, COM BATENTE, FERRAGENS E PINTURA ANTICORROSIVA. EXCLUSIVE VIDROS, ALIZAR E CONTRAMARCO. FORNECIMENTO E INSTALAÇÃO. AF_12/2019</t>
  </si>
  <si>
    <t>JANELA DE AÇO DE CORRER COM 6 FOLHAS (4 VENEZIANAS E 2 PARA VIDRO), COM VIDROS, BATENTE, FERRAGENS E PINTURAS ANTICORROSIVA E DE ACABAMENTO. EXCLUSIVE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</si>
  <si>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</si>
  <si>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</si>
  <si>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</si>
  <si>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</si>
  <si>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</si>
  <si>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</si>
  <si>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</si>
  <si>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</si>
  <si>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</si>
  <si>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</si>
  <si>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</si>
  <si>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</si>
  <si>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</si>
  <si>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</si>
  <si>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</si>
  <si>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</si>
  <si>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</si>
  <si>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</si>
  <si>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</si>
  <si>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25,12</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</si>
  <si>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</si>
  <si>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</si>
  <si>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</si>
  <si>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</si>
  <si>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</si>
  <si>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</si>
  <si>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38,23</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</si>
  <si>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</si>
  <si>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</si>
  <si>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</si>
  <si>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</si>
  <si>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</si>
  <si>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</si>
  <si>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</si>
  <si>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</si>
  <si>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</si>
  <si>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</si>
  <si>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</si>
  <si>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</si>
  <si>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</si>
  <si>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</si>
  <si>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</si>
  <si>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</si>
  <si>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</si>
  <si>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</si>
  <si>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</si>
  <si>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</si>
  <si>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</si>
  <si>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</si>
  <si>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</si>
  <si>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</si>
  <si>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</si>
  <si>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</si>
  <si>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</si>
  <si>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</si>
  <si>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</si>
  <si>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</si>
  <si>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</si>
  <si>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</si>
  <si>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</si>
  <si>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</si>
  <si>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</si>
  <si>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15,38</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</si>
  <si>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</si>
  <si>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</si>
  <si>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</si>
  <si>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</si>
  <si>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</si>
  <si>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</si>
  <si>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</si>
  <si>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188,87</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</si>
  <si>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</si>
  <si>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</si>
  <si>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</si>
  <si>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</si>
  <si>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</si>
  <si>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</si>
  <si>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</si>
  <si>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</si>
  <si>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</si>
  <si>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</si>
  <si>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</si>
  <si>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</si>
  <si>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</si>
  <si>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</si>
  <si>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</si>
  <si>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</si>
  <si>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</si>
  <si>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</si>
  <si>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ARRASAMENTO MECANICO DE ESTACA DE CONCRETO ARMADO, DIAMETROS DE ATÉ 40 CM. AF_11/2016</t>
  </si>
  <si>
    <t>ARRASAMENTO MECANICO DE ESTACA DE CONCRETO ARMADO, DIAMETROS DE 41 CM A 60 CM. AF_11/2016</t>
  </si>
  <si>
    <t>20,60</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</si>
  <si>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</si>
  <si>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</si>
  <si>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</si>
  <si>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ARRASAMENTO DE ESTACA METÁLICA, PERFIL LAMINADO TIPO I FAMÍLIA 250. AF_11/2016</t>
  </si>
  <si>
    <t>ARRASAMENTO DE ESTACA METÁLICA, PERFIL LAMINADO TIPO H FAMÍLIA 250. AF_11/2016</t>
  </si>
  <si>
    <t>ARRASAMENTO DE ESTACA METÁLICA, PERFIL LAMINADO TIPO H FAMÍLIA 310. AF_11/2016</t>
  </si>
  <si>
    <t>6,22</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</si>
  <si>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</si>
  <si>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</si>
  <si>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</si>
  <si>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</si>
  <si>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</si>
  <si>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</si>
  <si>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</si>
  <si>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</si>
  <si>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</si>
  <si>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10,11</t>
  </si>
  <si>
    <t>ESTACA METÁLICA PARA FUNDAÇÃO, UTILIZANDO PERFIL LAMINADO HP310X79 (EXCLUSIVE MOBILIZAÇÃO E DESMOBILIZAÇÃO). AF_01/2020</t>
  </si>
  <si>
    <t>9,99</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</si>
  <si>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</si>
  <si>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</si>
  <si>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</si>
  <si>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9,42</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</si>
  <si>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</si>
  <si>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</si>
  <si>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</si>
  <si>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</si>
  <si>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</si>
  <si>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ESTACA RAÍZ, DIÂMETRO DE 20CM, SEM PRESENÇA DE ROCHA (EXCLUSIVE MOBILIZAÇÃO E DESMOBILIZAÇÃO). AF_03/2020</t>
  </si>
  <si>
    <t>ESTACA RAÍZ, DIÂMETRO DE 31CM, SEM PRESENÇA DE ROCHA (EXCLUSIVE MOBILIZAÇÃO E DESMOBILIZAÇÃO). AF_03/2020</t>
  </si>
  <si>
    <t>ESTACA RAÍZ, DIÂMETRO DE 40CM, SEM PRESENÇA DE ROCHA (EXCLUSIVE MOBILIZAÇÃO E DESMOBILIZAÇÃO). AF_03/2020</t>
  </si>
  <si>
    <t>417,00</t>
  </si>
  <si>
    <t>ESTACA RAÍZ, DIÂMETRO DE 45CM, SEM PRESENÇA DE ROCHA (EXCLUSIVE MOBILIZAÇÃO E DESMOBILIZAÇÃO). AF_03/2020</t>
  </si>
  <si>
    <t>ESTACA RAÍZ, DIÂMETRO DE 20CM, PERFURADA EM ROCHA (EXCLUSIVE MOBILIZAÇÃO E DESMOBILIZAÇÃO). AF_03/2020</t>
  </si>
  <si>
    <t>ESTACA RAÍZ, DIÂMETRO DE 31CM, PERFURADA EM ROCHA (EXCLUSIVE MOBILIZAÇÃO E DESMOBILIZAÇÃO). AF_03/2020</t>
  </si>
  <si>
    <t>ESTACA RAÍZ, DIÂMETRO DE 40CM, PERFURADA EM ROCHA (EXCLUSIVE MOBILIZAÇÃO E DESMOBILIZAÇÃO). AF_03/2020</t>
  </si>
  <si>
    <t>ESTACA RAÍZ, DIÂMETRO DE 45CM, PERFURADA EM ROCHA (EXCLUSIVE MOBILIZAÇÃO E DESMOBILIZAÇÃO). AF_03/2020</t>
  </si>
  <si>
    <t>ESTACA BROCA DE CONCRETO, DIÂMETRO DE 20CM, ESCAVAÇÃO MANUAL COM TRADO CONCHA, COM ARMADURA DE ARRANQUE. AF_05/2020</t>
  </si>
  <si>
    <t>48,45</t>
  </si>
  <si>
    <t>ESTACA BROCA DE CONCRETO, DIÂMETRO DE 25CM, ESCAVAÇÃO MANUAL COM TRADO CONCHA, COM ARMADURA DE ARRANQUE. AF_05/2020</t>
  </si>
  <si>
    <t>65,92</t>
  </si>
  <si>
    <t>ESTACA BROCA DE CONCRETO, DIÂMETRO DE 30CM, ESCAVAÇÃO MANUAL COM TRADO CONCHA, COM ARMADURA DE ARRANQUE. AF_05/2020</t>
  </si>
  <si>
    <t>ESTACA BROCA DE CONCRETO, DIÂMETRO DE 30CM, ESCAVAÇÃO MANUAL COM TRADO CONCHA, INTEIRAMENTE ARMADA. AF_05/2020</t>
  </si>
  <si>
    <t>LASTRO DE CONCRETO MAGRO, APLICADO EM PISOS OU RADIERS, ESPESSURA DE 3 CM. AF_07/2016</t>
  </si>
  <si>
    <t>14,43</t>
  </si>
  <si>
    <t>LASTRO DE CONCRETO MAGRO, APLICADO EM PISOS OU RADIERS, ESPESSURA DE 5 CM. AF_07/2016</t>
  </si>
  <si>
    <t>24,05</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</si>
  <si>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</si>
  <si>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</si>
  <si>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</si>
  <si>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OU RADIERS. AF_08/2017</t>
  </si>
  <si>
    <t>LASTRO COM MATERIAL GRANULAR, APLICAÇÃO EM BLOCOS DE COROAMENTO, ESPESSURA DE *5 CM*. AF_08/2017</t>
  </si>
  <si>
    <t>LASTRO COM MATERIAL GRANULAR, APLICAÇÃO EM PISOS OU RADIERS, ESPESSURA DE *5 CM*. AF_08/2017</t>
  </si>
  <si>
    <t>LASTRO COM MATERIAL GRANULAR, APLICADO EM BLOCOS DE COROAMENTO, ESPESSURA DE *10 CM*. AF_08/2017</t>
  </si>
  <si>
    <t>LASTRO COM MATERIAL GRANULAR (PEDRA BRITADA N.2), APLICADO EM PISOS OU RADIERS, ESPESSURA DE *10 CM*. AF_08/2017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</si>
  <si>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</si>
  <si>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</si>
  <si>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</si>
  <si>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</si>
  <si>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CAMADA SEPARADORA PARA EXECUÇÃO DE RADIER, EM LONA PLÁSTICA. AF_09/2017</t>
  </si>
  <si>
    <t>1,85</t>
  </si>
  <si>
    <t>ARMAÇÃO PARA EXECUÇÃO DE RADIER, COM USO DE TELA Q-92. AF_09/2017</t>
  </si>
  <si>
    <t>ARMAÇÃO PARA EXECUÇÃO DE RADIER, COM USO DE TELA Q-113. AF_09/2017</t>
  </si>
  <si>
    <t>16,48</t>
  </si>
  <si>
    <t>ARMAÇÃO PARA EXECUÇÃO DE RADIER, COM USO DE TELA Q-138. AF_09/2017</t>
  </si>
  <si>
    <t>16,21</t>
  </si>
  <si>
    <t>ARMAÇÃO PARA EXECUÇÃO DE RADIER, COM USO DE TELA Q-159. AF_09/2017</t>
  </si>
  <si>
    <t>15,72</t>
  </si>
  <si>
    <t>ARMAÇÃO PARA EXECUÇÃO DE RADIER, COM USO DE TELA Q-196. AF_09/2017</t>
  </si>
  <si>
    <t>ARMAÇÃO PARA EXECUÇÃO DE RADIER, COM USO DE TELA Q-283.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</si>
  <si>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</si>
  <si>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</si>
  <si>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381,62</t>
  </si>
  <si>
    <t>CONCRETAGEM DE RADIER, PISO OU LAJE SOBRE SOLO, FCK 30 MPA, PARA ESPESSURA DE 20 CM - LANÇAMENTO, ADENSAMENTO E ACABAMENTO. AF_09/2017</t>
  </si>
  <si>
    <t>ACABAMENTO POLIDO PARA PISO DE CONCRETO ARMADO DE ALTA RESISTÊNCIA. AF_09/2017</t>
  </si>
  <si>
    <t>29,87</t>
  </si>
  <si>
    <t>EXECUÇÃO DE RADIER, ESPESSURA DE 10 CM, FCK = 30 MPA, COM USO DE FORMAS EM MADEIRA SERRADA. AF_09/2017</t>
  </si>
  <si>
    <t>EXECUÇÃO DE RADIER, ESPESSURA DE 15 CM, FCK = 30 MPA, COM USO DE FORMAS EM MADEIRA SERRADA. AF_09/2017</t>
  </si>
  <si>
    <t>EXECUÇÃO DE RADIER, ESPESSURA DE 20 CM, FCK = 30 MPA, COM USO DE FORMAS EM MADEIRA SERRADA. AF_09/2017</t>
  </si>
  <si>
    <t>LASTRO COM MATERIAL GRANULAR (PEDRA BRITADA N.3), APLICADO EM PISOS OU RADIERS, ESPESSURA DE *10 CM*. AF_07/2019</t>
  </si>
  <si>
    <t>LASTRO COM MATERIAL GRANULAR (AREIA MÉDIA), APLICADO EM PISOS OU RADIERS, ESPESSURA DE *10 CM*. AF_07/2019</t>
  </si>
  <si>
    <t>LASTRO COM MATERIAL GRANULAR (PEDRA BRITADA N.1 E PEDRA BRITADA N.2), APLICADO EM PISOS OU RADIERS, ESPESSURA DE *10 CM*. AF_07/2019</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</si>
  <si>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</si>
  <si>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</si>
  <si>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</si>
  <si>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FORMAS MANUSEÁVEIS PARA PAREDES DE CONCRETO MOLDADAS IN LOCO, DE EDIFICAÇÕES DE MULTIPLOS PAVIMENTOS, EM PANOS DE FACHADA COM VÃOS. AF_06/2015</t>
  </si>
  <si>
    <t>15,71</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</si>
  <si>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</si>
  <si>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</si>
  <si>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</si>
  <si>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</si>
  <si>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15,46</t>
  </si>
  <si>
    <t>FORMAS MANUSEÁVEIS PARA PAREDES DE CONCRETO MOLDADAS IN LOCO, DE EDIFICAÇÕES DE PAVIMENTO ÚNICO, EM PANOS DE FACHADA COM VÃOS. AF_06/2015</t>
  </si>
  <si>
    <t>12,12</t>
  </si>
  <si>
    <t>FORMAS MANUSEÁVEIS PARA PAREDES DE CONCRETO MOLDADAS IN LOCO, DE EDIFICAÇÕES DE PAVIMENTO ÚNICO, EM PANOS DE FACHADA SEM VÃOS. AF_06/2015</t>
  </si>
  <si>
    <t>10,97</t>
  </si>
  <si>
    <t>FORMAS MANUSEÁVEIS PARA PAREDES DE CONCRETO MOLDADAS IN LOCO, DE EDIFICAÇÕES DE PAVIMENTO ÚNICO, EM PANOS DE FACHADA COM VARANDA. AF_06/2015</t>
  </si>
  <si>
    <t>13,05</t>
  </si>
  <si>
    <t>FABRICAÇÃO DE FÔRMA PARA PILARES E ESTRUTURAS SIMILARES, EM CHAPA DE MADEIRA COMPENSADA RESINADA, E = 17 MM. AF_09/2020</t>
  </si>
  <si>
    <t>98,67</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</si>
  <si>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</si>
  <si>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</si>
  <si>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</si>
  <si>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</si>
  <si>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29,21</t>
  </si>
  <si>
    <t>FABRICAÇÃO DE FÔRMA PARA LAJES, EM CHAPA DE MADEIRA COMPENSADA PLASTIFICADA, E = 18 MM. AF_09/2020</t>
  </si>
  <si>
    <t>45,28</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</si>
  <si>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</si>
  <si>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</si>
  <si>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</si>
  <si>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</si>
  <si>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21,17</t>
  </si>
  <si>
    <t>FABRICAÇÃO DE ESCORAS DO TIPO PONTALETE, EM MADEIRA, PARA PÉ-DIREITO SIMPLES. AF_09/2020</t>
  </si>
  <si>
    <t>9,24</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</si>
  <si>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</si>
  <si>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</si>
  <si>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</si>
  <si>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</si>
  <si>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</si>
  <si>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</si>
  <si>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</si>
  <si>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</si>
  <si>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</si>
  <si>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</si>
  <si>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</si>
  <si>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</si>
  <si>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</si>
  <si>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45,47</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</si>
  <si>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</si>
  <si>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</si>
  <si>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</si>
  <si>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</si>
  <si>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</si>
  <si>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30,17</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</si>
  <si>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</si>
  <si>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</si>
  <si>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</si>
  <si>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</si>
  <si>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</si>
  <si>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</si>
  <si>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</si>
  <si>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</si>
  <si>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</si>
  <si>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</si>
  <si>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</si>
  <si>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95,48</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</si>
  <si>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</si>
  <si>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</si>
  <si>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</si>
  <si>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</si>
  <si>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</si>
  <si>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</si>
  <si>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</si>
  <si>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164,11</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</si>
  <si>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</si>
  <si>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</si>
  <si>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</si>
  <si>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</si>
  <si>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</si>
  <si>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</si>
  <si>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60,76</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</si>
  <si>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</si>
  <si>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</si>
  <si>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</si>
  <si>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</si>
  <si>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56,95</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</si>
  <si>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</si>
  <si>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</si>
  <si>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</si>
  <si>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</si>
  <si>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</si>
  <si>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</si>
  <si>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</si>
  <si>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42,43</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</si>
  <si>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</si>
  <si>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</si>
  <si>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</si>
  <si>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</si>
  <si>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118,46</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</si>
  <si>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</si>
  <si>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</si>
  <si>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36,71</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</si>
  <si>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</si>
  <si>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</si>
  <si>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34,71</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</si>
  <si>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</si>
  <si>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</si>
  <si>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</si>
  <si>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</si>
  <si>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</si>
  <si>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</si>
  <si>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31,29</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</si>
  <si>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</si>
  <si>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</si>
  <si>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</si>
  <si>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53,13</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</si>
  <si>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</si>
  <si>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</si>
  <si>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</si>
  <si>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21,48</t>
  </si>
  <si>
    <t>MONTAGEM E DESMONTAGEM DE FÔRMA DE LAJE MACIÇA, PÉ-DIREITO DUPLO, EM CHAPA DE MADEIRA COMPENSADA RESINADA, 8 UTILIZAÇÕES. AF_09/2020</t>
  </si>
  <si>
    <t>44,88</t>
  </si>
  <si>
    <t>MONTAGEM E DESMONTAGEM DE FÔRMA DE LAJE MACIÇA, PÉ-DIREITO SIMPLES, EM CHAPA DE MADEIRA COMPENSADA RESINADA, 8 UTILIZAÇÕES. AF_09/2020</t>
  </si>
  <si>
    <t>19,25</t>
  </si>
  <si>
    <t>MONTAGEM E DESMONTAGEM DE FÔRMA DE LAJE MACIÇA, PÉ-DIREITO DUPLO, EM CHAPA DE MADEIRA COMPENSADA PLASTIFICADA, 10 UTILIZAÇÕES. AF-09/2020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</si>
  <si>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</si>
  <si>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</si>
  <si>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</si>
  <si>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18,27</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</si>
  <si>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</si>
  <si>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</si>
  <si>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17,58</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</si>
  <si>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</si>
  <si>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</si>
  <si>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</si>
  <si>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</si>
  <si>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</si>
  <si>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</si>
  <si>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</si>
  <si>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</si>
  <si>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</si>
  <si>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</si>
  <si>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</si>
  <si>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</si>
  <si>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</si>
  <si>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</si>
  <si>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</si>
  <si>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</si>
  <si>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</si>
  <si>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</si>
  <si>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91,92</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</si>
  <si>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</si>
  <si>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</si>
  <si>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</si>
  <si>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</si>
  <si>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</si>
  <si>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</si>
  <si>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11,25</t>
  </si>
  <si>
    <t>ESCORAMENTO DE FÔRMAS DE LAJE EM MADEIRA NÃO APARELHADA, PÉ-DIREITO DUPLO, INCLUSO TRAVAMENTO, 4 UTILIZAÇÕES. AF_09/2020</t>
  </si>
  <si>
    <t>16,46</t>
  </si>
  <si>
    <t>FABRICAÇÃO DE FÔRMA PARA ESCADAS, COM 2 LANCES EM "U" E LAJE PLANA, EM CHAPA DE MADEIRA COMPENSADA PLASTIFICADA, E=18 MM. AF_11/2020</t>
  </si>
  <si>
    <t>106,11</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</si>
  <si>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</si>
  <si>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</si>
  <si>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</si>
  <si>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</si>
  <si>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</si>
  <si>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</si>
  <si>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</si>
  <si>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</si>
  <si>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</si>
  <si>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</si>
  <si>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</si>
  <si>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</si>
  <si>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</si>
  <si>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</si>
  <si>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</si>
  <si>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</si>
  <si>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</si>
  <si>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</si>
  <si>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</si>
  <si>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</si>
  <si>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</si>
  <si>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</si>
  <si>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</si>
  <si>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</si>
  <si>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239,46</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</si>
  <si>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</si>
  <si>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</si>
  <si>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</si>
  <si>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</si>
  <si>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</si>
  <si>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</si>
  <si>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</si>
  <si>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</si>
  <si>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</si>
  <si>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</si>
  <si>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</si>
  <si>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</si>
  <si>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</si>
  <si>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</si>
  <si>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</si>
  <si>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</si>
  <si>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</si>
  <si>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</si>
  <si>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</si>
  <si>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</si>
  <si>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</si>
  <si>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</si>
  <si>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</si>
  <si>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</si>
  <si>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</si>
  <si>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</si>
  <si>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</si>
  <si>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</si>
  <si>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</si>
  <si>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</si>
  <si>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</si>
  <si>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</si>
  <si>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</si>
  <si>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</si>
  <si>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</si>
  <si>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</si>
  <si>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</si>
  <si>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</si>
  <si>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</si>
  <si>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</si>
  <si>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</si>
  <si>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</si>
  <si>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</si>
  <si>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</si>
  <si>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</si>
  <si>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</si>
  <si>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</si>
  <si>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</si>
  <si>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</si>
  <si>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103,78</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</si>
  <si>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</si>
  <si>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</si>
  <si>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</si>
  <si>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</si>
  <si>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</si>
  <si>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</si>
  <si>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</si>
  <si>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</si>
  <si>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</si>
  <si>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</si>
  <si>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93,61</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</si>
  <si>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</si>
  <si>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</si>
  <si>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</si>
  <si>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</si>
  <si>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VERTICAL DE ALVENARIA ESTRUTURAL; DIÂMETRO DE 10,0 MM. AF_01/2015</t>
  </si>
  <si>
    <t>11,08</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</si>
  <si>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</si>
  <si>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</si>
  <si>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</si>
  <si>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</si>
  <si>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12,09</t>
  </si>
  <si>
    <t>ARMAÇÃO DO SISTEMA DE PAREDES DE CONCRETO, EXECUTADA EM PAREDES DE EDIFICAÇÕES DE MÚLTIPLOS PAVIMENTOS, TELA Q-138. AF_06/2019</t>
  </si>
  <si>
    <t>11,27</t>
  </si>
  <si>
    <t>ARMAÇÃO DO SISTEMA DE PAREDES DE CONCRETO, EXECUTADA EM PAREDES DE EDIFICAÇÕES TÉRREAS OU DE MÚLTIPLOS PAVIMENTOS, TELA Q-92. AF_06/2019</t>
  </si>
  <si>
    <t>11,56</t>
  </si>
  <si>
    <t>ARMAÇÃO DO SISTEMA DE PAREDES DE CONCRETO, EXECUTADA EM PAREDES DE EDIFICAÇÕES TÉRREAS, TELA Q-61. AF_06/2019</t>
  </si>
  <si>
    <t>12,00</t>
  </si>
  <si>
    <t>ARMAÇÃO DO SISTEMA DE PAREDES DE CONCRETO, EXECUTADA COMO ARMADURA POSITIVA DE LAJES, TELA Q-138. AF_06/2019</t>
  </si>
  <si>
    <t>11,49</t>
  </si>
  <si>
    <t>ARMAÇÃO DO SISTEMA DE PAREDES DE CONCRETO, EXECUTADA COMO ARMADURA NEGATIVA DE LAJES, TELA T-196. AF_06/2019</t>
  </si>
  <si>
    <t>ARMAÇÃO DO SISTEMA DE PAREDES DE CONCRETO, EXECUTADA COMO ARMADURA POSITIVA DE LAJES, TELA Q-113. AF_06/2019</t>
  </si>
  <si>
    <t>11,19</t>
  </si>
  <si>
    <t>ARMAÇÃO DO SISTEMA DE PAREDES DE CONCRETO, EXECUTADA COMO ARMADURA NEGATIVA DE LAJES, TELA L-159. AF_06/2019</t>
  </si>
  <si>
    <t>ARMAÇÃO DO SISTEMA DE PAREDES DE CONCRETO, EXECUTADA EM PLATIBANDAS, TELA Q-92. AF_06/2019</t>
  </si>
  <si>
    <t>13,32</t>
  </si>
  <si>
    <t>ARMAÇÃO DO SISTEMA DE PAREDES DE CONCRETO, EXECUTADA COMO REFORÇO, VERGALHÃO DE 6,3 MM DE DIÂMETRO. AF_06/2019</t>
  </si>
  <si>
    <t>12,87</t>
  </si>
  <si>
    <t>ARMAÇÃO DO SISTEMA DE PAREDES DE CONCRETO, EXECUTADA COMO REFORÇO, VERGALHÃO DE 8,0 MM DE DIÂMETRO. AF_06/2019</t>
  </si>
  <si>
    <t>12,19</t>
  </si>
  <si>
    <t>ARMAÇÃO DO SISTEMA DE PAREDES DE CONCRETO, EXECUTADA COMO REFORÇO, VERGALHÃO DE 10,0 MM DE DIÂMETRO. AF_06/2019</t>
  </si>
  <si>
    <t>11,50</t>
  </si>
  <si>
    <t>ARMAÇÃO DE PILAR OU VIGA DE UMA ESTRUTURA CONVENCIONAL DE CONCRETO ARMADO EM UM EDIFÍCIO DE MÚLTIPLOS PAVIMENTOS UTILIZANDO AÇO CA-60 DE 5,0 MM - MONTAGEM. AF_12/2015</t>
  </si>
  <si>
    <t>14,28</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</si>
  <si>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</si>
  <si>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</si>
  <si>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13,42</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</si>
  <si>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</si>
  <si>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</si>
  <si>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10,34</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</si>
  <si>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</si>
  <si>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</si>
  <si>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</si>
  <si>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</si>
  <si>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</si>
  <si>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13,15</t>
  </si>
  <si>
    <t>ARMAÇÃO DE LAJE DE UMA ESTRUTURA CONVENCIONAL DE CONCRETO ARMADO EM UM EDIFÍCIO DE MÚLTIPLOS PAVIMENTOS UTILIZANDO AÇO CA-50 DE 6,3 MM - MONTAGEM. AF_12/2015</t>
  </si>
  <si>
    <t>13,09</t>
  </si>
  <si>
    <t>ARMAÇÃO DE LAJE DE UMA ESTRUTURA CONVENCIONAL DE CONCRETO ARMADO EM UM EDIFÍCIO DE MÚLTIPLOS PAVIMENTOS UTILIZANDO AÇO CA-50 DE 8,0 MM - MONTAGEM. AF_12/2015</t>
  </si>
  <si>
    <t>12,78</t>
  </si>
  <si>
    <t>ARMAÇÃO DE LAJE DE UMA ESTRUTURA CONVENCIONAL DE CONCRETO ARMADO EM UM EDIFÍCIO DE MÚLTIPLOS PAVIMENTOS UTILIZANDO AÇO CA-50 DE 10,0 MM - MONTAGEM. AF_12/2015</t>
  </si>
  <si>
    <t>11,65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</si>
  <si>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</si>
  <si>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</si>
  <si>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9,69</t>
  </si>
  <si>
    <t>ARMAÇÃO DE LAJE DE UMA ESTRUTURA CONVENCIONAL DE CONCRETO ARMADO EM UM EDIFÍCIO DE MÚLTIPLOS PAVIMENTOS UTILIZANDO AÇO CA-50 DE 20,0 MM - MONTAGEM. AF_12/2015</t>
  </si>
  <si>
    <t>11,18</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</si>
  <si>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</si>
  <si>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</si>
  <si>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</si>
  <si>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</si>
  <si>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</si>
  <si>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</si>
  <si>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</si>
  <si>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11,67</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</si>
  <si>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</si>
  <si>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</si>
  <si>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16,26</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</si>
  <si>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</si>
  <si>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</si>
  <si>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14,23</t>
  </si>
  <si>
    <t>ARMAÇÃO DE LAJE DE UMA ESTRUTURA CONVENCIONAL DE CONCRETO ARMADO EM UMA EDIFICAÇÃO TÉRREA OU SOBRADO UTILIZANDO AÇO CA-50 DE 8,0 MM - MONTAGEM. AF_12/2015</t>
  </si>
  <si>
    <t>13,61</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</si>
  <si>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</si>
  <si>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</si>
  <si>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</si>
  <si>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</si>
  <si>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11,34</t>
  </si>
  <si>
    <t>CORTE E DOBRA DE AÇO CA-60, DIÂMETRO DE 5,0 MM, UTILIZADO EM ESTRUTURAS DIVERSAS, EXCETO LAJES. AF_12/2015</t>
  </si>
  <si>
    <t>CORTE E DOBRA DE AÇO CA-50, DIÂMETRO DE 6,3 MM, UTILIZADO EM ESTRUTURAS DIVERSAS, EXCETO LAJES. AF_12/2015</t>
  </si>
  <si>
    <t>11,33</t>
  </si>
  <si>
    <t>CORTE E DOBRA DE AÇO CA-50, DIÂMETRO DE 8,0 MM, UTILIZADO EM ESTRUTURAS DIVERSAS, EXCETO LAJES. AF_12/2015</t>
  </si>
  <si>
    <t>CORTE E DOBRA DE AÇO CA-50, DIÂMETRO DE 10,0 MM, UTILIZADO EM ESTRUTURAS DIVERSAS, EXCETO LAJES. AF_12/2015</t>
  </si>
  <si>
    <t>10,53</t>
  </si>
  <si>
    <t>CORTE E DOBRA DE AÇO CA-50, DIÂMETRO DE 12,5 MM, UTILIZADO EM ESTRUTURAS DIVERSAS, EXCETO LAJES. AF_12/2015</t>
  </si>
  <si>
    <t>CORTE E DOBRA DE AÇO CA-50, DIÂMETRO DE 16,0 MM, UTILIZADO EM ESTRUTURAS DIVERSAS, EXCETO LAJES. AF_12/2015</t>
  </si>
  <si>
    <t>8,97</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</si>
  <si>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</si>
  <si>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</si>
  <si>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</si>
  <si>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11,35</t>
  </si>
  <si>
    <t>CORTE E DOBRA DE AÇO CA-60, DIÂMETRO DE 5,0 MM, UTILIZADO EM LAJE. AF_12/2015</t>
  </si>
  <si>
    <t>10,60</t>
  </si>
  <si>
    <t>CORTE E DOBRA DE AÇO CA-50, DIÂMETRO DE 6,3 MM, UTILIZADO EM LAJE. AF_12/2015</t>
  </si>
  <si>
    <t>CORTE E DOBRA DE AÇO CA-50, DIÂMETRO DE 8,0 MM, UTILIZADO EM LAJE. AF_12/2015</t>
  </si>
  <si>
    <t>11,24</t>
  </si>
  <si>
    <t>CORTE E DOBRA DE AÇO CA-50, DIÂMETRO DE 10,0 MM, UTILIZADO EM LAJE. AF_12/2015</t>
  </si>
  <si>
    <t>10,44</t>
  </si>
  <si>
    <t>CORTE E DOBRA DE AÇO CA-50, DIÂMETRO DE 12,5 MM, UTILIZADO EM LAJE. AF_12/2015</t>
  </si>
  <si>
    <t>CORTE E DOBRA DE AÇO CA-50, DIÂMETRO DE 16,0 MM, UTILIZADO EM LAJE. AF_12/2015</t>
  </si>
  <si>
    <t>8,94</t>
  </si>
  <si>
    <t>CORTE E DOBRA DE AÇO CA-50, DIÂMETRO DE 20,0 MM, UTILIZADO EM LAJE. AF_12/2015</t>
  </si>
  <si>
    <t>CORTE E DOBRA DE AÇO CA-25, DIÂMETRO DE 6,3 MM. AF_12/2015</t>
  </si>
  <si>
    <t>10,38</t>
  </si>
  <si>
    <t>CORTE E DOBRA DE AÇO CA-25, DIÂMETRO DE 8,0 MM. AF_12/2015</t>
  </si>
  <si>
    <t>10,32</t>
  </si>
  <si>
    <t>CORTE E DOBRA DE AÇO CA-25, DIÂMETRO DE 10,0 MM. AF_12/2015</t>
  </si>
  <si>
    <t>11,30</t>
  </si>
  <si>
    <t>CORTE E DOBRA DE AÇO CA-25, DIÂMETRO DE 12,5 MM. AF_12/2015</t>
  </si>
  <si>
    <t>CORTE E DOBRA DE AÇO CA-25, DIÂMETRO DE 16,0 MM. AF_12/2015</t>
  </si>
  <si>
    <t>11,11</t>
  </si>
  <si>
    <t>CORTE E DOBRA DE AÇO CA-25, DIÂMETRO DE 20,0 MM. AF_12/2015</t>
  </si>
  <si>
    <t>CORTE E DOBRA DE AÇO CA-25, DIÂMETRO DE 25,0 MM. AF_12/2015</t>
  </si>
  <si>
    <t>ARMAÇÃO UTILIZANDO AÇO CA-25 DE 6,3 MM - MONTAGEM. AF_12/2015</t>
  </si>
  <si>
    <t>12,97</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</si>
  <si>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</si>
  <si>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</si>
  <si>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</si>
  <si>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</si>
  <si>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12,11</t>
  </si>
  <si>
    <t>ARMAÇÃO UTILIZANDO AÇO CA-25 DE 20,0 MM - MONTAGEM. AF_12/2015</t>
  </si>
  <si>
    <t>ARMAÇÃO UTILIZANDO AÇO CA-25 DE 25,0 MM - MONTAGEM. AF_12/2015</t>
  </si>
  <si>
    <t>ARMAÇÃO DE ESTRUTURAS DE CONCRETO ARMADO, EXCETO VIGAS, PILARES, LAJES E FUNDAÇÕES, UTILIZANDO AÇO CA-60 DE 5,0 MM - MONTAGEM. AF_12/2015</t>
  </si>
  <si>
    <t>15,36</t>
  </si>
  <si>
    <t>ARMAÇÃO DE ESTRUTURAS DE CONCRETO ARMADO, EXCETO VIGAS, PILARES, LAJES E FUNDAÇÕES, UTILIZANDO AÇO CA-50 DE 6,3 MM - MONTAGEM. AF_12/2015</t>
  </si>
  <si>
    <t>14,76</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</si>
  <si>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</si>
  <si>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</si>
  <si>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</si>
  <si>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</si>
  <si>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</si>
  <si>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11,51</t>
  </si>
  <si>
    <t>ARMAÇÃO DE ESTRUTURAS DE CONCRETO ARMADO, EXCETO VIGAS, PILARES, LAJES E FUNDAÇÕES, UTILIZANDO AÇO CA-50 DE 25,0 MM - MONTAGEM. AF_12/2015</t>
  </si>
  <si>
    <t>CORTE E DOBRA DE AÇO CA-60, DIÂMETRO DE 5,0 MM, UTILIZADO EM ESTRIBO CONTÍNUO HELICOIDAL. AF_10/2016</t>
  </si>
  <si>
    <t>9,30</t>
  </si>
  <si>
    <t>CORTE E DOBRA DE AÇO CA-50, DIÂMETRO DE 6,3 MM, UTILIZADO EM ESTRIBO CONTÍNUO HELICOIDAL. AF_10/2016</t>
  </si>
  <si>
    <t>10,16</t>
  </si>
  <si>
    <t>CORTE E DOBRA DE AÇO CA-50, DIÂMERO DE 32 MM, UTILIZADO EM ESTRUTURAS DIVERSAS, EXCETO LAJE. AF_10/2016</t>
  </si>
  <si>
    <t>MONTAGEM DE ARMADURA LONGITUDINAL/TRANSVERSAL DE ESTACAS DE SEÇÃO CIRCULAR, DIÂMETRO = 8,0 MM. AF_11/2016</t>
  </si>
  <si>
    <t>MONTAGEM DE ARMADURA LONGITUDINAL DE ESTACAS DE SEÇÃO CIRCULAR, DIÂMETRO = 10,0 MM. AF_11/2016</t>
  </si>
  <si>
    <t>12,31</t>
  </si>
  <si>
    <t>MONTAGEM DE ARMADURA LONGITUDINAL/TRANSVERSAL DE ESTACAS DE SEÇÃO CIRCULAR, DIÂMETRO = 12,5 MM. AF_11/2016</t>
  </si>
  <si>
    <t>10,54</t>
  </si>
  <si>
    <t>MONTAGEM DE ARMADURA LONGITUDINAL DE ESTACAS DE SEÇÃO CIRCULAR, DIÂMETRO = 16,0 MM. AF_11/2016</t>
  </si>
  <si>
    <t>10,21</t>
  </si>
  <si>
    <t>MONTAGEM DE ARMADURA LONGITUDINAL DE ESTACAS DE SEÇÃO CIRCULAR, DIÂMETRO = 20,0 MM. AF_11/2016</t>
  </si>
  <si>
    <t>MONTAGEM DE ARMADURA LONGITUDINAL DE ESTACAS DE SEÇÃO CIRCULAR, DIÂMETRO = 25,0 MM. AF_11/2016</t>
  </si>
  <si>
    <t>11,48</t>
  </si>
  <si>
    <t>MONTAGEM DE ARMADURA LONGITUDINAL DE ESTACAS DE SEÇÃO CIRCULAR, DIÂMETRO = 32,0 MM. AF_11/2016</t>
  </si>
  <si>
    <t>12,41</t>
  </si>
  <si>
    <t>MONTAGEM DE ARMADURA TRANSVERSAL DE ESTACAS DE SEÇÃO CIRCULAR, DIÂMETRO = 5,0 MM. AF_11/2016</t>
  </si>
  <si>
    <t>15,45</t>
  </si>
  <si>
    <t>MONTAGEM DE ARMADURA TRANSVERSAL DE ESTACAS DE SEÇÃO CIRCULAR, DIÂMETRO = 6,3 MM. AF_11/2016</t>
  </si>
  <si>
    <t>MONTAGEM DE ARMADURA LONGITUDINAL/TRANSVERSAL DE ESTACAS DE SEÇÃO RETANGULAR (BARRETE), DIÂMETRO = 8,0 MM. AF_11/2016</t>
  </si>
  <si>
    <t>13,89</t>
  </si>
  <si>
    <t>MONTAGEM DE ARMADURA LONGITUDINAL DE ESTACAS DE SEÇÃO RETANGULAR (BARRETE), DIÂMETRO = 10,0 MM. AF_11/2016</t>
  </si>
  <si>
    <t>12,60</t>
  </si>
  <si>
    <t>MONTAGEM DE ARMADURA LONGITUDINAL/TRANSVERSAL DE ESTACAS DE SEÇÃO RETANGULAR (BARRETE), DIÂMETRO = 12,5 MM. AF_11/2016</t>
  </si>
  <si>
    <t>10,79</t>
  </si>
  <si>
    <t>MONTAGEM DE ARMADURA LONGITUDINAL DE ESTACAS DE SEÇÃO RETANGULAR (BARRETE), DIÂMETRO = 16,0 MM. AF_11/2016</t>
  </si>
  <si>
    <t>10,40</t>
  </si>
  <si>
    <t>MONTAGEM DE ARMADURA LONGITUDINAL DE ESTACAS DE SEÇÃO RETANGULAR (BARRETE), DIÂMETRO = 20,0 MM. AF_11/2016</t>
  </si>
  <si>
    <t>MONTAGEM DE ARMADURA LONGITUDINAL DE ESTACAS DE SEÇÃO RETANGULAR (BARRETE), DIÂMETRO = 25,0 MM. AF_11/2016</t>
  </si>
  <si>
    <t>11,61</t>
  </si>
  <si>
    <t>MONTAGEM DE ARMADURA LONGITUDINAL DE ESTACAS DE SEÇÃO RETANGULAR (BARRETE), DIÂMETRO = 32,0 MM. AF_11/2016</t>
  </si>
  <si>
    <t>MONTAGEM DE ARMADURA TRANSVERSAL DE ESTACAS DE SEÇÃO RETANGULAR (BARRETE), DIÂMETRO = 5,0 MM. AF_11/2016</t>
  </si>
  <si>
    <t>MONTAGEM DE ARMADURA TRANSVERSAL DE ESTACAS DE SEÇÃO RETANGULAR (BARRETE), DIÂMETRO = 6,3 MM. AF_11/2016</t>
  </si>
  <si>
    <t>16,00</t>
  </si>
  <si>
    <t>ARMAÇÃO DE ESCADA, DE UMA ESTRUTURA CONVENCIONAL DE CONCRETO ARMADO UTILIZANDO AÇO CA-60 DE 5,0 MM - MONTAGEM. AF_11/2020</t>
  </si>
  <si>
    <t>19,07</t>
  </si>
  <si>
    <t>ARMAÇÃO DE ESCADA, DE UMA ESTRUTURA CONVENCIONAL DE CONCRETO ARMADO UTILIZANDO AÇO CA-50 DE 6,3 MM - MONTAGEM. AF_11/2020</t>
  </si>
  <si>
    <t>ARMAÇÃO DE ESCADA, DE UMA ESTRUTURA CONVENCIONAL DE CONCRETO ARMADO UTILIZANDO AÇO CA-50 DE 8,0 MM - MONTAGEM. AF_11/2020</t>
  </si>
  <si>
    <t>15,52</t>
  </si>
  <si>
    <t>ARMAÇÃO DE ESCADA, DE UMA ESTRUTURA CONVENCIONAL DE CONCRETO ARMADO UTILIZANDO AÇO CA-50 DE 10,0 MM - MONTAGEM. AF_11/2020</t>
  </si>
  <si>
    <t>12,95</t>
  </si>
  <si>
    <t>ARMAÇÃO DE ESCADA, DE UMA ESTRUTURA CONVENCIONAL DE CONCRETO ARMADO UTILIZANDO AÇO CA-50 DE 12,5 MM - MONTAGEM. AF_11/2020</t>
  </si>
  <si>
    <t>10,35</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</si>
  <si>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</si>
  <si>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</si>
  <si>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</si>
  <si>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</si>
  <si>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</si>
  <si>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11,13</t>
  </si>
  <si>
    <t>ARMAÇÃO DE BLOCO, VIGA BALDRAME OU SAPATA UTILIZANDO AÇO CA-50 DE 16 MM - MONTAGEM. AF_06/2017</t>
  </si>
  <si>
    <t>10,59</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</si>
  <si>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</si>
  <si>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</si>
  <si>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Q-196. AF_06/2019</t>
  </si>
  <si>
    <t>11,45</t>
  </si>
  <si>
    <t>ARMAÇÃO DO SISTEMA DE PAREDES DE CONCRETO, EXECUTADA COMO REFORÇO, VERGALHÃO DE 5,0 MM DE DIÂMETRO. AF_06/2019</t>
  </si>
  <si>
    <t>ARMAÇÃO DO SISTEMA DE PAREDES DE CONCRETO, EXECUTADA COMO REFORÇO, VERGALHÃO DE 12,5 MM DE DIÂMETRO. AF_06/2019</t>
  </si>
  <si>
    <t>GRAUTEAMENTO VERTICAL EM ALVENARIA ESTRUTURAL. AF_01/2015</t>
  </si>
  <si>
    <t>GRAUTEAMENTO DE CINTA INTERMEDIÁRIA OU DE CONTRAVERGA EM ALVENARIA ESTRUTURAL. AF_01/2015</t>
  </si>
  <si>
    <t>GRAUTEAMENTO DE CINTA SUPERIOR OU DE VERGA EM ALVENARIA ESTRUTURAL. AF_01/2015</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</si>
  <si>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</si>
  <si>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</si>
  <si>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</si>
  <si>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</si>
  <si>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</si>
  <si>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</si>
  <si>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</si>
  <si>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</si>
  <si>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CONCRETAGEM DE LAJES EM EDIFICAÇÕES UNIFAMILIARES FEITAS COM SISTEMA DE FÔRMAS MANUSEÁVEIS, COM CONCRETO USINADO BOMBEÁVEL FCK 20 MPA - LANÇAMENTO, ADENSAMENTO E ACABAMENTO. AF_06/2015</t>
  </si>
  <si>
    <t>CONCRETAGEM DE PAREDES EM EDIFICAÇÕES UNIFAMILIARES FEITAS COM SISTEMA DE FÔRMAS MANUSEÁVEIS, COM CONCRETO USINADO BOMBEÁVEL FCK 20 MPA - LANÇAMENTO, ADENSAMENTO E ACABAMENTO. AF_06/2015</t>
  </si>
  <si>
    <t>CONCRETAGEM DE PLATIBANDA EM EDIFICAÇÕES UNIFAMILIARES FEITAS COM SISTEMA DE FÔRMAS MANUSEÁVEIS, COM CONCRETO USINADO BOMBEÁVEL FCK 20 MPA - LANÇAMENTO, ADENSAMENTO E ACABAMENTO. AF_06/2015</t>
  </si>
  <si>
    <t>CONCRETAGEM DE LAJES EM EDIFICAÇÕES MULTIFAMILIARES FEITAS COM SISTEMA DE FÔRMAS MANUSEÁVEIS, COM CONCRETO USINADO BOMBEÁVEL FCK 20 MPA - LANÇAMENTO, ADENSAMENTO E ACABAMENTO. AF_06/2015</t>
  </si>
  <si>
    <t>CONCRETAGEM DE PAREDES EM EDIFICAÇÕES MULTIFAMILIARES FEITAS COM SISTEMA DE FÔRMAS MANUSEÁVEIS, COM CONCRETO USINADO BOMBEÁVEL FCK 20 MPA - LANÇAMENTO, ADENSAMENTO E ACABAMENTO. AF_06/2015</t>
  </si>
  <si>
    <t>CONCRETAGEM DE PLATIBANDA EM EDIFICAÇÕES MULTIFAMILIARES FEITAS COM SISTEMA DE FÔRMAS MANUSEÁVEIS, COM CONCRETO USINADO BOMBEÁVEL FCK 20 MPA - LANÇAMENTO, ADENSAMENTO E ACABAMENTO. AF_06/2015</t>
  </si>
  <si>
    <t>CONCRETAGEM DE PLATIBANDA EM EDIFICAÇÕES UNIFAMILIARES FEITAS COM SISTEMA DE FÔRMAS MANUSEÁVEIS, COM CONCRETO USINADO AUTOADENSÁVEL FCK 20 MPA - LANÇAMENTO E ACABAMENTO. AF_06/2015</t>
  </si>
  <si>
    <t>CONCRETAGEM DE PLATIBANDA EM EDIFICAÇÕES MULTIFAMILIARES FEITAS COM SISTEMA DE FÔRMAS MANUSEÁVEIS, COM CONCRETO USINADO AUTOADENSÁVEL FCK 20 MPA - LANÇAMENTO E ACABAMENTO. AF_06/2015</t>
  </si>
  <si>
    <t>CONCRETAGEM DE EDIFICAÇÕES (PAREDES E LAJES) FEITAS COM SISTEMA DE FÔRMAS MANUSEÁVEIS, COM CONCRETO USINADO BOMBEÁVEL FCK 20 MPA - LANÇAMENTO, ADENSAMENTO E ACABAMENTO. AF_06/2015</t>
  </si>
  <si>
    <t>CONCRETAGEM DE EDIFICAÇÕES (PAREDES E LAJES) FEITAS COM SISTEMA DE FÔRMAS MANUSEÁVEIS, COM CONCRETO USINADO AUTOADENSÁVEL FCK 20 MPA - LANÇAMENTO E ACABAMENTO. AF_06/2015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</si>
  <si>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</si>
  <si>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</si>
  <si>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</si>
  <si>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</si>
  <si>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</si>
  <si>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379,80</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</si>
  <si>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</si>
  <si>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</si>
  <si>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</si>
  <si>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</si>
  <si>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</si>
  <si>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</si>
  <si>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</si>
  <si>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</si>
  <si>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</si>
  <si>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</si>
  <si>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</si>
  <si>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</si>
  <si>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</si>
  <si>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</si>
  <si>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</si>
  <si>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</si>
  <si>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</si>
  <si>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</si>
  <si>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724,23</t>
  </si>
  <si>
    <t>LANÇAMENTO COM USO DE BALDES, ADENSAMENTO E ACABAMENTO DE CONCRETO EM ESTRUTURAS. AF_12/2015</t>
  </si>
  <si>
    <t>LANÇAMENTO COM USO DE BOMBA, ADENSAMENTO E ACABAMENTO DE CONCRETO EM ESTRUTURAS. AF_12/2015</t>
  </si>
  <si>
    <t>CONCRETO MAGRO PARA LASTRO, TRAÇO 1:4,5:4,5 (CIMENTO/ AREIA MÉDIA/ BRITA 1)  - PREPARO MECÂNICO COM BETONEIRA 400 L. AF_07/2016</t>
  </si>
  <si>
    <t>CONCRETO FCK = 15MPA, TRAÇO 1:3,4:3,5 (CIMENTO/ AREIA MÉDIA/ BRITA 1)  - PREPARO MECÂNICO COM BETONEIRA 400 L. AF_07/2016</t>
  </si>
  <si>
    <t>CONCRETO FCK = 20MPA, TRAÇO 1:2,7:3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</si>
  <si>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</si>
  <si>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</si>
  <si>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</si>
  <si>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</si>
  <si>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</si>
  <si>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20MPA, TRAÇO 1:2,7:3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</si>
  <si>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</si>
  <si>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</si>
  <si>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</si>
  <si>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</si>
  <si>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398,36</t>
  </si>
  <si>
    <t>CONCRETO FCK = 15MPA, TRAÇO 1:3,4:3,5 (CIMENTO/ AREIA MÉDIA/ BRITA 1)  - PREPARO MANUAL. AF_07/2016</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</si>
  <si>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</si>
  <si>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</si>
  <si>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</si>
  <si>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</si>
  <si>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AF_06/2015</t>
  </si>
  <si>
    <t>CONCRETAGEM DE LAJES EM EDIFICAÇÕES UNIFAMILIARES FEITAS COM SISTEMA DE FÔRMAS MANUSEÁVEIS, COM CONCRETO USINADO BOMBEÁVEL FCK 25 MPA - LANÇAMENTO, ADENSAMENTO E ACABAMENTO (EXCLUSIVE BOMBA LANÇA). AF_06/2015</t>
  </si>
  <si>
    <t>CONCRETAGEM DE PAREDES EM EDIFICAÇÕES UNIFAMILIARES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</si>
  <si>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BOMBEÁVEL FCK 25 MPA, - LANÇAMENTO, ADENSAMENTO E ACABAMENTO (EXCLUSIVE BOMBA LANÇA). AF_06/2015</t>
  </si>
  <si>
    <t>CONCRETAGEM DE LAJES EM EDIFICAÇÕES MULTIFAMILIARES FEITAS COM SISTEMA DE FÔRMAS MANUSEÁVEIS, COM CONCRETO USINADO BOMBEÁVEL FCK 25 MPA - LANÇAMENTO, ADENSAMENTO E ACABAMENTO (EXCLUSIVE BOMBA LANÇA). AF_06/2015</t>
  </si>
  <si>
    <t>CONCRETAGEM DE PAREDES EM EDIFICAÇÕES MULTIFAMILIARES FEITAS COM SISTEMA DE FÔRMAS MANUSEÁVEIS, COM CONCRETO USINADO BOMBEÁVEL FCK 25 MPA - LANÇAMENTO, ADENSAMENTO E ACABAMENTO (EXCLUSIVE BOMBA LANÇA). AF_06/2015</t>
  </si>
  <si>
    <t>CONCRETAGEM DE PLATIBANDA EM EDIFICAÇÕES MULTIFAMILIARES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</si>
  <si>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AUTOADENSÁVEL FCK 25 MPA - LANÇAMENTO E ACABAMENTO. AF_06/2015</t>
  </si>
  <si>
    <t>CONCRETAGEM DE PLATIBANDA EM EDIFICAÇÕES MULTIFAMILIARES FEITAS COM SISTEMA DE FÔRMAS MANUSEÁVEIS, COM CONCRETO USINADO AUTOADENSÁVEL FCK 25 MPA - LANÇAMENTO E ACABAMENTO. AF_06/2015</t>
  </si>
  <si>
    <t>CONCRETAGEM DE EDIFICAÇÕES (PAREDES E LAJES) FEITAS COM SISTEMA DE FÔRMAS MANUSEÁVEIS, COM CONCRETO USINADO BOMBEÁVEL FCK 25 MPA - LANÇAMENTO, ADENSAMENTO E ACABAMENTO (EXCLUSIVE BOMBA LANÇA). AF_06/2015</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</si>
  <si>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</si>
  <si>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</si>
  <si>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</si>
  <si>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</si>
  <si>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MANTA ASFÁLTICA ADERIDA COM MAÇARICO. AF_06/2018</t>
  </si>
  <si>
    <t>14,68</t>
  </si>
  <si>
    <t>VERGA PRÉ-MOLDADA PARA JANELAS COM ATÉ 1,5 M DE VÃO. AF_03/2016</t>
  </si>
  <si>
    <t>39,06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</si>
  <si>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</si>
  <si>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</si>
  <si>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</si>
  <si>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</si>
  <si>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</si>
  <si>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</si>
  <si>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</si>
  <si>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</si>
  <si>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</si>
  <si>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</si>
  <si>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</si>
  <si>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</si>
  <si>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</si>
  <si>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</si>
  <si>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68,65</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</si>
  <si>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</si>
  <si>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</si>
  <si>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</si>
  <si>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30,05</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</si>
  <si>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</si>
  <si>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</si>
  <si>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</si>
  <si>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21,81</t>
  </si>
  <si>
    <t>FIXAÇÃO (ENCUNHAMENTO) DE ALVENARIA DE VEDAÇÃO COM ESPUMA DE POLIURETANO EXPANSIVA. AF_03/2016</t>
  </si>
  <si>
    <t>CINTA DE AMARRAÇÃO DE ALVENARIA MOLDADA IN LOCO EM CONCRETO. AF_03/2016</t>
  </si>
  <si>
    <t>51,05</t>
  </si>
  <si>
    <t>CINTA DE AMARRAÇÃO DE ALVENARIA MOLDADA IN LOCO COM UTILIZAÇÃO DE BLOCOS CANALETA. AF_03/2016</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</si>
  <si>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</si>
  <si>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</si>
  <si>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</si>
  <si>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</si>
  <si>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</si>
  <si>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</si>
  <si>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</si>
  <si>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</si>
  <si>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</si>
  <si>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</si>
  <si>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</si>
  <si>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</si>
  <si>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</si>
  <si>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</si>
  <si>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</si>
  <si>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</si>
  <si>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</si>
  <si>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</si>
  <si>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</si>
  <si>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</si>
  <si>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</si>
  <si>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76,30</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</si>
  <si>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</si>
  <si>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</si>
  <si>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</si>
  <si>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</si>
  <si>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</si>
  <si>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</si>
  <si>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</si>
  <si>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</si>
  <si>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</si>
  <si>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</si>
  <si>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</si>
  <si>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</si>
  <si>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</si>
  <si>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</si>
  <si>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60,90</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</si>
  <si>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</si>
  <si>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</si>
  <si>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</si>
  <si>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</si>
  <si>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</si>
  <si>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</si>
  <si>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PILAR METÁLICO PERFIL LAMINADO OU SOLDADO EM AÇO ESTRUTURAL, COM CONEXÕES SOLDADAS, INCLUSOS MÃO DE OBRA, TRANSPORTE E IÇAMENTO UTILIZANDO GUINDASTE - FORNECIMENTO E INSTALAÇÃO. AF_01/2020</t>
  </si>
  <si>
    <t>CONTRAVENTAMENTO COM CANTONEIRAS DE AÇO, ABAS IGUAIS, COM CONEXÕES PARAFUSADAS, INCLUSOS MÃO DE OBRA, TRANSPORTE E IÇAMENTO UTILIZANDO TALHA MANUAL, PARA EDIFÍCIOS DE ATÉ 2 PAVIMENTOS - FORNECIMENTO E INSTALAÇÃO. AF_01/2020_P</t>
  </si>
  <si>
    <t>12,38</t>
  </si>
  <si>
    <t>CONTRAVENTAMENTO COM CANTONEIRAS DE AÇO, ABAS IGUAIS, COM CONEXÕES SOLDADAS, INCLUSOS MÃO DE OBRA, TRANSPORTE E IÇAMENTO UTILIZANDO TALHA MANUAL, PARA EDIFÍCIOS DE ATÉ 2 PAVIMENTOS - FORNECIMENTO E INSTALAÇÃO. AF_01/2020</t>
  </si>
  <si>
    <t>CONTRAVENTAMENTO COM CANTONEIRAS DE AÇO, ABAS IGUAIS, COM CONEXÕES PARAFUSADAS, INCLUSOS MÃO DE OBRA, TRANSPORTE E IÇAMENTO UTILIZANDO GUINDASTE, PARA EDIFÍCIOS DE 3 A 5 PAVIMENTOS - FORNECIMENTO E INSTALAÇÃO. AF_01/2020_P</t>
  </si>
  <si>
    <t>17,40</t>
  </si>
  <si>
    <t>CONTRAVENTAMENTO COM CANTONEIRAS DE AÇO, ABAS IGUAIS, COM CONEXÕES SOLDADAS, INCLUSOS MÃO DE OBRA, TRANSPORTE E IÇAMENTO UTILIZANDO GUINDASTE, PARA EDIFÍCIOS DE 3 A 5 PAVIMENTOS - FORNECIMENTO E INSTALAÇÃO. AF_01/2020</t>
  </si>
  <si>
    <t>CONTRAVENTAMENTO COM CANTONEIRAS DE AÇO, ABAS IGUAIS, COM CONEXÕES PARAFUSADAS, INCLUSOS MÃO DE OBRA, TRANSPORTE E IÇAMENTO UTILIZANDO GRUA, PARA EDIFÍCIOS DE 6 A 10 PAVIMENTOS - FORNECIMENTO E INSTALAÇÃO. AF_01/2020_P</t>
  </si>
  <si>
    <t>CONTRAVENTAMENTO COM CANTONEIRAS DE AÇO, ABAS IGUAIS, COM CONEXÕES SOLDADAS, INCLUSOS MÃO DE OBRA, TRANSPORTE E IÇAMENTO UTILIZANDO GRUA, PARA EDIFÍCIOS DE 6 A 10 PAVIMENTOS - FORNECIMENTO E INSTALAÇÃO. AF_01/2020</t>
  </si>
  <si>
    <t>11,78</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</si>
  <si>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</si>
  <si>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</si>
  <si>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</si>
  <si>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</si>
  <si>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14,64</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</si>
  <si>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</si>
  <si>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</si>
  <si>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7,15</t>
  </si>
  <si>
    <t>IMPERMEABILIZAÇÃO DE PISO COM ARGAMASSA DE CIMENTO E AREIA, COM ADITIVO IMPERMEABILIZANTE, E = 2CM. AF_06/2018</t>
  </si>
  <si>
    <t>IMPERMEABILIZAÇÃO DE PAREDES COM ARGAMASSA DE CIMENTO E AREIA, COM ADITIVO IMPERMEABILIZANTE, E = 2CM. AF_06/2018</t>
  </si>
  <si>
    <t>33,51</t>
  </si>
  <si>
    <t>IMPERMEABILIZAÇÃO DE FLOREIRA OU VIGA BALDRAME COM ARGAMASSA DE CIMENTO E AREIA, COM ADITIVO IMPERMEABILIZANTE, E = 2 CM. AF_06/2018</t>
  </si>
  <si>
    <t>IMPERMEABILIZAÇÃO DE SUPERFÍCIE COM ARGAMASSA POLIMÉRICA / MEMBRANA ACRÍLICA, 3 DEMÃOS. AF_06/2018</t>
  </si>
  <si>
    <t>21,09</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</si>
  <si>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</si>
  <si>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</si>
  <si>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</si>
  <si>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</si>
  <si>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</si>
  <si>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</si>
  <si>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</si>
  <si>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35,86</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</si>
  <si>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</si>
  <si>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</si>
  <si>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</si>
  <si>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</si>
  <si>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</si>
  <si>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</si>
  <si>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</si>
  <si>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58,14</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</si>
  <si>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</si>
  <si>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</si>
  <si>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</si>
  <si>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</si>
  <si>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</si>
  <si>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FLEXÍVEL CORRUGADO, PVC, DN 20 MM (1/2"), PARA CIRCUITOS TERMINAIS, INSTALADO EM FORRO - FORNECIMENTO E INSTALAÇÃO. AF_12/2015</t>
  </si>
  <si>
    <t>ELETRODUTO FLEXÍVEL CORRUGADO REFORÇADO, PVC, DN 20 MM (1/2"), PARA CIRCUITOS TERMINAIS, INSTALADO EM FORRO - FORNECIMENTO E INSTALAÇÃO. AF_12/2015</t>
  </si>
  <si>
    <t>5,49</t>
  </si>
  <si>
    <t>ELETRODUTO FLEXÍVEL CORRUGADO, PVC, DN 25 MM (3/4"), PARA CIRCUITOS TERMINAIS, INSTALADO EM FORRO - FORNECIMENTO E INSTALAÇÃO. AF_12/2015</t>
  </si>
  <si>
    <t>ELETRODUTO FLEXÍVEL CORRUGADO REFORÇADO, PVC, DN 25 MM (3/4"), PARA CIRCUITOS TERMINAIS, INSTALADO EM FORRO - FORNECIMENTO E INSTALAÇÃO. AF_12/2015</t>
  </si>
  <si>
    <t>6,56</t>
  </si>
  <si>
    <t>ELETRODUTO FLEXÍVEL CORRUGADO, PVC, DN 32 MM (1"), PARA CIRCUITOS TERMINAIS, INSTALADO EM FORRO - FORNECIMENTO E INSTALAÇÃO. AF_12/2015</t>
  </si>
  <si>
    <t>7,51</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</si>
  <si>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</si>
  <si>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</si>
  <si>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</si>
  <si>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</si>
  <si>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8,53</t>
  </si>
  <si>
    <t>ELETRODUTO FLEXÍVEL CORRUGADO, PVC, DN 20 MM (1/2"), PARA CIRCUITOS TERMINAIS, INSTALADO EM LAJE - FORNECIMENTO E INSTALAÇÃO. AF_12/2015</t>
  </si>
  <si>
    <t>ELETRODUTO FLEXÍVEL CORRUGADO REFORÇADO, PVC, DN 20 MM (1/2"), PARA CIRCUITOS TERMINAIS, INSTALADO EM LAJE - FORNECIMENTO E INSTALAÇÃO. AF_12/2015</t>
  </si>
  <si>
    <t>4,05</t>
  </si>
  <si>
    <t>ELETRODUTO FLEXÍVEL CORRUGADO, PVC, DN 25 MM (3/4"), PARA CIRCUITOS TERMINAIS, INSTALADO EM LAJE - FORNECIMENTO E INSTALAÇÃO. AF_12/2015</t>
  </si>
  <si>
    <t>ELETRODUTO FLEXÍVEL CORRUGADO REFORÇADO, PVC, DN 25 MM (3/4"), PARA CIRCUITOS TERMINAIS, INSTALADO EM LAJE - FORNECIMENTO E INSTALAÇÃO. AF_12/2015</t>
  </si>
  <si>
    <t>ELETRODUTO FLEXÍVEL CORRUGADO, PVC, DN 32 MM (1"), PARA CIRCUITOS TERMINAIS, INSTALADO EM LAJE - FORNECIMENTO E INSTALAÇÃO. AF_12/2015</t>
  </si>
  <si>
    <t>6,09</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</si>
  <si>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</si>
  <si>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</si>
  <si>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5,74</t>
  </si>
  <si>
    <t>ELETRODUTO FLEXÍVEL CORRUGADO, PEAD, DN 40 MM (1 1/4"), PARA CIRCUITOS TERMINAIS, INSTALADO EM LAJE - FORNECIMENTO E INSTALAÇÃO. AF_12/2015</t>
  </si>
  <si>
    <t>7,60</t>
  </si>
  <si>
    <t>ELETRODUTO FLEXÍVEL LISO, PEAD, DN 40 MM (1 1/4"), PARA CIRCUITOS TERMINAIS, INSTALADO EM LAJE - FORNECIMENTO E INSTALAÇÃO. AF_12/2015</t>
  </si>
  <si>
    <t>ELETRODUTO FLEXÍVEL CORRUGADO, PVC, DN 20 MM (1/2"), PARA CIRCUITOS TERMINAIS, INSTALADO EM PAREDE - FORNECIMENTO E INSTALAÇÃO. AF_12/2015</t>
  </si>
  <si>
    <t>5,63</t>
  </si>
  <si>
    <t>ELETRODUTO FLEXÍVEL CORRUGADO REFORÇADO, PVC, DN 20 MM (1/2"), PARA CIRCUITOS TERMINAIS, INSTALADO EM PAREDE - FORNECIMENTO E INSTALAÇÃO. AF_12/2015</t>
  </si>
  <si>
    <t>5,89</t>
  </si>
  <si>
    <t>ELETRODUTO FLEXÍVEL CORRUGADO, PVC, DN 25 MM (3/4"), PARA CIRCUITOS TERMINAIS, INSTALADO EM PAREDE - FORNECIMENTO E INSTALAÇÃO. AF_12/2015</t>
  </si>
  <si>
    <t>ELETRODUTO FLEXÍVEL CORRUGADO REFORÇADO, PVC, DN 25 MM (3/4"), PARA CIRCUITOS TERMINAIS, INSTALADO EM PAREDE - FORNECIMENTO E INSTALAÇÃO. AF_12/2015</t>
  </si>
  <si>
    <t>ELETRODUTO FLEXÍVEL CORRUGADO, PVC, DN 32 MM (1"), PARA CIRCUITOS TERMINAIS, INSTALADO EM PAREDE - FORNECIMENTO E INSTALAÇÃO. AF_12/2015</t>
  </si>
  <si>
    <t>7,85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</si>
  <si>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</si>
  <si>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</si>
  <si>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</si>
  <si>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9,32</t>
  </si>
  <si>
    <t>ELETRODUTO FLEXÍVEL LISO, PEAD, DN 40 MM (1 1/4"), PARA CIRCUITOS TERMINAIS, INSTALADO EM PAREDE - FORNECIMENTO E INSTALAÇÃO. AF_12/2015</t>
  </si>
  <si>
    <t>8,88</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</si>
  <si>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</si>
  <si>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</si>
  <si>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</si>
  <si>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9,50</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</si>
  <si>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</si>
  <si>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</si>
  <si>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</si>
  <si>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</si>
  <si>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8,18</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</si>
  <si>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</si>
  <si>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</si>
  <si>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</si>
  <si>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</si>
  <si>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10,50</t>
  </si>
  <si>
    <t>ELETRODUTO RÍGIDO ROSCÁVEL, PVC, DN 40 MM (1 1/4"), PARA CIRCUITOS TERMINAIS, INSTALADO EM PAREDE - FORNECIMENTO E INSTALAÇÃO. AF_12/2015</t>
  </si>
  <si>
    <t>12,69</t>
  </si>
  <si>
    <t>ELETRODUTO RÍGIDO ROSCÁVEL, PVC, DN 50 MM (1 1/2") - FORNECIMENTO E INSTALAÇÃO. AF_12/2015</t>
  </si>
  <si>
    <t>9,87</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</si>
  <si>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</si>
  <si>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</si>
  <si>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</si>
  <si>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</si>
  <si>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</si>
  <si>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</si>
  <si>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</si>
  <si>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</si>
  <si>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5,76</t>
  </si>
  <si>
    <t>ELETRODUTO RÍGIDO SOLDÁVEL, PVC, DN 25 MM (3/4), APARENTE, INSTALADO EM PAREDE - FORNECIMENTO E INSTALAÇÃO. AF_11/2016_P</t>
  </si>
  <si>
    <t>6,33</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</si>
  <si>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</si>
  <si>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</si>
  <si>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</si>
  <si>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</si>
  <si>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</si>
  <si>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</si>
  <si>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27,28</t>
  </si>
  <si>
    <t>ELETRODUTO DE AÇO GALVANIZADO, CLASSE LEVE, DN 20 MM (3/4), APARENTE, INSTALADO EM PAREDE - FORNECIMENTO E INSTALAÇÃO. AF_11/2016_P</t>
  </si>
  <si>
    <t>ELETRODUTO DE AÇO GALVANIZADO, CLASSE LEVE, DN 25 MM (1), APARENTE, INSTALADO EM PAREDE - FORNECIMENTO E INSTALAÇÃO. AF_11/2016_P</t>
  </si>
  <si>
    <t>20,35</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</si>
  <si>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</si>
  <si>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</si>
  <si>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ELETRODUTO FLEXÍVEL CORRUGADO, PEAD, DN 50 (1 ½)  - FORNECIMENTO E INSTALAÇÃO. AF_04/2016</t>
  </si>
  <si>
    <t>5,64</t>
  </si>
  <si>
    <t>ELETRODUTO FLEXÍVEL CORRUGADO, PEAD, DN 63 (2")  - FORNECIMENTO E INSTALAÇÃO. AF_04/2016</t>
  </si>
  <si>
    <t>8,66</t>
  </si>
  <si>
    <t>ELETRODUTO FLEXÍVEL CORRUGADO, PEAD, DN 90 (3) - FORNECIMENTO E INSTALAÇÃO. AF_04/2016</t>
  </si>
  <si>
    <t>13,82</t>
  </si>
  <si>
    <t>ELETRODUTO FLEXÍVEL CORRUGADO, PEAD, DN 100 (4) - FORNECIMENTO E INSTALAÇÃO. AF_04/2016</t>
  </si>
  <si>
    <t>17,79</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</si>
  <si>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</si>
  <si>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</si>
  <si>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</si>
  <si>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</si>
  <si>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</si>
  <si>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</si>
  <si>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</si>
  <si>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6,67</t>
  </si>
  <si>
    <t>LUVA PARA ELETRODUTO, PVC, ROSCÁVEL, DN 40 MM (1 1/4"), PARA CIRCUITOS TERMINAIS, INSTALADA EM LAJE - FORNECIMENTO E INSTALAÇÃO. AF_12/2015</t>
  </si>
  <si>
    <t>8,42</t>
  </si>
  <si>
    <t>LUVA PARA ELETRODUTO, PVC, ROSCÁVEL, DN 20 MM (1/2"), PARA CIRCUITOS TERMINAIS, INSTALADA EM PAREDE - FORNECIMENTO E INSTALAÇÃO. AF_12/2015</t>
  </si>
  <si>
    <t>5,35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</si>
  <si>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</si>
  <si>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</si>
  <si>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</si>
  <si>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8,52</t>
  </si>
  <si>
    <t>CURVA 90 GRAUS PARA ELETRODUTO, PVC, ROSCÁVEL, DN 20 MM (1/2"), PARA CIRCUITOS TERMINAIS, INSTALADA EM FORRO - FORNECIMENTO E INSTALAÇÃO. AF_12/2015</t>
  </si>
  <si>
    <t>5,72</t>
  </si>
  <si>
    <t>CURVA 180 GRAUS PARA ELETRODUTO, PVC, ROSCÁVEL, DN 20 MM (1/2"), PARA CIRCUITOS TERMINAIS, INSTALADA EM FORRO - FORNECIMENTO E INSTALAÇÃO. AF_12/2015</t>
  </si>
  <si>
    <t>5,56</t>
  </si>
  <si>
    <t>CURVA 90 GRAUS PARA ELETRODUTO, PVC, ROSCÁVEL, DN 25 MM (3/4"), PARA CIRCUITOS TERMINAIS, INSTALADA EM FORRO - FORNECIMENTO E INSTALAÇÃO. AF_12/2015</t>
  </si>
  <si>
    <t>6,95</t>
  </si>
  <si>
    <t>CURVA 180 GRAUS PARA ELETRODUTO, PVC, ROSCÁVEL, DN 25 MM (3/4"), PARA CIRCUITOS TERMINAIS, INSTALADA EM FORRO - FORNECIMENTO E INSTALAÇÃO. AF_12/2015</t>
  </si>
  <si>
    <t>7,96</t>
  </si>
  <si>
    <t>CURVA 90 GRAUS PARA ELETRODUTO, PVC, ROSCÁVEL, DN 32 MM (1"), PARA CIRCUITOS TERMINAIS, INSTALADA EM FORRO - FORNECIMENTO E INSTALAÇÃO. AF_12/2015</t>
  </si>
  <si>
    <t>9,38</t>
  </si>
  <si>
    <t>CURVA 180 GRAUS PARA ELETRODUTO, PVC, ROSCÁVEL, DN 32 MM (1"), PARA CIRCUITOS TERMINAIS, INSTALADA EM FORRO - FORNECIMENTO E INSTALAÇÃO. AF_12/2015</t>
  </si>
  <si>
    <t>10,41</t>
  </si>
  <si>
    <t>CURVA 90 GRAUS PARA ELETRODUTO, PVC, ROSCÁVEL, DN 40 MM (1 1/4"), PARA CIRCUITOS TERMINAIS, INSTALADA EM FORRO - FORNECIMENTO E INSTALAÇÃO. AF_12/2015</t>
  </si>
  <si>
    <t>11,55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</si>
  <si>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</si>
  <si>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</si>
  <si>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7,18</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</si>
  <si>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</si>
  <si>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</si>
  <si>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</si>
  <si>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</si>
  <si>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10,83</t>
  </si>
  <si>
    <t>CURVA 180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</si>
  <si>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</si>
  <si>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</si>
  <si>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</si>
  <si>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8,84</t>
  </si>
  <si>
    <t>CURVA 180 GRAUS PARA ELETRODUTO, PVC, ROSCÁVEL, DN 20 MM (1/2"), PARA CIRCUITOS TERMINAIS, INSTALADA EM PAREDE - FORNECIMENTO E INSTALAÇÃO. AF_12/2015</t>
  </si>
  <si>
    <t>8,68</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</si>
  <si>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</si>
  <si>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</si>
  <si>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</si>
  <si>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11,59</t>
  </si>
  <si>
    <t>CURVA 180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</si>
  <si>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</si>
  <si>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</si>
  <si>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50 MM (1 1/2") - FORNECIMENTO E INSTALAÇÃO. AF_12/2015</t>
  </si>
  <si>
    <t>LUVA PARA ELETRODUTO, PVC, ROSCÁVEL, DN 60 MM (2") - FORNECIMENTO E INSTALAÇÃO. AF_12/2015</t>
  </si>
  <si>
    <t>11,58</t>
  </si>
  <si>
    <t>LUVA PARA ELETRODUTO, PVC, ROSCÁVEL, DN 75 MM (2 1/2") - FORNECIMENTO E INSTALAÇÃO. AF_12/2015</t>
  </si>
  <si>
    <t>LUVA PARA ELETRODUTO, PVC, ROSCÁVEL, DN 85 MM (3") - FORNECIMENTO E INSTALAÇÃO. AF_12/2015</t>
  </si>
  <si>
    <t>LUVA PARA ELETRODUTO, PVC, ROSCÁVEL, DN 110 MM (4") - FORNECIMENTO E INSTALAÇÃO. AF_12/2015</t>
  </si>
  <si>
    <t>28,65</t>
  </si>
  <si>
    <t>CURVA 90 GRAUS PARA ELETRODUTO, PVC, ROSCÁVEL, DN 50 MM (1 1/2") - FORNECIMENTO E INSTALAÇÃO. AF_12/2015</t>
  </si>
  <si>
    <t>14,56</t>
  </si>
  <si>
    <t>CURVA 90 GRAUS PARA ELETRODUTO, PVC, ROSCÁVEL, DN 60 MM (2") - FORNECIMENTO E INSTALAÇÃO. AF_12/2015</t>
  </si>
  <si>
    <t>CURVA 90 GRAUS PARA ELETRODUTO, PVC, ROSCÁVEL, DN 75 MM (2 1/2") - FORNECIMENTO E INSTALAÇÃO. AF_12/2015</t>
  </si>
  <si>
    <t>28,19</t>
  </si>
  <si>
    <t>CURVA 90 GRAUS PARA ELETRODUTO, PVC, ROSCÁVEL, DN 85 MM (3") - FORNECIMENTO E INSTALAÇÃO. AF_12/2015</t>
  </si>
  <si>
    <t>CURVA 90 GRAUS PARA ELETRODUTO, PVC, ROSCÁVEL, DN 110 MM (4")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</si>
  <si>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</si>
  <si>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</si>
  <si>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</si>
  <si>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</si>
  <si>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</si>
  <si>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6,38</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</si>
  <si>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</si>
  <si>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</si>
  <si>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</si>
  <si>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</si>
  <si>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</si>
  <si>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7,40</t>
  </si>
  <si>
    <t>LUVA DE EMENDA PARA ELETRODUTO, AÇO GALVANIZADO, DN 25 MM (1''), APARENTE, INSTALADA EM PAREDE - FORNECIMENTO E INSTALAÇÃO. AF_11/2016_P</t>
  </si>
  <si>
    <t>8,29</t>
  </si>
  <si>
    <t>LUVA DE EMENDA PARA ELETRODUTO, AÇO GALVANIZADO, DN 32 MM (1 1/4''), APARENTE, INSTALADA EM PAREDE - FORNECIMENTO E INSTALAÇÃO. AF_11/2016_P</t>
  </si>
  <si>
    <t>10,27</t>
  </si>
  <si>
    <t>LUVA DE EMENDA PARA ELETRODUTO, AÇO GALVANIZADO, DN 40 MM (1 1/2''), APARENTE, INSTALADA EM PAREDE - FORNECIMENTO E INSTALAÇÃO. AF_11/2016_P</t>
  </si>
  <si>
    <t>12,43</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</si>
  <si>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</si>
  <si>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</si>
  <si>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</si>
  <si>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9,57</t>
  </si>
  <si>
    <t>CABO DE COBRE FLEXÍVEL ISOLADO, 1,5 MM², ANTI-CHAMA 450/750 V, PARA CIRCUITOS TERMINAIS - FORNECIMENTO E INSTALAÇÃO. AF_12/2015</t>
  </si>
  <si>
    <t>CABO DE COBRE FLEXÍVEL ISOLADO, 1,5 MM², ANTI-CHAMA 0,6/1,0 KV, PARA CIRCUITOS TERMINAIS - FORNECIMENTO E INSTALAÇÃO. AF_12/2015</t>
  </si>
  <si>
    <t>2,56</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</si>
  <si>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</si>
  <si>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</si>
  <si>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</si>
  <si>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</si>
  <si>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4,82</t>
  </si>
  <si>
    <t>CABO DE COBRE FLEXÍVEL ISOLADO, 6 MM², ANTI-CHAMA 450/750 V, PARA CIRCUITOS TERMINAIS - FORNECIMENTO E INSTALAÇÃO. AF_12/2015</t>
  </si>
  <si>
    <t>5,84</t>
  </si>
  <si>
    <t>CABO DE COBRE FLEXÍVEL ISOLADO, 6 MM², ANTI-CHAMA 0,6/1,0 KV, PARA CIRCUITOS TERMINAIS - FORNECIMENTO E INSTALAÇÃO. AF_12/2015</t>
  </si>
  <si>
    <t>CABO DE COBRE FLEXÍVEL ISOLADO, 10 MM², ANTI-CHAMA 450/750 V, PARA CIRCUITOS TERMINAIS - FORNECIMENTO E INSTALAÇÃO. AF_12/2015</t>
  </si>
  <si>
    <t>9,55</t>
  </si>
  <si>
    <t>CABO DE COBRE FLEXÍVEL ISOLADO, 10 MM², ANTI-CHAMA 0,6/1,0 KV, PARA CIRCUITOS TERMINAIS - FORNECIMENTO E INSTALAÇÃO. AF_12/2015</t>
  </si>
  <si>
    <t>CABO DE COBRE FLEXÍVEL ISOLADO, 16 MM², ANTI-CHAMA 450/750 V, PARA CIRCUITOS TERMINAIS - FORNECIMENTO E INSTALAÇÃO. AF_12/2015</t>
  </si>
  <si>
    <t>14,59</t>
  </si>
  <si>
    <t>CABO DE COBRE FLEXÍVEL ISOLADO, 16 MM², ANTI-CHAMA 0,6/1,0 KV, PARA CIRCUITOS TERMINAIS - FORNECIMENTO E INSTALAÇÃO. AF_12/2015</t>
  </si>
  <si>
    <t>15,49</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</si>
  <si>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</si>
  <si>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</si>
  <si>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</si>
  <si>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9,61</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</si>
  <si>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</si>
  <si>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</si>
  <si>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</si>
  <si>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</si>
  <si>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</si>
  <si>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23,12</t>
  </si>
  <si>
    <t>CABO DE COBRE FLEXÍVEL ISOLADO, 50 MM², ANTI-CHAMA 450/750 V, PARA DISTRIBUIÇÃO - FORNECIMENTO E INSTALAÇÃO. AF_12/2015</t>
  </si>
  <si>
    <t>CABO DE COBRE FLEXÍVEL ISOLADO, 50 MM², ANTI-CHAMA 0,6/1,0 KV, PARA DISTRIBUIÇÃO - FORNECIMENTO E INSTALAÇÃO. AF_12/2015</t>
  </si>
  <si>
    <t>32,34</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</si>
  <si>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</si>
  <si>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</si>
  <si>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</si>
  <si>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</si>
  <si>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</si>
  <si>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</si>
  <si>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75,51</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</si>
  <si>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</si>
  <si>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</si>
  <si>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</si>
  <si>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</si>
  <si>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</si>
  <si>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</si>
  <si>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</si>
  <si>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</si>
  <si>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CABO DE COBRE ISOLADO, 10 MM², ANTI-CHAMA 450/750 V, INSTALADO EM ELETROCALHA OU PERFILADO - FORNECIMENTO E INSTALAÇÃO. AF_10/2020</t>
  </si>
  <si>
    <t>CABO DE COBRE ISOLADO, 10 MM², ANTI-CHAMA 0,6/1 KV, INSTALADO EM ELETROCALHA OU PERFILADO - FORNECIMENTO E INSTALAÇÃO. AF_10/2020</t>
  </si>
  <si>
    <t>6,60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</si>
  <si>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</si>
  <si>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</si>
  <si>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</si>
  <si>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</si>
  <si>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</si>
  <si>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</si>
  <si>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</si>
  <si>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</si>
  <si>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</si>
  <si>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6,66</t>
  </si>
  <si>
    <t>CAIXA RETANGULAR 4" X 4" ALTA (2,00 M DO PISO), PVC, INSTALADA EM PAREDE - FORNECIMENTO E INSTALAÇÃO. AF_12/2015</t>
  </si>
  <si>
    <t>23,64</t>
  </si>
  <si>
    <t>CAIXA RETANGULAR 4" X 4" MÉDIA (1,30 M DO PISO), PVC, INSTALADA EM PAREDE - FORNECIMENTO E INSTALAÇÃO. AF_12/2015</t>
  </si>
  <si>
    <t>CAIXA RETANGULAR 4" X 4" BAIXA (0,30 M DO PISO), PVC, INSTALADA EM PAREDE - FORNECIMENTO E INSTALAÇÃO. AF_12/2015</t>
  </si>
  <si>
    <t>8,75</t>
  </si>
  <si>
    <t>CAIXA OCTOGONAL 4" X 4", METÁLICA, INSTALADA EM LAJE - FORNECIMENTO E INSTALAÇÃO. AF_12/2015</t>
  </si>
  <si>
    <t>8,03</t>
  </si>
  <si>
    <t>CAIXA SEXTAVADA 3" X 3", METÁLICA, INSTALADA EM LAJE - FORNECIMENTO E INSTALAÇÃO. AF_12/2015</t>
  </si>
  <si>
    <t>6,35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</si>
  <si>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</si>
  <si>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</si>
  <si>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</si>
  <si>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</si>
  <si>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</si>
  <si>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</si>
  <si>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</si>
  <si>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20,68</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</si>
  <si>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</si>
  <si>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</si>
  <si>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</si>
  <si>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</si>
  <si>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</si>
  <si>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24,86</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</si>
  <si>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</si>
  <si>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</si>
  <si>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</si>
  <si>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</si>
  <si>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33,31</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</si>
  <si>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</si>
  <si>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</si>
  <si>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</si>
  <si>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</si>
  <si>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</si>
  <si>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</si>
  <si>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</si>
  <si>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</si>
  <si>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</si>
  <si>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</si>
  <si>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</si>
  <si>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</si>
  <si>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</si>
  <si>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</si>
  <si>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8,95</t>
  </si>
  <si>
    <t>CONDULETE DE PVC, TIPO LB, PARA ELETRODUTO DE PVC SOLDÁVEL DN 32 MM (1''), APARENTE - FORNECIMENTO E INSTALAÇÃO. AF_11/2016</t>
  </si>
  <si>
    <t>CONDULETE DE PVC, TIPO TB, PARA ELETRODUTO DE PVC SOLDÁVEL DN 20 MM (1/2''), APARENTE - FORNECIMENTO E INSTALAÇÃO. AF_11/2016</t>
  </si>
  <si>
    <t>10,45</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</si>
  <si>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</si>
  <si>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</si>
  <si>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</si>
  <si>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</si>
  <si>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</si>
  <si>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</si>
  <si>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</si>
  <si>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</si>
  <si>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</si>
  <si>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</si>
  <si>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</si>
  <si>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</si>
  <si>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</si>
  <si>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</si>
  <si>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</si>
  <si>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</si>
  <si>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</si>
  <si>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</si>
  <si>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</si>
  <si>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</si>
  <si>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</si>
  <si>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</si>
  <si>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</si>
  <si>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</si>
  <si>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</si>
  <si>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</si>
  <si>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</si>
  <si>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</si>
  <si>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</si>
  <si>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</si>
  <si>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</si>
  <si>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</si>
  <si>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</si>
  <si>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</si>
  <si>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</si>
  <si>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</si>
  <si>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</si>
  <si>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</si>
  <si>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76,17</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</si>
  <si>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</si>
  <si>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</si>
  <si>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</si>
  <si>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</si>
  <si>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</si>
  <si>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</si>
  <si>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</si>
  <si>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</si>
  <si>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</si>
  <si>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</si>
  <si>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</si>
  <si>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</si>
  <si>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</si>
  <si>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</si>
  <si>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</si>
  <si>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</si>
  <si>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</si>
  <si>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</si>
  <si>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</si>
  <si>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</si>
  <si>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</si>
  <si>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</si>
  <si>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</si>
  <si>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</si>
  <si>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</si>
  <si>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</si>
  <si>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</si>
  <si>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</si>
  <si>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</si>
  <si>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</si>
  <si>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</si>
  <si>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</si>
  <si>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</si>
  <si>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</si>
  <si>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</si>
  <si>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</si>
  <si>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</si>
  <si>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</si>
  <si>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7,32</t>
  </si>
  <si>
    <t>INTERRUPTOR SIMPLES (1 MÓDULO), 10A/250V, SEM SUPORTE E SEM PLACA - FORNECIMENTO E INSTALAÇÃO. AF_12/2015</t>
  </si>
  <si>
    <t>INTERRUPTOR SIMPLES (1 MÓDULO), 10A/250V, INCLUINDO SUPORTE E PLACA - FORNECIMENTO E INSTALAÇÃO. AF_12/2015</t>
  </si>
  <si>
    <t>17,31</t>
  </si>
  <si>
    <t>INTERRUPTOR PARALELO (1 MÓDULO), 10A/250V, SEM SUPORTE E SEM PLACA - FORNECIMENTO E INSTALAÇÃO. AF_12/2015</t>
  </si>
  <si>
    <t>16,30</t>
  </si>
  <si>
    <t>INTERRUPTOR PARALELO (1 MÓDULO), 10A/250V, INCLUINDO SUPORTE E PLACA - FORNECIMENTO E INSTALAÇÃO. AF_12/2015</t>
  </si>
  <si>
    <t>INTERRUPTOR SIMPLES (1 MÓDULO) COM INTERRUPTOR PARALELO (1 MÓDULO), 10A/250V, SEM SUPORTE E SEM PLACA - FORNECIMENTO E INSTALAÇÃO. AF_12/2015</t>
  </si>
  <si>
    <t>26,32</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</si>
  <si>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</si>
  <si>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</si>
  <si>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</si>
  <si>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</si>
  <si>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</si>
  <si>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</si>
  <si>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</si>
  <si>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45,75</t>
  </si>
  <si>
    <t>INTERRUPTOR SIMPLES (2 MÓDULOS) COM INTERRUPTOR PARALELO (1 MÓDULO), 10A/250V, SEM SUPORTE E SEM PLACA - FORNECIMENTO E INSTALAÇÃO. AF_12/2015</t>
  </si>
  <si>
    <t>36,36</t>
  </si>
  <si>
    <t>INTERRUPTOR SIMPLES (2 MÓDULOS) COM INTERRUPTOR PARALELO (1 MÓDULO), 10A/250V, INCLUINDO SUPORTE E PLACA - FORNECIMENTO E INSTALAÇÃO. AF_12/2015</t>
  </si>
  <si>
    <t>41,56</t>
  </si>
  <si>
    <t>INTERRUPTOR SIMPLES (3 MÓDULOS), 10A/250V, SEM SUPORTE E SEM PLACA - FORNECIMENTO E INSTALAÇÃO. AF_12/2015</t>
  </si>
  <si>
    <t>32,20</t>
  </si>
  <si>
    <t>INTERRUPTOR SIMPLES (3 MÓDULOS), 10A/250V, INCLUINDO SUPORTE E PLACA - FORNECIMENTO E INSTALAÇÃO. AF_12/2015</t>
  </si>
  <si>
    <t>37,40</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</si>
  <si>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</si>
  <si>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</si>
  <si>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</si>
  <si>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</si>
  <si>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54,78</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</si>
  <si>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</si>
  <si>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</si>
  <si>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</si>
  <si>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</si>
  <si>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</si>
  <si>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62,61</t>
  </si>
  <si>
    <t>INTERRUPTOR SIMPLES (6 MÓDULOS), 10A/250V, INCLUINDO SUPORTE E PLACA - FORNECIMENTO E INSTALAÇÃO. AF_12/2015</t>
  </si>
  <si>
    <t>70,75</t>
  </si>
  <si>
    <t>INTERRUPTOR INTERMEDIÁRIO (1 MÓDULO), 10A/250V, SEM SUPORTE E SEM PLACA - FORNECIMENTO E INSTALAÇÃO. AF_09/2017</t>
  </si>
  <si>
    <t>INTERRUPTOR INTERMEDIÁRIO (1 MÓDULO), 10A/250V, INCLUINDO SUPORTE E PLACA - FORNECIMENTO E INSTALAÇÃO. AF_09/2017</t>
  </si>
  <si>
    <t>30,70</t>
  </si>
  <si>
    <t>INTERRUPTOR BIPOLAR (1 MÓDULO), 10A/250V, SEM SUPORTE E SEM PLACA - FORNECIMENTO E INSTALAÇÃO. AF_09/2017</t>
  </si>
  <si>
    <t>24,74</t>
  </si>
  <si>
    <t>INTERRUPTOR BIPOLAR (1 MÓDULO), 10A/250V, INCLUINDO SUPORTE E PLACA - FORNECIMENTO E INSTALAÇÃO. AF_09/2017</t>
  </si>
  <si>
    <t>DIMMER ROTATIVO (1 MÓDULO), 220V/600W, SEM SUPORTE E SEM PLACA - FORNECIMENTO E INSTALAÇÃO. AF_09/2017</t>
  </si>
  <si>
    <t>56,05</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</si>
  <si>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</si>
  <si>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</si>
  <si>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</si>
  <si>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</si>
  <si>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</si>
  <si>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28,96</t>
  </si>
  <si>
    <t>INTERRUPTOR PULSADOR MINUTERIA (1 MÓDULO), 10A/250V, SEM SUPORTE E SEM PLACA - FORNECIMENTO E INSTALAÇÃO. AF_09/2017</t>
  </si>
  <si>
    <t>13,96</t>
  </si>
  <si>
    <t>INTERRUPTOR PULSADOR MINUTERIA (1 MÓDULO), 10A/250V, INCLUINDO SUPORTE E PLACA - FORNECIMENTO E INSTALAÇÃO. AF_09/2017</t>
  </si>
  <si>
    <t>19,16</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</si>
  <si>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</si>
  <si>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</si>
  <si>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</si>
  <si>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</si>
  <si>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28,68</t>
  </si>
  <si>
    <t>TOMADA MÉDIA DE EMBUTIR (1 MÓDULO), 2P+T 10 A, SEM SUPORTE E SEM PLACA - FORNECIMENTO E INSTALAÇÃO. AF_12/2015</t>
  </si>
  <si>
    <t>15,58</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</si>
  <si>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</si>
  <si>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</si>
  <si>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</si>
  <si>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</si>
  <si>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</si>
  <si>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</si>
  <si>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</si>
  <si>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</si>
  <si>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</si>
  <si>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</si>
  <si>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34,27</t>
  </si>
  <si>
    <t>TOMADA MÉDIA DE EMBUTIR (2 MÓDULOS), 2P+T 20 A, INCLUINDO SUPORTE E PLACA - FORNECIMENTO E INSTALAÇÃO. AF_12/2015</t>
  </si>
  <si>
    <t>TOMADA BAIXA DE EMBUTIR (2 MÓDULOS), 2P+T 10 A, SEM SUPORTE E SEM PLACA - FORNECIMENTO E INSTALAÇÃO. AF_12/2015</t>
  </si>
  <si>
    <t>24,02</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</si>
  <si>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</si>
  <si>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</si>
  <si>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</si>
  <si>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</si>
  <si>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</si>
  <si>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</si>
  <si>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</si>
  <si>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</si>
  <si>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</si>
  <si>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</si>
  <si>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</si>
  <si>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</si>
  <si>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</si>
  <si>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54,41</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</si>
  <si>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</si>
  <si>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</si>
  <si>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</si>
  <si>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</si>
  <si>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</si>
  <si>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</si>
  <si>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</si>
  <si>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</si>
  <si>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</si>
  <si>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29,79</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</si>
  <si>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</si>
  <si>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</si>
  <si>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43,28</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</si>
  <si>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</si>
  <si>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</si>
  <si>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</si>
  <si>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</si>
  <si>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</si>
  <si>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</si>
  <si>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</si>
  <si>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</si>
  <si>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</si>
  <si>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</si>
  <si>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</si>
  <si>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29,34</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</si>
  <si>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</si>
  <si>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</si>
  <si>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PLAFON, DE SOBREPOR, COM 1 LÂMPADA LED DE 12/13 W, SEM REATOR - FORNECIMENTO E INSTALAÇÃO. AF_02/2020</t>
  </si>
  <si>
    <t>34,47</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</si>
  <si>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</si>
  <si>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</si>
  <si>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</si>
  <si>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</si>
  <si>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</si>
  <si>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</si>
  <si>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</si>
  <si>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</si>
  <si>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14,79</t>
  </si>
  <si>
    <t>LÂMPADA COMPACTA DE LED 10 W, BASE E27 - FORNECIMENTO E INSTALAÇÃO. AF_02/2020</t>
  </si>
  <si>
    <t>15,97</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</si>
  <si>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</si>
  <si>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</si>
  <si>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</si>
  <si>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25,30</t>
  </si>
  <si>
    <t>LÂMPADA COMPACTA DE VAPOR METÁLICO OVOIDE 150 W, BASE E27 - FORNECIMENTO E INSTALAÇÃO. AF_02/2020</t>
  </si>
  <si>
    <t>LÂMPADA TUBULAR FLUORESCENTE T8 DE 16/18 W, BASE G13 - FORNECIMENTO E INSTALAÇÃO. AF_02/2020_P</t>
  </si>
  <si>
    <t>36,72</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</si>
  <si>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</si>
  <si>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</si>
  <si>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</si>
  <si>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</si>
  <si>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23,83</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</si>
  <si>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</si>
  <si>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</si>
  <si>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</si>
  <si>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</si>
  <si>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</si>
  <si>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50,83</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</si>
  <si>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</si>
  <si>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</si>
  <si>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</si>
  <si>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30,36</t>
  </si>
  <si>
    <t>REATOR DE PARTIDA RÁPIDA PARA LÂMPADA FLUORESCENTE 1X40W - FORNECIMENTO E INSTALAÇÃO. AF_02/2020</t>
  </si>
  <si>
    <t>34,88</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</si>
  <si>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</si>
  <si>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</si>
  <si>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</si>
  <si>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</si>
  <si>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</si>
  <si>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</si>
  <si>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</si>
  <si>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</si>
  <si>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</si>
  <si>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</si>
  <si>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</si>
  <si>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</si>
  <si>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</si>
  <si>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</si>
  <si>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</si>
  <si>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</si>
  <si>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</si>
  <si>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</si>
  <si>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</si>
  <si>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</si>
  <si>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</si>
  <si>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</si>
  <si>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</si>
  <si>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</si>
  <si>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</si>
  <si>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</si>
  <si>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</si>
  <si>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</si>
  <si>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</si>
  <si>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</si>
  <si>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</si>
  <si>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</si>
  <si>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</si>
  <si>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</si>
  <si>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</si>
  <si>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</si>
  <si>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</si>
  <si>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</si>
  <si>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</si>
  <si>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</si>
  <si>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</si>
  <si>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</si>
  <si>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</si>
  <si>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</si>
  <si>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</si>
  <si>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</si>
  <si>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</si>
  <si>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</si>
  <si>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</si>
  <si>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127,63</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</si>
  <si>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</si>
  <si>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</si>
  <si>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</si>
  <si>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</si>
  <si>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</si>
  <si>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</si>
  <si>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</si>
  <si>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</si>
  <si>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</si>
  <si>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23,30</t>
  </si>
  <si>
    <t>ISOLADOR, TIPO DISCO, PARA TENSÃO 15 KV - FORNECIMENTO E INSTALAÇÃO. AF_07/2020</t>
  </si>
  <si>
    <t>ISOLADOR, TIPO ROLDANA, PARA BAIXA TENSÃO - FORNECIMENTO E INSTALAÇÃO. AF_07/2020</t>
  </si>
  <si>
    <t>5,71</t>
  </si>
  <si>
    <t>GRAMPO PARALELO METÁLICO, PARA REDES AÉREAS DE DISTRIBUIÇÃO DE ENERGIA ELÉTRICA DE BAIXA TENSÃO - FORNECIMENTO E INSTALAÇÃO. AF_07/2020</t>
  </si>
  <si>
    <t>11,22</t>
  </si>
  <si>
    <t>ALÇA PREFORMADA DE DISTRIBUIÇÃO, EM  AÇO GALVANIZADO, AWG 1 - FORNECIMENTO E INSTALAÇÃO. AF_07/2020</t>
  </si>
  <si>
    <t>11,66</t>
  </si>
  <si>
    <t>ALÇA PREFORMADA DE DISTRIBUIÇÃO, EM  AÇO GALVANIZADO, AWG 2 - FORNECIMENTO E INSTALAÇÃO. AF_07/2020</t>
  </si>
  <si>
    <t>ALÇA PREFORMADA DE DISTRIBUIÇÃO, EM  AÇO GALVANIZADO, AWG 4 - FORNECIMENTO E INSTALAÇÃO. AF_07/2020</t>
  </si>
  <si>
    <t>5,34</t>
  </si>
  <si>
    <t>ALÇA PREFORMADA DE DISTRIBUIÇÃO, EM  AÇO GALVANIZADO, AWG 6 - FORNECIMENTO E INSTALAÇÃO. AF_07/2020</t>
  </si>
  <si>
    <t>4,86</t>
  </si>
  <si>
    <t>CABO DE COBRE FLEXÍVEL ISOLADO, 10 MM², 0,6/1,0 KV, PARA REDE AÉREA DE DISTRIBUIÇÃO DE ENERGIA ELÉTRICA DE BAIXA TENSÃO - FORNECIMENTO E INSTALAÇÃO. AF_07/2020</t>
  </si>
  <si>
    <t>6,59</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</si>
  <si>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</si>
  <si>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</si>
  <si>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15,33</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</si>
  <si>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</si>
  <si>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</si>
  <si>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30,08</t>
  </si>
  <si>
    <t>CABO DE COBRE FLEXÍVEL ISOLADO, 70 MM², 0,6/1,0 KV, PARA REDE AÉREA DE DISTRIBUIÇÃO DE ENERGIA ELÉTRICA DE BAIXA TENSÃO - FORNECIMENTO E INSTALAÇÃO. AF_07/2020</t>
  </si>
  <si>
    <t>41,68</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</si>
  <si>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</si>
  <si>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</si>
  <si>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</si>
  <si>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</si>
  <si>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</si>
  <si>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</si>
  <si>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</si>
  <si>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</si>
  <si>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20,29</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</si>
  <si>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</si>
  <si>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</si>
  <si>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</si>
  <si>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</si>
  <si>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</si>
  <si>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</si>
  <si>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</si>
  <si>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19,26</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</si>
  <si>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</si>
  <si>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</si>
  <si>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</si>
  <si>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</si>
  <si>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28,56</t>
  </si>
  <si>
    <t>LÂMPADA MISTA 500 W - FORNECIMENTO E INSTALAÇÃO. AF_08/2020</t>
  </si>
  <si>
    <t>52,55</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</si>
  <si>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</si>
  <si>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</si>
  <si>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</si>
  <si>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</si>
  <si>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</si>
  <si>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</si>
  <si>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</si>
  <si>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</si>
  <si>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</si>
  <si>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</si>
  <si>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</si>
  <si>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</si>
  <si>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</si>
  <si>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</si>
  <si>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</si>
  <si>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</si>
  <si>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</si>
  <si>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</si>
  <si>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</si>
  <si>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</si>
  <si>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</si>
  <si>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</si>
  <si>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</si>
  <si>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</si>
  <si>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</si>
  <si>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</si>
  <si>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</si>
  <si>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</si>
  <si>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</si>
  <si>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</si>
  <si>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</si>
  <si>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</si>
  <si>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</si>
  <si>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</si>
  <si>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</si>
  <si>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</si>
  <si>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</si>
  <si>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</si>
  <si>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</si>
  <si>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</si>
  <si>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</si>
  <si>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</si>
  <si>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</si>
  <si>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</si>
  <si>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</si>
  <si>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</si>
  <si>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</si>
  <si>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</si>
  <si>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</si>
  <si>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</si>
  <si>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</si>
  <si>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</si>
  <si>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</si>
  <si>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</si>
  <si>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</si>
  <si>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</si>
  <si>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</si>
  <si>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</si>
  <si>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</si>
  <si>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</si>
  <si>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</si>
  <si>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</si>
  <si>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</si>
  <si>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</si>
  <si>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</si>
  <si>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</si>
  <si>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</si>
  <si>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</si>
  <si>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</si>
  <si>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</si>
  <si>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</si>
  <si>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</si>
  <si>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</si>
  <si>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</si>
  <si>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</si>
  <si>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</si>
  <si>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</si>
  <si>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</si>
  <si>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</si>
  <si>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</si>
  <si>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</si>
  <si>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</si>
  <si>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</si>
  <si>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</si>
  <si>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</si>
  <si>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</si>
  <si>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</si>
  <si>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</si>
  <si>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</si>
  <si>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</si>
  <si>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</si>
  <si>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</si>
  <si>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</si>
  <si>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</si>
  <si>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</si>
  <si>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</si>
  <si>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</si>
  <si>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</si>
  <si>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</si>
  <si>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</si>
  <si>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</si>
  <si>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</si>
  <si>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</si>
  <si>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</si>
  <si>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</si>
  <si>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</si>
  <si>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</si>
  <si>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</si>
  <si>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</si>
  <si>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</si>
  <si>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</si>
  <si>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</si>
  <si>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</si>
  <si>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</si>
  <si>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</si>
  <si>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</si>
  <si>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</si>
  <si>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</si>
  <si>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</si>
  <si>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</si>
  <si>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</si>
  <si>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</si>
  <si>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</si>
  <si>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</si>
  <si>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2,60</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</si>
  <si>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</si>
  <si>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</si>
  <si>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</si>
  <si>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4,06</t>
  </si>
  <si>
    <t>CABO TELEFÔNICO CCI-50 5 PARES, SEM BLINDAGEM, INSTALADO EM ENTRADA DE EDIFICAÇÃO - FORNECIMENTO E INSTALAÇÃO. AF_11/2019</t>
  </si>
  <si>
    <t>4,69</t>
  </si>
  <si>
    <t>CABO TELEFÔNICO CCI-50 6 PARES, SEM BLINDAGEM, INSTALADO EM ENTRADA DE EDIFICAÇÃO - FORNECIMENTO E INSTALAÇÃO. AF_11/2019</t>
  </si>
  <si>
    <t>5,06</t>
  </si>
  <si>
    <t>CABO TELEFÔNICO CI-50 10 PARES INSTALADO EM ENTRADA DE EDIFICAÇÃO - FORNECIMENTO E INSTALAÇÃO. AF_11/2019</t>
  </si>
  <si>
    <t>8,30</t>
  </si>
  <si>
    <t>CABO TELEFÔNICO CI-50 20 PARES INSTALADO EM ENTRADA DE EDIFICAÇÃO - FORNECIMENTO E INSTALAÇÃO. AF_11/2019</t>
  </si>
  <si>
    <t>13,55</t>
  </si>
  <si>
    <t>CABO TELEFÔNICO CI-50 30 PARES INSTALADO EM ENTRADA DE EDIFICAÇÃO - FORNECIMENTO E INSTALAÇÃO. AF_11/2019</t>
  </si>
  <si>
    <t>17,50</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</si>
  <si>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</si>
  <si>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</si>
  <si>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</si>
  <si>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</si>
  <si>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</si>
  <si>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</si>
  <si>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2,98</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</si>
  <si>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</si>
  <si>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</si>
  <si>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</si>
  <si>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15,41</t>
  </si>
  <si>
    <t>CABO TELEFÔNICO CI-50 50 PARES INSTALADO EM PRUMADA - FORNECIMENTO E INSTALAÇÃO. AF_11/2019</t>
  </si>
  <si>
    <t>CABO TELEFÔNICO CCI-50 1 PAR, SEM BLINDAGEM, INSTALADO EM DISTRIBUIÇÃO DE EDIFICAÇÃO RESIDENCIAL - FORNECIMENTO E INSTALAÇÃO. AF_11/2019</t>
  </si>
  <si>
    <t>5,29</t>
  </si>
  <si>
    <t>CABO TELEFÔNICO CCI-50 2 PARES, SEM BLINDAGEM, INSTALADO EM DISTRIBUIÇÃO DE EDIFICAÇÃO RESIDENCIAL - FORNECIMENTO E INSTALAÇÃO. AF_11/2019</t>
  </si>
  <si>
    <t>5,75</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</si>
  <si>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</si>
  <si>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</si>
  <si>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6,74</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</si>
  <si>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</si>
  <si>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</si>
  <si>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7,75</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</si>
  <si>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</si>
  <si>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</si>
  <si>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</si>
  <si>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1,46</t>
  </si>
  <si>
    <t>CABO TELEFÔNICO CCI-50 3 PARES, SEM BLINDAGEM, INSTALADO EM DISTRIBUIÇÃO DE EDIFICAÇÃO INSTITUCIONAL - FORNECIMENTO E INSTALAÇÃO. AF_11/2019</t>
  </si>
  <si>
    <t>2,01</t>
  </si>
  <si>
    <t>CABO TELEFÔNICO CCI-50 4 PARES, SEM BLINDAGEM, INSTALADO EM DISTRIBUIÇÃO DE EDIFICAÇÃO INSTITUCIONAL - FORNECIMENTO E INSTALAÇÃO. AF_11/2019</t>
  </si>
  <si>
    <t>2,45</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</si>
  <si>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</si>
  <si>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</si>
  <si>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</si>
  <si>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6,69</t>
  </si>
  <si>
    <t>CABO TELEFÔNICO CTP-APL-50 10 PARES INSTALADO EM ENTRADA DE EDIFICAÇÃO - FORNECIMENTO E INSTALAÇÃO. AF_11/2019</t>
  </si>
  <si>
    <t>CABO TELEFÔNICO CTP-APL-50 20 PARES INSTALADO EM ENTRADA DE EDIFICAÇÃO - FORNECIMENTO E INSTALAÇÃO. AF_11/2019</t>
  </si>
  <si>
    <t>15,21</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</si>
  <si>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</si>
  <si>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</si>
  <si>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</si>
  <si>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</si>
  <si>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</si>
  <si>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</si>
  <si>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</si>
  <si>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</si>
  <si>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</si>
  <si>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</si>
  <si>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</si>
  <si>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</si>
  <si>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</si>
  <si>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</si>
  <si>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</si>
  <si>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</si>
  <si>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</si>
  <si>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</si>
  <si>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</si>
  <si>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</si>
  <si>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</si>
  <si>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</si>
  <si>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</si>
  <si>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</si>
  <si>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</si>
  <si>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</si>
  <si>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</si>
  <si>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</si>
  <si>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8,07</t>
  </si>
  <si>
    <t>TUBO, PVC, SOLDÁVEL, DN 32MM, INSTALADO EM RAMAL DE DISTRIBUIÇÃO DE ÁGUA - FORNECIMENTO E INSTALAÇÃO. AF_12/2014</t>
  </si>
  <si>
    <t>14,07</t>
  </si>
  <si>
    <t>TUBO, PVC, SOLDÁVEL, DN 25MM, INSTALADO EM PRUMADA DE ÁGUA - FORNECIMENTO E INSTALAÇÃO. AF_12/2014</t>
  </si>
  <si>
    <t>4,77</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</si>
  <si>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</si>
  <si>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</si>
  <si>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</si>
  <si>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16,86</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</si>
  <si>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</si>
  <si>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</si>
  <si>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</si>
  <si>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</si>
  <si>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</si>
  <si>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20,94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</si>
  <si>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</si>
  <si>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</si>
  <si>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</si>
  <si>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</si>
  <si>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</si>
  <si>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15MM, INSTALADO EM RAMAL OU SUB-RAMAL DE ÁGUA - FORNECIMENTO E INSTALAÇÃO. AF_12/2014</t>
  </si>
  <si>
    <t>15,89</t>
  </si>
  <si>
    <t>TUBO, CPVC, SOLDÁVEL, DN 22MM, INSTALADO EM RAMAL OU SUB-RAMAL DE ÁGUA - FORNECIMENTO E INSTALAÇÃO. AF_12/2014</t>
  </si>
  <si>
    <t>23,62</t>
  </si>
  <si>
    <t>TUBO, CPVC, SOLDÁVEL, DN 28MM, INSTALADO EM RAMAL OU SUB-RAMAL DE ÁGUA - FORNECIMENTO E INSTALAÇÃO. AF_12/2014</t>
  </si>
  <si>
    <t>33,09</t>
  </si>
  <si>
    <t>TUBO, CPVC, SOLDÁVEL, DN 35MM, INSTALADO EM RAMAL OU SUB-RAMAL DE ÁGUA  FORNECIMENTO E INSTALAÇÃO. AF_12/2014</t>
  </si>
  <si>
    <t>TUBO PVC, SERIE NORMAL, ESGOTO PREDIAL, DN 40 MM, FORNECIDO E INSTALADO EM RAMAL DE DESCARGA OU RAMAL DE ESGOTO SANITÁRIO. AF_12/2014</t>
  </si>
  <si>
    <t>14,25</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</si>
  <si>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</si>
  <si>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</si>
  <si>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</si>
  <si>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</si>
  <si>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</si>
  <si>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</si>
  <si>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25,10</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</si>
  <si>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</si>
  <si>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</si>
  <si>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</si>
  <si>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</si>
  <si>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</si>
  <si>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14,89</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</si>
  <si>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</si>
  <si>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</si>
  <si>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</si>
  <si>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</si>
  <si>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10,65</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</si>
  <si>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</si>
  <si>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</si>
  <si>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</si>
  <si>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</si>
  <si>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</si>
  <si>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</si>
  <si>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</si>
  <si>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</si>
  <si>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</si>
  <si>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</si>
  <si>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</si>
  <si>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</si>
  <si>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50,91</t>
  </si>
  <si>
    <t>(COMPOSIÇÃO REPRESENTATIVA) DO SERVIÇO DE INSTALAÇÃO DE TUBO DE PVC, SÉRIE NORMAL, ESGOTO PREDIAL, DN 150 MM (INSTALADO EM SUB-COLETOR AÉREO), INCLUSIVE CONEXÕES, CORTES E FIXAÇÕES, PARA PRÉDIOS. AF_10/2015</t>
  </si>
  <si>
    <t>54,52</t>
  </si>
  <si>
    <t>TUBO EM COBRE RÍGIDO, DN 22 MM, CLASSE E, SEM ISOLAMENTO, INSTALADO EM PRUMADA  FORNECIMENTO E INSTALAÇÃO. AF_12/2015</t>
  </si>
  <si>
    <t>39,49</t>
  </si>
  <si>
    <t>TUBO EM COBRE RÍGIDO, DN 28 MM, CLASSE E, SEM ISOLAMENTO, INSTALADO EM PRUMADA  FORNECIMENTO E INSTALAÇÃO. AF_12/2015</t>
  </si>
  <si>
    <t>50,00</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</si>
  <si>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</si>
  <si>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</si>
  <si>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</si>
  <si>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</si>
  <si>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</si>
  <si>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</si>
  <si>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</si>
  <si>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</si>
  <si>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</si>
  <si>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</si>
  <si>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</si>
  <si>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26,23</t>
  </si>
  <si>
    <t>TUBO EM COBRE RÍGIDO, DN 22 MM, CLASSE E, SEM ISOLAMENTO, INSTALADO EM RAMAL DE DISTRIBUIÇÃO  FORNECIMENTO E INSTALAÇÃO. AF_12/2015</t>
  </si>
  <si>
    <t>42,75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</si>
  <si>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</si>
  <si>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</si>
  <si>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</si>
  <si>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</si>
  <si>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</si>
  <si>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</si>
  <si>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</si>
  <si>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</si>
  <si>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</si>
  <si>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</si>
  <si>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</si>
  <si>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</si>
  <si>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</si>
  <si>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</si>
  <si>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</si>
  <si>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</si>
  <si>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</si>
  <si>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</si>
  <si>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</si>
  <si>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</si>
  <si>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61,36</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</si>
  <si>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</si>
  <si>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</si>
  <si>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</si>
  <si>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</si>
  <si>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</si>
  <si>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</si>
  <si>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</si>
  <si>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</si>
  <si>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</si>
  <si>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</si>
  <si>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</si>
  <si>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</si>
  <si>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</si>
  <si>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</si>
  <si>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</si>
  <si>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</si>
  <si>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103,11</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</si>
  <si>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</si>
  <si>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</si>
  <si>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</si>
  <si>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</si>
  <si>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34,25</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</si>
  <si>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</si>
  <si>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</si>
  <si>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63,64</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</si>
  <si>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</si>
  <si>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</si>
  <si>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</si>
  <si>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</si>
  <si>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</si>
  <si>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</si>
  <si>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</si>
  <si>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</si>
  <si>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</si>
  <si>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</si>
  <si>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</si>
  <si>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21,71</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</si>
  <si>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</si>
  <si>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</si>
  <si>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</si>
  <si>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</si>
  <si>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</si>
  <si>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16,03</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</si>
  <si>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</si>
  <si>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</si>
  <si>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</si>
  <si>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</si>
  <si>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</si>
  <si>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</si>
  <si>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</si>
  <si>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</si>
  <si>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</si>
  <si>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</si>
  <si>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</si>
  <si>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</si>
  <si>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</si>
  <si>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</si>
  <si>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</si>
  <si>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</si>
  <si>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</si>
  <si>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</si>
  <si>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22,78</t>
  </si>
  <si>
    <t>TUBO, PPR, DN 50, CLASSE PN 12,  INSTALADO EM PRUMADA DE ÁGUA  FORNECIMENTO E INSTALAÇÃO. AF_06/2015</t>
  </si>
  <si>
    <t>30,40</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</si>
  <si>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</si>
  <si>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</si>
  <si>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</si>
  <si>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</si>
  <si>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</si>
  <si>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</si>
  <si>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</si>
  <si>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</si>
  <si>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</si>
  <si>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53,98</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</si>
  <si>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</si>
  <si>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</si>
  <si>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</si>
  <si>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</si>
  <si>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8,06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</si>
  <si>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</si>
  <si>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</si>
  <si>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</si>
  <si>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</si>
  <si>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</si>
  <si>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</si>
  <si>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</si>
  <si>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</si>
  <si>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</si>
  <si>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12,61</t>
  </si>
  <si>
    <t>TUBO, PPR, DN 25, CLASSE PN 25,  INSTALADO EM RESERVAÇÃO DE ÁGUA DE EDIFICAÇÃO QUE POSSUA RESERVATÓRIO DE FIBRA/FIBROCIMENTO  FORNECIMENTO E INSTALAÇÃO. AF_06/2016</t>
  </si>
  <si>
    <t>15,40</t>
  </si>
  <si>
    <t>TUBO, PPR, DN 32, CLASSE PN 25,  INSTALADO EM RESERVAÇÃO DE ÁGUA DE EDIFICAÇÃO QUE POSSUA RESERVATÓRIO DE FIBRA/FIBROCIMENTO  FORNECIMENTO E INSTALAÇÃO. AF_06/2016</t>
  </si>
  <si>
    <t>23,70</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</si>
  <si>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</si>
  <si>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</si>
  <si>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44,47</t>
  </si>
  <si>
    <t>TUBO, PPR, DN 63, CLASSE PN 25,  INSTALADO EM RESERVAÇÃO DE ÁGUA DE EDIFICAÇÃO QUE POSSUA RESERVATÓRIO DE FIBRA/FIBROCIMENTO  FORNECIMENTO E INSTALAÇÃO. AF_06/2016</t>
  </si>
  <si>
    <t>55,91</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</si>
  <si>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</si>
  <si>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</si>
  <si>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</si>
  <si>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</si>
  <si>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7,50</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</si>
  <si>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</si>
  <si>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</si>
  <si>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</si>
  <si>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</si>
  <si>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</si>
  <si>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10,15</t>
  </si>
  <si>
    <t>TUBO, PEX, MONOCAMADA, DN 25, INSTALADO EM RAMAL DE DISTRIBUIÇÃO DE ÁGUA  FORNECIMENTO E INSTALAÇÃO. AF_06/2015</t>
  </si>
  <si>
    <t>TUBO, PEX, MONOCAMADA, DN 32, INSTALADO EM RAMAL DE DISTRIBUIÇÃO DE ÁGUA  FORNECIMENTO E INSTALAÇÃO. AF_06/2015</t>
  </si>
  <si>
    <t>22,63</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</si>
  <si>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</si>
  <si>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</si>
  <si>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</si>
  <si>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</si>
  <si>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</si>
  <si>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</si>
  <si>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</si>
  <si>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45,41</t>
  </si>
  <si>
    <t>TUBO EM COBRE FLEXÍVEL, DN 5/8, COM ISOLAMENTO, INSTALADO EM RAMAL DE ALIMENTAÇÃO DE AR CONDICIONADO COM CONDENSADORA CENTRAL   FORNECIMENTO E INSTALAÇÃO. AF_12/2015</t>
  </si>
  <si>
    <t>55,36</t>
  </si>
  <si>
    <t>TUBO EM COBRE RÍGIDO, DN 22 MM, CLASSE A, SEM ISOLAMENTO, INSTALADO EM PRUMADA  FORNECIMENTO E INSTALAÇÃO. AF_12/2015</t>
  </si>
  <si>
    <t>TUBO EM COBRE RÍGIDO, DN 28 MM, CLASSE A, SEM ISOLAMENTO, INSTALADO EM PRUMADA  FORNECIMENTO E INSTALAÇÃO. AF_12/2015</t>
  </si>
  <si>
    <t>72,14</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</si>
  <si>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</si>
  <si>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</si>
  <si>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</si>
  <si>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</si>
  <si>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</si>
  <si>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</si>
  <si>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</si>
  <si>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</si>
  <si>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</si>
  <si>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72,32</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</si>
  <si>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</si>
  <si>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</si>
  <si>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</si>
  <si>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94,49</t>
  </si>
  <si>
    <t>TUBO EM COBRE RÍGIDO, DN 35 MM, CLASSE I, SEM ISOLAMENTO, INSTALADO EM PRUMADA  FORNECIMENTO E INSTALAÇÃO. AF_12/2015</t>
  </si>
  <si>
    <t>136,17</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</si>
  <si>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</si>
  <si>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</si>
  <si>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</si>
  <si>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</si>
  <si>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45,19</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</si>
  <si>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</si>
  <si>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</si>
  <si>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</si>
  <si>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52,32</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</si>
  <si>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</si>
  <si>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</si>
  <si>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</si>
  <si>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</si>
  <si>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43,63</t>
  </si>
  <si>
    <t>TUBO DE AÇO GALVANIZADO COM COSTURA, CLASSE MÉDIA, CONEXÃO ROSQUEADA, DN 25 (1"), INSTALADO EM RAMAIS  E SUB-RAMAIS DE GÁS - FORNECIMENTO E INSTALAÇÃO. AF_10/2020</t>
  </si>
  <si>
    <t>51,09</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</si>
  <si>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</si>
  <si>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</si>
  <si>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</si>
  <si>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</si>
  <si>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</si>
  <si>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</si>
  <si>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</si>
  <si>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</si>
  <si>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</si>
  <si>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</si>
  <si>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</si>
  <si>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</si>
  <si>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</si>
  <si>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</si>
  <si>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</si>
  <si>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</si>
  <si>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</si>
  <si>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</si>
  <si>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</si>
  <si>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</si>
  <si>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</si>
  <si>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</si>
  <si>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</si>
  <si>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</si>
  <si>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</si>
  <si>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</si>
  <si>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</si>
  <si>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JOELHO 90 GRAUS, PVC, SOLDÁVEL, DN 20MM, INSTALADO EM RAMAL OU SUB-RAMAL DE ÁGUA - FORNECIMENTO E INSTALAÇÃO. AF_12/2014</t>
  </si>
  <si>
    <t>JOELHO 45 GRAUS, PVC, SOLDÁVEL, DN 20MM, INSTALADO EM RAMAL OU SUB-RAMAL DE ÁGUA - FORNECIMENTO E INSTALAÇÃO. AF_12/2014</t>
  </si>
  <si>
    <t>6,02</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</si>
  <si>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</si>
  <si>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</si>
  <si>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</si>
  <si>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</si>
  <si>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</si>
  <si>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9,26</t>
  </si>
  <si>
    <t>CURVA 45 GRAUS, PVC, SOLDÁVEL, DN 25MM, INSTALADO EM RAMAL OU SUB-RAMAL DE ÁGUA - FORNECIMENTO E INSTALAÇÃO. AF_12/2014</t>
  </si>
  <si>
    <t>8,50</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</si>
  <si>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</si>
  <si>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</si>
  <si>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9,59</t>
  </si>
  <si>
    <t>JOELHO 45 GRAUS, PVC, SOLDÁVEL, DN 32MM, INSTALADO EM RAMAL OU SUB-RAMAL DE ÁGUA - FORNECIMENTO E INSTALAÇÃO. AF_12/2014</t>
  </si>
  <si>
    <t>11,90</t>
  </si>
  <si>
    <t>CURVA 90 GRAUS, PVC, SOLDÁVEL, DN 32MM, INSTALADO EM RAMAL OU SUB-RAMAL DE ÁGUA - FORNECIMENTO E INSTALAÇÃO. AF_12/2014</t>
  </si>
  <si>
    <t>14,77</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</si>
  <si>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</si>
  <si>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</si>
  <si>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</si>
  <si>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11,94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</si>
  <si>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</si>
  <si>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</si>
  <si>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9,14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</si>
  <si>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</si>
  <si>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</si>
  <si>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</si>
  <si>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</si>
  <si>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5,11</t>
  </si>
  <si>
    <t>LUVA DE CORRER, PVC, SOLDÁVEL, DN 25MM, INSTALADO EM RAMAL OU SUB-RAMAL DE ÁGUA - FORNECIMENTO E INSTALAÇÃO. AF_12/2014</t>
  </si>
  <si>
    <t>LUVA DE REDUÇÃO, PVC, SOLDÁVEL, DN 32MM X 25MM, INSTALADO EM RAMAL OU SUB-RAMAL DE ÁGUA - FORNECIMENTO E INSTALAÇÃO. AF_12/2014</t>
  </si>
  <si>
    <t>8,23</t>
  </si>
  <si>
    <t>LUVA COM BUCHA DE LATÃO, PVC, SOLDÁVEL, DN 25MM X 3/4, INSTALADO EM RAMAL OU SUB-RAMAL DE ÁGUA - FORNECIMENTO E INSTALAÇÃO. AF_12/2014</t>
  </si>
  <si>
    <t>11,54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</si>
  <si>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</si>
  <si>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</si>
  <si>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</si>
  <si>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11,70</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</si>
  <si>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</si>
  <si>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</si>
  <si>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</si>
  <si>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31,53</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</si>
  <si>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</si>
  <si>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</si>
  <si>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</si>
  <si>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</si>
  <si>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</si>
  <si>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</si>
  <si>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</si>
  <si>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</si>
  <si>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9,47</t>
  </si>
  <si>
    <t>TÊ COM BUCHA DE LATÃO NA BOLSA CENTRAL, PVC, SOLDÁVEL, DN 25MM X 1/2, INSTALADO EM RAMAL OU SUB-RAMAL DE ÁGUA - FORNECIMENTO E INSTALAÇÃO. AF_12/2014</t>
  </si>
  <si>
    <t>17,61</t>
  </si>
  <si>
    <t>TÊ DE REDUÇÃO, PVC, SOLDÁVEL, DN 25MM X 20MM, INSTALADO EM RAMAL OU SUB-RAMAL DE ÁGUA - FORNECIMENTO E INSTALAÇÃO. AF_12/2014</t>
  </si>
  <si>
    <t>TE, PVC, SOLDÁVEL, DN 32MM, INSTALADO EM RAMAL OU SUB-RAMAL DE ÁGUA - FORNECIMENTO E INSTALAÇÃO. AF_12/2014</t>
  </si>
  <si>
    <t>14,35</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</si>
  <si>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</si>
  <si>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</si>
  <si>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</si>
  <si>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</si>
  <si>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</si>
  <si>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</si>
  <si>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</si>
  <si>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</si>
  <si>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5,53</t>
  </si>
  <si>
    <t>CURVA 90 GRAUS, PVC, SOLDÁVEL, DN 25MM, INSTALADO EM RAMAL DE DISTRIBUIÇÃO DE ÁGUA - FORNECIMENTO E INSTALAÇÃO. AF_12/2014</t>
  </si>
  <si>
    <t>CURVA 45 GRAUS, PVC, SOLDÁVEL, DN 25MM, INSTALADO EM RAMAL DE DISTRIBUIÇÃO DE ÁGUA - FORNECIMENTO E INSTALAÇÃO. AF_12/2014</t>
  </si>
  <si>
    <t>6,47</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</si>
  <si>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</si>
  <si>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</si>
  <si>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</si>
  <si>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</si>
  <si>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</si>
  <si>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</si>
  <si>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</si>
  <si>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10,77</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</si>
  <si>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</si>
  <si>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</si>
  <si>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</si>
  <si>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</si>
  <si>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</si>
  <si>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7,30</t>
  </si>
  <si>
    <t>LUVA, PVC, SOLDÁVEL, DN 25MM, INSTALADO EM RAMAL DE DISTRIBUIÇÃO DE ÁGUA - FORNECIMENTO E INSTALAÇÃO. AF_12/2014</t>
  </si>
  <si>
    <t>LUVA DE CORRER, PVC, SOLDÁVEL, DN 25MM, INSTALADO EM RAMAL DE DISTRIBUIÇÃO DE ÁGUA - FORNECIMENTO E INSTALAÇÃO. AF_12/2014</t>
  </si>
  <si>
    <t>13,91</t>
  </si>
  <si>
    <t>LUVA DE REDUÇÃO, PVC, SOLDÁVEL, DN 32MM X 25MM, INSTALADO EM RAMAL DE DISTRIBUIÇÃO DE ÁGUA - FORNECIMENTO E INSTALAÇÃO. AF_12/2014</t>
  </si>
  <si>
    <t>6,87</t>
  </si>
  <si>
    <t>LUVA COM BUCHA DE LATÃO, PVC, SOLDÁVEL, DN 25MM X 3/4, INSTALADO EM RAMAL DE DISTRIBUIÇÃO DE ÁGUA - FORNECIMENTO E INSTALAÇÃO. AF_12/2014</t>
  </si>
  <si>
    <t>UNIÃO, PVC, SOLDÁVEL, DN 25MM, INSTALADO EM RAMAL DE DISTRIBUIÇÃO DE ÁGUA - FORNECIMENTO E INSTALAÇÃO. AF_12/2014</t>
  </si>
  <si>
    <t>12,50</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</si>
  <si>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</si>
  <si>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</si>
  <si>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</si>
  <si>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5,65</t>
  </si>
  <si>
    <t>LUVA DE CORRER, PVC, SOLDÁVEL, DN 32MM, INSTALADO EM RAMAL DE DISTRIBUIÇÃO DE ÁGUA   FORNECIMENTO E INSTALAÇÃO. AF_12/2014</t>
  </si>
  <si>
    <t>LUVA DE REDUÇÃO, PVC, SOLDÁVEL, DN 40MM X 32MM, INSTALADO EM RAMAL DE DISTRIBUIÇÃO DE ÁGUA - FORNECIMENTO E INSTALAÇÃO. AF_12/2014</t>
  </si>
  <si>
    <t>8,39</t>
  </si>
  <si>
    <t>LUVA SOLDÁVEL E COM ROSCA, PVC, SOLDÁVEL, DN 32MM X 1, INSTALADO EM RAMAL DE DISTRIBUIÇÃO DE ÁGUA - FORNECIMENTO E INSTALAÇÃO. AF_12/2014</t>
  </si>
  <si>
    <t>9,33</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</si>
  <si>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</si>
  <si>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</si>
  <si>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5,54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</si>
  <si>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</si>
  <si>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</si>
  <si>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</si>
  <si>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</si>
  <si>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6,75</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</si>
  <si>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</si>
  <si>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</si>
  <si>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</si>
  <si>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</si>
  <si>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24,91</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</si>
  <si>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</si>
  <si>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</si>
  <si>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</si>
  <si>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</si>
  <si>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6,19</t>
  </si>
  <si>
    <t>CURVA 45 GRAUS, PVC, SOLDÁVEL, DN 25MM, INSTALADO EM PRUMADA DE ÁGUA - FORNECIMENTO E INSTALAÇÃO. AF_12/2014</t>
  </si>
  <si>
    <t>JOELHO 90 GRAUS, PVC, SOLDÁVEL, DN 32MM, INSTALADO EM PRUMADA DE ÁGUA - FORNECIMENTO E INSTALAÇÃO. AF_12/2014</t>
  </si>
  <si>
    <t>5,95</t>
  </si>
  <si>
    <t>JOELHO 45 GRAUS, PVC, SOLDÁVEL, DN 32MM, INSTALADO EM PRUMADA DE ÁGUA - FORNECIMENTO E INSTALAÇÃO. AF_12/2014</t>
  </si>
  <si>
    <t>8,26</t>
  </si>
  <si>
    <t>CURVA 90 GRAUS, PVC, SOLDÁVEL, DN 32MM, INSTALADO EM PRUMADA DE ÁGUA - FORNECIMENTO E INSTALAÇÃO. AF_12/2014</t>
  </si>
  <si>
    <t>CURVA 45 GRAUS, PVC, SOLDÁVEL, DN 32MM, INSTALADO EM PRUMADA DE ÁGUA - FORNECIMENTO E INSTALAÇÃO. AF_12/2014</t>
  </si>
  <si>
    <t>7,78</t>
  </si>
  <si>
    <t>JOELHO 90 GRAUS, PVC, SOLDÁVEL, DN 40MM, INSTALADO EM PRUMADA DE ÁGUA - FORNECIMENTO E INSTALAÇÃO. AF_12/2014</t>
  </si>
  <si>
    <t>JOELHO 45 GRAUS, PVC, SOLDÁVEL, DN 40MM, INSTALADO EM PRUMADA DE ÁGUA - FORNECIMENTO E INSTALAÇÃO. AF_12/2014</t>
  </si>
  <si>
    <t>11,15</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</si>
  <si>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</si>
  <si>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</si>
  <si>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</si>
  <si>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</si>
  <si>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</si>
  <si>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</si>
  <si>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</si>
  <si>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33,67</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</si>
  <si>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</si>
  <si>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</si>
  <si>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</si>
  <si>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</si>
  <si>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</si>
  <si>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</si>
  <si>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</si>
  <si>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6,50</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</si>
  <si>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</si>
  <si>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</si>
  <si>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</si>
  <si>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44,60</t>
  </si>
  <si>
    <t>JOELHO 45 GRAUS, PVC, SERIE R, ÁGUA PLUVIAL, DN 50 MM, JUNTA ELÁSTICA, FORNECIDO E INSTALADO EM RAMAL DE ENCAMINHAMENTO. AF_12/2014</t>
  </si>
  <si>
    <t>9,34</t>
  </si>
  <si>
    <t>JOELHO 90 GRAUS, PVC, SOLDÁVEL, DN 85MM, INSTALADO EM PRUMADA DE ÁGUA - FORNECIMENTO E INSTALAÇÃO. AF_12/2014</t>
  </si>
  <si>
    <t>JOELHO 90 GRAUS, PVC, SERIE R, ÁGUA PLUVIAL, DN 75 MM, JUNTA ELÁSTICA, FORNECIDO E INSTALADO EM RAMAL DE ENCAMINHAMENTO. AF_12/2014</t>
  </si>
  <si>
    <t>21,36</t>
  </si>
  <si>
    <t>JOELHO 45 GRAUS, PVC, SOLDÁVEL, DN 85MM, INSTALADO EM PRUMADA DE ÁGUA - FORNECIMENTO E INSTALAÇÃO. AF_12/2014</t>
  </si>
  <si>
    <t>JOELHO 45 GRAUS, PVC, SERIE R, ÁGUA PLUVIAL, DN 75 MM, JUNTA ELÁSTICA, FORNECIDO E INSTALADO EM RAMAL DE ENCAMINHAMENTO. AF_12/2014</t>
  </si>
  <si>
    <t>18,92</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</si>
  <si>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</si>
  <si>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</si>
  <si>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</si>
  <si>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</si>
  <si>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</si>
  <si>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31,61</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</si>
  <si>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</si>
  <si>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</si>
  <si>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</si>
  <si>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6,17</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</si>
  <si>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</si>
  <si>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</si>
  <si>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3,96</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</si>
  <si>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</si>
  <si>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</si>
  <si>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</si>
  <si>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 DE TRANSPOSIÇÃO, PVC, SOLDÁVEL, DN 25MM, INSTALADO EM PRUMADA DE ÁGUA  - FORNECIMENTO E INSTALAÇÃO. AF_12/2014</t>
  </si>
  <si>
    <t>9,64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</si>
  <si>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</si>
  <si>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</si>
  <si>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</si>
  <si>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</si>
  <si>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</si>
  <si>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</si>
  <si>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</si>
  <si>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</si>
  <si>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11,31</t>
  </si>
  <si>
    <t>TÊ DE INSPEÇÃO, PVC, SERIE R, ÁGUA PLUVIAL, DN 75 MM, JUNTA ELÁSTICA, FORNECIDO E INSTALADO EM RAMAL DE ENCAMINHAMENTO. AF_12/2014</t>
  </si>
  <si>
    <t>27,85</t>
  </si>
  <si>
    <t>LUVA SOLDÁVEL E COM ROSCA, PVC, SOLDÁVEL, DN 32MM X 1, INSTALADO EM PRUMADA DE ÁGUA - FORNECIMENTO E INSTALAÇÃO. AF_12/2014</t>
  </si>
  <si>
    <t>8,55</t>
  </si>
  <si>
    <t>UNIÃO, PVC, SOLDÁVEL, DN 32MM, INSTALADO EM PRUMADA DE ÁGUA - FORNECIMENTO E INSTALAÇÃO. AF_12/2014</t>
  </si>
  <si>
    <t>18,54</t>
  </si>
  <si>
    <t>ADAPTADOR CURTO COM BOLSA E ROSCA PARA REGISTRO, PVC, SOLDÁVEL, DN 32MM X 1, INSTALADO EM PRUMADA DE ÁGUA - FORNECIMENTO E INSTALAÇÃO. AF_12/2014</t>
  </si>
  <si>
    <t>4,76</t>
  </si>
  <si>
    <t>LUVA SIMPLES, PVC, SERIE R, ÁGUA PLUVIAL, DN 100 MM, JUNTA ELÁSTICA, FORNECIDO E INSTALADO EM RAMAL DE ENCAMINHAMENTO. AF_12/2014</t>
  </si>
  <si>
    <t>CURVA DE TRANSPOSIÇÃO, PVC, SOLDÁVEL, DN 32MM, INSTALADO EM PRUMADA DE ÁGUA   FORNECIMENTO E INSTALAÇÃO. AF_12/2014</t>
  </si>
  <si>
    <t>22,71</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</si>
  <si>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</si>
  <si>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</si>
  <si>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</si>
  <si>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</si>
  <si>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</si>
  <si>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</si>
  <si>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</si>
  <si>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15,94</t>
  </si>
  <si>
    <t>LUVA COM ROSCA, PVC, SOLDÁVEL, DN 40MM X 1.1/4, INSTALADO EM PRUMADA DE ÁGUA - FORNECIMENTO E INSTALAÇÃO. AF_12/2014</t>
  </si>
  <si>
    <t>16,24</t>
  </si>
  <si>
    <t>JUNÇÃO SIMPLES, PVC, SERIE R, ÁGUA PLUVIAL, DN 75 X 75 MM, JUNTA ELÁSTICA, FORNECIDO E INSTALADO EM RAMAL DE ENCAMINHAMENTO. AF_12/2014</t>
  </si>
  <si>
    <t>38,91</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</si>
  <si>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</si>
  <si>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</si>
  <si>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</si>
  <si>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34,18</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</si>
  <si>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</si>
  <si>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</si>
  <si>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</si>
  <si>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</si>
  <si>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7,25</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</si>
  <si>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</si>
  <si>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</si>
  <si>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93,70</t>
  </si>
  <si>
    <t>LUVA, PVC, SOLDÁVEL, DN 50MM, INSTALADO EM PRUMADA DE ÁGUA - FORNECIMENTO E INSTALAÇÃO. AF_12/2014</t>
  </si>
  <si>
    <t>LUVA DE CORRER, PVC, SOLDÁVEL, DN 50MM, INSTALADO EM PRUMADA DE ÁGUA - FORNECIMENTO E INSTALAÇÃO. AF_12/2014</t>
  </si>
  <si>
    <t>34,62</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</si>
  <si>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</si>
  <si>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</si>
  <si>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</si>
  <si>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17,59</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</si>
  <si>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</si>
  <si>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</si>
  <si>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30,26</t>
  </si>
  <si>
    <t>JOELHO 45 GRAUS, PVC, SERIE R, ÁGUA PLUVIAL, DN 100 MM, JUNTA ELÁSTICA, FORNECIDO E INSTALADO EM CONDUTORES VERTICAIS DE ÁGUAS PLUVIAIS. AF_12/2014</t>
  </si>
  <si>
    <t>24,33</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</si>
  <si>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</si>
  <si>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</si>
  <si>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</si>
  <si>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</si>
  <si>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</si>
  <si>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</si>
  <si>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</si>
  <si>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</si>
  <si>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</si>
  <si>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</si>
  <si>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</si>
  <si>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52,65</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</si>
  <si>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</si>
  <si>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</si>
  <si>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</si>
  <si>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</si>
  <si>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</si>
  <si>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</si>
  <si>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</si>
  <si>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</si>
  <si>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</si>
  <si>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</si>
  <si>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</si>
  <si>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</si>
  <si>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</si>
  <si>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</si>
  <si>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7,54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</si>
  <si>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</si>
  <si>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</si>
  <si>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</si>
  <si>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</si>
  <si>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16,01</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</si>
  <si>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</si>
  <si>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</si>
  <si>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</si>
  <si>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</si>
  <si>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17,92</t>
  </si>
  <si>
    <t>TE, PVC, SOLDÁVEL, DN 60MM, INSTALADO EM PRUMADA DE ÁGUA - FORNECIMENTO E INSTALAÇÃO. AF_12/2014</t>
  </si>
  <si>
    <t>42,82</t>
  </si>
  <si>
    <t>TE, PVC, SOLDÁVEL, DN 75MM, INSTALADO EM PRUMADA DE ÁGUA - FORNECIMENTO E INSTALAÇÃO. AF_12/2014</t>
  </si>
  <si>
    <t>79,94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</si>
  <si>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</si>
  <si>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</si>
  <si>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</si>
  <si>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</si>
  <si>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</si>
  <si>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</si>
  <si>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DE TRANSIÇÃO, 90 GRAUS, CPVC, SOLDÁVEL, DN 15MM X 1/2", INSTALADO EM RAMAL OU SUB-RAMAL DE ÁGUA - FORNECIMENTO E INSTALAÇÃO. AF_12/2014</t>
  </si>
  <si>
    <t>12,67</t>
  </si>
  <si>
    <t>JOELHO 90 GRAUS, CPVC, SOLDÁVEL, DN 22MM, INSTALADO EM RAMAL OU SUB-RAMAL DE ÁGUA - FORNECIMENTO E INSTALAÇÃO. AF_12/2014</t>
  </si>
  <si>
    <t>9,81</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</si>
  <si>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</si>
  <si>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</si>
  <si>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1/2", INSTALADO EM RAMAL OU SUB-RAMAL DE ÁGUA - FORNECIMENTO E INSTALAÇÃO. AF_12/2014</t>
  </si>
  <si>
    <t>18,85</t>
  </si>
  <si>
    <t>JOELHO DE TRANSIÇÃO, 90 GRAUS, CPVC, SOLDÁVEL, DN 22MM X 3/4", INSTALADO EM RAMAL OU SUB-RAMAL DE ÁGUA - FORNECIMENTO E INSTALAÇÃO. AF_12/2014</t>
  </si>
  <si>
    <t>20,98</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</si>
  <si>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</si>
  <si>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</si>
  <si>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</si>
  <si>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16,57</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</si>
  <si>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</si>
  <si>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</si>
  <si>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</si>
  <si>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</si>
  <si>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8,20</t>
  </si>
  <si>
    <t>LUVA DE TRANSIÇÃO, CPVC, SOLDÁVEL, DN15MM X 1/2", INSTALADO EM RAMAL OU SUB-RAMAL DE ÁGUA - FORNECIMENTO E INSTALAÇÃO. AF_12/2014</t>
  </si>
  <si>
    <t>UNIÃO, CPVC, SOLDÁVEL, DN15MM, INSTALADO EM RAMAL OU SUB-RAMAL DE ÁGUA  FORNECIMENTO E INSTALAÇÃO. AF_12/2014</t>
  </si>
  <si>
    <t>13,11</t>
  </si>
  <si>
    <t>CONECTOR, CPVC, SOLDÁVEL, DN 15MM X 1/2, INSTALADO EM RAMAL OU SUB-RAMAL DE ÁGUA  FORNECIMENTO E INSTALAÇÃO. AF_12/2014</t>
  </si>
  <si>
    <t>ADAPTADOR, CPVC, SOLDÁVEL, DN15MM, INSTALADO EM RAMAL OU SUB-RAMAL DE ÁGUA  FORNECIMENTO E INSTALAÇÃO. AF_12/2014</t>
  </si>
  <si>
    <t>8,74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</si>
  <si>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</si>
  <si>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</si>
  <si>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</si>
  <si>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</si>
  <si>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</si>
  <si>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</si>
  <si>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</si>
  <si>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10,04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</si>
  <si>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</si>
  <si>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</si>
  <si>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</si>
  <si>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</si>
  <si>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</si>
  <si>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</si>
  <si>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</si>
  <si>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9,79</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</si>
  <si>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</si>
  <si>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</si>
  <si>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15,78</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</si>
  <si>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</si>
  <si>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</si>
  <si>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23,41</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</si>
  <si>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</si>
  <si>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</si>
  <si>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</si>
  <si>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</si>
  <si>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</si>
  <si>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</si>
  <si>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</si>
  <si>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</si>
  <si>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</si>
  <si>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33,94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</si>
  <si>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</si>
  <si>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</si>
  <si>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</si>
  <si>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</si>
  <si>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</si>
  <si>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55,56</t>
  </si>
  <si>
    <t>TE, CPVC, SOLDÁVEL, DN 15MM, INSTALADO EM RAMAL OU SUB-RAMAL DE ÁGUA - FORNECIMENTO E INSTALAÇÃO. AF_12/2014</t>
  </si>
  <si>
    <t>8,96</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</si>
  <si>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</si>
  <si>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</si>
  <si>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</si>
  <si>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</si>
  <si>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13,72</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</si>
  <si>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</si>
  <si>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</si>
  <si>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</si>
  <si>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</si>
  <si>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</si>
  <si>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</si>
  <si>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</si>
  <si>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</si>
  <si>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</si>
  <si>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</si>
  <si>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</si>
  <si>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40,10</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</si>
  <si>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</si>
  <si>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</si>
  <si>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</si>
  <si>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</si>
  <si>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DE TRANSIÇÃO, 90 GRAUS, CPVC, SOLDÁVEL, DN 22MM X 1/2", INSTALADO EM RAMAL DE ALIMENTAÇAÕ DE ÁGUA - FORNECIMENTO E INSTALAÇÃO. AF_12/2014</t>
  </si>
  <si>
    <t>JOELHO 90 GRAUS, CPVC, SOLDÁVEL, DN 28MM, INSTALADO EM RAMAL DE DISTRIBUIÇÃO DE ÁGUA   FORNECIMENTO E INSTALAÇÃO. AF_12/2014</t>
  </si>
  <si>
    <t>13,14</t>
  </si>
  <si>
    <t>JOELHO 90 GRAUS, PVC, SERIE NORMAL, ESGOTO PREDIAL, DN 40 MM, JUNTA SOLDÁVEL, FORNECIDO E INSTALADO EM RAMAL DE DESCARGA OU RAMAL DE ESGOTO SANITÁRIO. AF_12/2014</t>
  </si>
  <si>
    <t>7,48</t>
  </si>
  <si>
    <t>JOELHO 45 GRAUS, CPVC, SOLDÁVEL, DN 28MM, INSTALADO EM RAMAL DE DISTRIBUIÇÃO DE ÁGUA   FORNECIMENTO E INSTALAÇÃO. AF_12/2014</t>
  </si>
  <si>
    <t>12,79</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</si>
  <si>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</si>
  <si>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</si>
  <si>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14,39</t>
  </si>
  <si>
    <t>CURVA CURTA 90 GRAUS, PVC, SERIE NORMAL, ESGOTO PREDIAL, DN 40 MM, JUNTA SOLDÁVEL, FORNECIDO E INSTALADO EM RAMAL DE DESCARGA OU RAMAL DE ESGOTO SANITÁRIO. AF_12/2014</t>
  </si>
  <si>
    <t>7,95</t>
  </si>
  <si>
    <t>JOELHO 90 GRAUS, CPVC, SOLDÁVEL, DN 35MM, INSTALADO EM RAMAL DE DISTRIBUIÇÃO DE ÁGUA   FORNECIMENTO E INSTALAÇÃO. AF_12/2014</t>
  </si>
  <si>
    <t>20,04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</si>
  <si>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</si>
  <si>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</si>
  <si>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8,33</t>
  </si>
  <si>
    <t>JOELHO 45 GRAUS, PVC, SERIE NORMAL, ESGOTO PREDIAL, DN 50 MM, JUNTA ELÁSTICA, FORNECIDO E INSTALADO EM RAMAL DE DESCARGA OU RAMAL DE ESGOTO SANITÁRIO. AF_12/2014</t>
  </si>
  <si>
    <t>8,78</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</si>
  <si>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</si>
  <si>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</si>
  <si>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</si>
  <si>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</si>
  <si>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</si>
  <si>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</si>
  <si>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10,58</t>
  </si>
  <si>
    <t>JOELHO 45 GRAUS, PVC, SERIE NORMAL, ESGOTO PREDIAL, DN 75 MM, JUNTA ELÁSTICA, FORNECIDO E INSTALADO EM RAMAL DE DESCARGA OU RAMAL DE ESGOTO SANITÁRIO. AF_12/2014</t>
  </si>
  <si>
    <t>14,87</t>
  </si>
  <si>
    <t>LUVA DE TRANSIÇÃO, CPVC, SOLDÁVEL, DN 22MM X 25MM, INSTALADO EM RAMAL DE DISTRIBUIÇÃO DE ÁGUA   FORNECIMENTO E INSTALAÇÃO. AF_12/2014</t>
  </si>
  <si>
    <t>4,89</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</si>
  <si>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</si>
  <si>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</si>
  <si>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</si>
  <si>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</si>
  <si>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</si>
  <si>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23,07</t>
  </si>
  <si>
    <t>JOELHO 45 GRAUS, PVC, SERIE NORMAL, ESGOTO PREDIAL, DN 100 MM, JUNTA ELÁSTICA, FORNECIDO E INSTALADO EM RAMAL DE DESCARGA OU RAMAL DE ESGOTO SANITÁRIO. AF_12/2014</t>
  </si>
  <si>
    <t>18,48</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</si>
  <si>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</si>
  <si>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</si>
  <si>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28,59</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</si>
  <si>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</si>
  <si>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</si>
  <si>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</si>
  <si>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4,11</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</si>
  <si>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</si>
  <si>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</si>
  <si>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</si>
  <si>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</si>
  <si>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</si>
  <si>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14,33</t>
  </si>
  <si>
    <t>UNIÃO, CPVC, SOLDÁVEL, DN 28MM, INSTALADO EM RAMAL DE DISTRIBUIÇÃO DE ÁGUA   FORNECIMENTO E INSTALAÇÃO. AF_12/2014</t>
  </si>
  <si>
    <t>CONECTOR, CPVC, SOLDÁVEL, DN 28MM X 1 , INSTALADO EM RAMAL DE DISTRIBUIÇÃO DE ÁGUA   FORNECIMENTO E INSTALAÇÃO. AF_12/2014</t>
  </si>
  <si>
    <t>34,41</t>
  </si>
  <si>
    <t>BUCHA DE REDUÇÃO, CPVC, SOLDÁVEL, DN 28MM X 22MM, INSTALADO EM RAMAL DE DISTRIBUIÇÃO DE ÁGUA - FORNECIMENTO E INSTALAÇÃO. AF_12/2014</t>
  </si>
  <si>
    <t>5,68</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</si>
  <si>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</si>
  <si>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</si>
  <si>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</si>
  <si>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</si>
  <si>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</si>
  <si>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24,55</t>
  </si>
  <si>
    <t>TE, CPVC, SOLDÁVEL, DN 22MM, INSTALADO EM RAMAL DE DISTRIBUIÇÃO DE ÁGUA - FORNECIMENTO E INSTALAÇÃO. AF_12/2014</t>
  </si>
  <si>
    <t>10,23</t>
  </si>
  <si>
    <t>TE DE TRANSIÇÃO, CPVC, SOLDÁVEL, DN 22MM X 1/2 , INSTALADO EM RAMAL DE DISTRIBUIÇÃO DE ÁGUA   FORNECIMENTO E INSTALAÇÃO. AF_12/2014</t>
  </si>
  <si>
    <t>15,25</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</si>
  <si>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</si>
  <si>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</si>
  <si>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</si>
  <si>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36,65</t>
  </si>
  <si>
    <t>TUBO, CPVC, SOLDÁVEL, DN 54MM, INSTALADO EM PRUMADA DE ÁGUA  FORNECIMENTO E INSTALAÇÃO. AF_12/2014</t>
  </si>
  <si>
    <t>LUVA SIMPLES, PVC, SERIE NORMAL, ESGOTO PREDIAL, DN 75 MM, JUNTA ELÁSTICA, FORNECIDO E INSTALADO EM RAMAL DE DESCARGA OU RAMAL DE ESGOTO SANITÁRIO. AF_12/2014</t>
  </si>
  <si>
    <t>11,43</t>
  </si>
  <si>
    <t>LUVA DE CORRER, PVC, SERIE NORMAL, ESGOTO PREDIAL, DN 75 MM, JUNTA ELÁSTICA, FORNECIDO E INSTALADO EM RAMAL DE DESCARGA OU RAMAL DE ESGOTO SANITÁRIO. AF_12/2014</t>
  </si>
  <si>
    <t>15,62</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</si>
  <si>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</si>
  <si>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</si>
  <si>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</si>
  <si>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</si>
  <si>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</si>
  <si>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28,20</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</si>
  <si>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</si>
  <si>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</si>
  <si>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</si>
  <si>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</si>
  <si>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</si>
  <si>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24,92</t>
  </si>
  <si>
    <t>JOELHO 45 GRAUS, CPVC, SOLDÁVEL, DN 42MM, INSTALADO EM PRUMADA DE ÁGUA  FORNECIMENTO E INSTALAÇÃO. AF_12/2014</t>
  </si>
  <si>
    <t>JOELHO 90 GRAUS, CPVC, SOLDÁVEL, DN 54MM, INSTALADO EM PRUMADA DE ÁGUA  FORNECIMENTO E INSTALAÇÃO. AF_12/2014</t>
  </si>
  <si>
    <t>55,39</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</si>
  <si>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</si>
  <si>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</si>
  <si>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</si>
  <si>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</si>
  <si>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</si>
  <si>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</si>
  <si>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</si>
  <si>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</si>
  <si>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</si>
  <si>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</si>
  <si>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</si>
  <si>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5,77</t>
  </si>
  <si>
    <t>CURVA CURTA 90 GRAUS, PVC, SERIE NORMAL, ESGOTO PREDIAL, DN 50 MM, JUNTA ELÁSTICA, FORNECIDO E INSTALADO EM PRUMADA DE ESGOTO SANITÁRIO OU VENTILAÇÃO. AF_12/2014</t>
  </si>
  <si>
    <t>10,66</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</si>
  <si>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</si>
  <si>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</si>
  <si>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</si>
  <si>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</si>
  <si>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19,80</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</si>
  <si>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</si>
  <si>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</si>
  <si>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14,17</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</si>
  <si>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</si>
  <si>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</si>
  <si>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</si>
  <si>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</si>
  <si>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5,25</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</si>
  <si>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</si>
  <si>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</si>
  <si>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</si>
  <si>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</si>
  <si>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</si>
  <si>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</si>
  <si>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</si>
  <si>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</si>
  <si>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11,38</t>
  </si>
  <si>
    <t>LUVA, CPVC, SOLDÁVEL, DN 42MM, INSTALADO EM PRUMADA DE ÁGUA  FORNECIMENTO E INSTALAÇÃO. AF_12/2014</t>
  </si>
  <si>
    <t>LUVA DE CORRER, PVC, SERIE NORMAL, ESGOTO PREDIAL, DN 100 MM, JUNTA ELÁSTICA, FORNECIDO E INSTALADO EM PRUMADA DE ESGOTO SANITÁRIO OU VENTILAÇÃO. AF_12/2014</t>
  </si>
  <si>
    <t>19,14</t>
  </si>
  <si>
    <t>LUVA DE CORRER, CPVC, SOLDÁVEL, DN 42MM, INSTALADO EM PRUMADA DE ÁGUA  FORNECIMENTO E INSTALAÇÃO. AF_12/2014</t>
  </si>
  <si>
    <t>29,76</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</si>
  <si>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</si>
  <si>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</si>
  <si>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</si>
  <si>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</si>
  <si>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</si>
  <si>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</si>
  <si>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22,00</t>
  </si>
  <si>
    <t>CONECTOR, CPVC, SOLDÁVEL, DN 42MM X 1.1/2, INSTALADO EM PRUMADA DE ÁGUA  FORNECIMENTO E INSTALAÇÃO. AF_12/2014</t>
  </si>
  <si>
    <t>BUCHA DE REDUÇÃO, CPVC, SOLDÁVEL, DN 42MM X 22MM, INSTALADO EM RAMAL DE DISTRIBUIÇÃO DE ÁGUA - FORNECIMENTO E INSTALAÇÃO. AF_12/2014</t>
  </si>
  <si>
    <t>31,21</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</si>
  <si>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</si>
  <si>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</si>
  <si>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</si>
  <si>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30,66</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</si>
  <si>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</si>
  <si>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</si>
  <si>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</si>
  <si>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</si>
  <si>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</si>
  <si>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</si>
  <si>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</si>
  <si>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</si>
  <si>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</si>
  <si>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</si>
  <si>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</si>
  <si>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</si>
  <si>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18,19</t>
  </si>
  <si>
    <t>JOELHO 45 GRAUS, PVC, SERIE NORMAL, ESGOTO PREDIAL, DN 100 MM, JUNTA ELÁSTICA, FORNECIDO E INSTALADO EM SUBCOLETOR AÉREO DE ESGOTO SANITÁRIO. AF_12/2014</t>
  </si>
  <si>
    <t>18,15</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</si>
  <si>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</si>
  <si>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</si>
  <si>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</si>
  <si>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</si>
  <si>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</si>
  <si>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14,06</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</si>
  <si>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</si>
  <si>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</si>
  <si>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79,85</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</si>
  <si>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</si>
  <si>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</si>
  <si>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</si>
  <si>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</si>
  <si>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</si>
  <si>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4,03</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</si>
  <si>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</si>
  <si>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</si>
  <si>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</si>
  <si>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</si>
  <si>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</si>
  <si>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9,48</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</si>
  <si>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</si>
  <si>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</si>
  <si>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</si>
  <si>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</si>
  <si>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</si>
  <si>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</si>
  <si>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</si>
  <si>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</si>
  <si>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</si>
  <si>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</si>
  <si>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</si>
  <si>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</si>
  <si>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</si>
  <si>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</si>
  <si>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</si>
  <si>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</si>
  <si>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</si>
  <si>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16,70</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</si>
  <si>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</si>
  <si>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</si>
  <si>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</si>
  <si>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</si>
  <si>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</si>
  <si>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</si>
  <si>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</si>
  <si>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</si>
  <si>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</si>
  <si>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</si>
  <si>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</si>
  <si>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</si>
  <si>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</si>
  <si>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19,51</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</si>
  <si>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</si>
  <si>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</si>
  <si>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</si>
  <si>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</si>
  <si>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</si>
  <si>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5,97</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</si>
  <si>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</si>
  <si>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</si>
  <si>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</si>
  <si>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</si>
  <si>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22,08</t>
  </si>
  <si>
    <t>TE EM COBRE, DN 28 MM, SEM ANEL DE SOLDA, INSTALADO EM RAMAL E SUB-RAMAL  FORNECIMENTO E INSTALAÇÃO. AF_12/2015</t>
  </si>
  <si>
    <t>32,30</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</si>
  <si>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</si>
  <si>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</si>
  <si>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</si>
  <si>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</si>
  <si>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72,38</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</si>
  <si>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</si>
  <si>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</si>
  <si>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</si>
  <si>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</si>
  <si>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</si>
  <si>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</si>
  <si>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</si>
  <si>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</si>
  <si>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</si>
  <si>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</si>
  <si>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</si>
  <si>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</si>
  <si>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25,33</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</si>
  <si>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</si>
  <si>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</si>
  <si>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30,97</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</si>
  <si>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</si>
  <si>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</si>
  <si>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36,88</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</si>
  <si>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</si>
  <si>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</si>
  <si>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</si>
  <si>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</si>
  <si>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</si>
  <si>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</si>
  <si>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94,39</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</si>
  <si>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</si>
  <si>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</si>
  <si>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38,42</t>
  </si>
  <si>
    <t>JOELHO 90 GRAUS, EM FERRO GALVANIZADO, DN 25 (1"), CONEXÃO ROSQUEADA, INSTALADO EM REDE DE ALIMENTAÇÃO PARA HIDRANTE - FORNECIMENTO E INSTALAÇÃO. AF_10/2020</t>
  </si>
  <si>
    <t>36,57</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</si>
  <si>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</si>
  <si>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</si>
  <si>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45,46</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</si>
  <si>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</si>
  <si>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</si>
  <si>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</si>
  <si>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</si>
  <si>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70,37</t>
  </si>
  <si>
    <t>JOELHO 45 GRAUS, EM FERRO GALVANIZADO, DN 65 (2 1/2"), CONEXÃO ROSQUEADA, INSTALADO EM REDE DE ALIMENTAÇÃO PARA HIDRANTE - FORNECIMENTO E INSTALAÇÃO. AF_10/2020</t>
  </si>
  <si>
    <t>113,59</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</si>
  <si>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</si>
  <si>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</si>
  <si>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</si>
  <si>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</si>
  <si>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</si>
  <si>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61,07</t>
  </si>
  <si>
    <t>TÊ, EM FERRO GALVANIZADO, CONEXÃO ROSQUEADA, DN 40 (1 1/2"), INSTALADO EM REDE DE ALIMENTAÇÃO PARA HIDRANTE - FORNECIMENTO E INSTALAÇÃO. AF_10/2020</t>
  </si>
  <si>
    <t>71,08</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</si>
  <si>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</si>
  <si>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</si>
  <si>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</si>
  <si>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</si>
  <si>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</si>
  <si>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</si>
  <si>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23,77</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</si>
  <si>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</si>
  <si>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</si>
  <si>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28,67</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</si>
  <si>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</si>
  <si>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</si>
  <si>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</si>
  <si>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</si>
  <si>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</si>
  <si>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</si>
  <si>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</si>
  <si>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</si>
  <si>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</si>
  <si>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</si>
  <si>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</si>
  <si>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34,68</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</si>
  <si>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</si>
  <si>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</si>
  <si>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</si>
  <si>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</si>
  <si>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</si>
  <si>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</si>
  <si>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89,06</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</si>
  <si>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</si>
  <si>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</si>
  <si>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119,12</t>
  </si>
  <si>
    <t>TÊ, EM FERRO GALVANIZADO, CONEXÃO ROSQUEADA, DN 25 (1"), INSTALADO EM REDE DE ALIMENTAÇÃO PARA SPRINKLER - FORNECIMENTO E INSTALAÇÃO. AF_10/2020</t>
  </si>
  <si>
    <t>36,77</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</si>
  <si>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</si>
  <si>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</si>
  <si>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</si>
  <si>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</si>
  <si>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</si>
  <si>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</si>
  <si>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</si>
  <si>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10,49</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</si>
  <si>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</si>
  <si>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</si>
  <si>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</si>
  <si>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</si>
  <si>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</si>
  <si>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15,04</t>
  </si>
  <si>
    <t>JOELHO 90 GRAUS, EM FERRO GALVANIZADO, CONEXÃO ROSQUEADA, DN 15 (1/2"), INSTALADO EM RAMAIS E SUB-RAMAIS DE GÁS - FORNECIMENTO E INSTALAÇÃO. AF_10/2020</t>
  </si>
  <si>
    <t>14,03</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</si>
  <si>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</si>
  <si>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</si>
  <si>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</si>
  <si>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</si>
  <si>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36,20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</si>
  <si>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</si>
  <si>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</si>
  <si>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</si>
  <si>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48,95</t>
  </si>
  <si>
    <t>UNIÃO, EM FERRO GALVANIZADO, DN 50 (2"), CONEXÃO ROSQUEADA, INSTALADO EM PRUMADAS - FORNECIMENTO E INSTALAÇÃO. AF_10/2020</t>
  </si>
  <si>
    <t>98,87</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</si>
  <si>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</si>
  <si>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</si>
  <si>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</si>
  <si>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41,71</t>
  </si>
  <si>
    <t>UNIÃO, EM FERRO GALVANIZADO, DN 32 (1 1/4"), CONEXÃO ROSQUEADA, INSTALADO EM REDE DE ALIMENTAÇÃO PARA HIDRANTE - FORNECIMENTO E INSTALAÇÃO. AF_10/2020</t>
  </si>
  <si>
    <t>60,12</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</si>
  <si>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</si>
  <si>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</si>
  <si>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</si>
  <si>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</si>
  <si>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</si>
  <si>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</si>
  <si>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</si>
  <si>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</si>
  <si>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</si>
  <si>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</si>
  <si>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</si>
  <si>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</si>
  <si>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</si>
  <si>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41,45</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</si>
  <si>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</si>
  <si>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</si>
  <si>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</si>
  <si>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</si>
  <si>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</si>
  <si>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</si>
  <si>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</si>
  <si>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</si>
  <si>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</si>
  <si>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26,61</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</si>
  <si>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</si>
  <si>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</si>
  <si>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</si>
  <si>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</si>
  <si>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</si>
  <si>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38,21</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</si>
  <si>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</si>
  <si>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</si>
  <si>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</si>
  <si>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</si>
  <si>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</si>
  <si>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</si>
  <si>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</si>
  <si>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</si>
  <si>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</si>
  <si>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</si>
  <si>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</si>
  <si>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20,48</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</si>
  <si>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</si>
  <si>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</si>
  <si>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</si>
  <si>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</si>
  <si>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30,00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</si>
  <si>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</si>
  <si>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</si>
  <si>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</si>
  <si>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</si>
  <si>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</si>
  <si>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</si>
  <si>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</si>
  <si>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</si>
  <si>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</si>
  <si>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</si>
  <si>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 FORNECIMENTO E INSTALAÇÃO. AF_01/2016</t>
  </si>
  <si>
    <t>8,22</t>
  </si>
  <si>
    <t>BUCHA DE REDUÇÃO EM COBRE, DN 22 MM X 15 MM, SEM ANEL DE SOLDA, BOLSA X BOLSA, INSTALADO EM PRUMADA  FORNECIMENTO E INSTALAÇÃO. AF_01/2016</t>
  </si>
  <si>
    <t>7,58</t>
  </si>
  <si>
    <t>JUNTA DE EXPANSÃO EM COBRE, DN 22 MM, PONTA X PONTA, INSTALADO EM PRUMADA  FORNECIMENTO E INSTALAÇÃO. AF_01/2016</t>
  </si>
  <si>
    <t>CONECTOR EM BRONZE/LATÃO, DN 22 MM X 3/4", SEM ANEL DE SOLDA, BOLSA X ROSCA F, INSTALADO EM PRUMADA  FORNECIMENTO E INSTALAÇÃO. AF_01/2016</t>
  </si>
  <si>
    <t>15,68</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</si>
  <si>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</si>
  <si>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</si>
  <si>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</si>
  <si>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</si>
  <si>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</si>
  <si>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</si>
  <si>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</si>
  <si>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22,44</t>
  </si>
  <si>
    <t>BUCHA DE REDUÇÃO EM COBRE, DN 35 MM X 28 MM, SEM ANEL DE SOLDA, PONTA X BOLSA, INSTALADO EM PRUMADA  FORNECIMENTO E INSTALAÇÃO. AF_01/2016</t>
  </si>
  <si>
    <t>19,49</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</si>
  <si>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</si>
  <si>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</si>
  <si>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</si>
  <si>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</si>
  <si>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</si>
  <si>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51,29</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</si>
  <si>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</si>
  <si>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</si>
  <si>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</si>
  <si>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</si>
  <si>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120,00</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</si>
  <si>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</si>
  <si>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</si>
  <si>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58,40</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</si>
  <si>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</si>
  <si>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</si>
  <si>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</si>
  <si>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</si>
  <si>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</si>
  <si>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</si>
  <si>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</si>
  <si>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</si>
  <si>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</si>
  <si>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</si>
  <si>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</si>
  <si>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</si>
  <si>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</si>
  <si>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</si>
  <si>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</si>
  <si>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17,24</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</si>
  <si>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</si>
  <si>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</si>
  <si>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</si>
  <si>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</si>
  <si>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</si>
  <si>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22,94</t>
  </si>
  <si>
    <t>CURVA DE TRANSPOSIÇÃO EM BRONZE/LATÃO, DN 28 MM, SEM ANEL DE SOLDA, BOLSA X BOLSA, INSTALADO EM RAMAL DE DISTRIBUIÇÃO  FORNECIMENTO E INSTALAÇÃO. AF_01/2016</t>
  </si>
  <si>
    <t>57,02</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</si>
  <si>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</si>
  <si>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</si>
  <si>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61,21</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</si>
  <si>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</si>
  <si>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</si>
  <si>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</si>
  <si>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</si>
  <si>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</si>
  <si>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</si>
  <si>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22,17</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</si>
  <si>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</si>
  <si>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</si>
  <si>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13,71</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</si>
  <si>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</si>
  <si>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</si>
  <si>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</si>
  <si>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</si>
  <si>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</si>
  <si>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</si>
  <si>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</si>
  <si>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</si>
  <si>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34,63</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</si>
  <si>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</si>
  <si>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</si>
  <si>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</si>
  <si>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</si>
  <si>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</si>
  <si>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</si>
  <si>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</si>
  <si>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</si>
  <si>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</si>
  <si>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21,10</t>
  </si>
  <si>
    <t>CURVA EM COBRE, DN 28 MM, 45 GRAUS, SEM ANEL DE SOLDA, BOLSA X BOLSA, INSTALADO EM PRUMADA  FORNECIMENTO E INSTALAÇÃO. AF_01/2016</t>
  </si>
  <si>
    <t>CURVA EM COBRE, DN 35 MM, 45 GRAUS, SEM ANEL DE SOLDA, BOLSA X BOLSA, INSTALADO EM PRUMADA  FORNECIMENTO E INSTALAÇÃO. AF_01/2016</t>
  </si>
  <si>
    <t>40,45</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</si>
  <si>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</si>
  <si>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</si>
  <si>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</si>
  <si>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</si>
  <si>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</si>
  <si>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</si>
  <si>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38,56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</si>
  <si>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</si>
  <si>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</si>
  <si>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</si>
  <si>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</si>
  <si>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</si>
  <si>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</si>
  <si>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57,24</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</si>
  <si>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</si>
  <si>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</si>
  <si>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</si>
  <si>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</si>
  <si>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</si>
  <si>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</si>
  <si>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</si>
  <si>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</si>
  <si>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</si>
  <si>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</si>
  <si>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</si>
  <si>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</si>
  <si>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</si>
  <si>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</si>
  <si>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</si>
  <si>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</si>
  <si>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</si>
  <si>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</si>
  <si>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138,52</t>
  </si>
  <si>
    <t>TE EM COBRE, DN 66 MM, SEM ANEL DE SOLDA, INSTALADO EM RESERVAÇÃO DE ÁGUA DE EDIFICAÇÃO QUE POSSUA RESERVATÓRIO DE FIBRA/FIBROCIMENTO  FORNECIMENTO E INSTALAÇÃO. AF_06/2016</t>
  </si>
  <si>
    <t>324,48</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</si>
  <si>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</si>
  <si>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</si>
  <si>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</si>
  <si>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</si>
  <si>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</si>
  <si>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</si>
  <si>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6,08</t>
  </si>
  <si>
    <t>ADAPTADOR CURTO COM BOLSA E ROSCA PARA REGISTRO, PVC, SOLDÁVEL, DN 40 MM X 1 1/4 , INSTALADO EM RESERVAÇÃO DE ÁGUA DE EDIFICAÇÃO QUE POSSUA RESERVATÓRIO DE FIBRA/FIBROCIMENTO   FORNECIMENTO E INSTALAÇÃO. AF_06/2016</t>
  </si>
  <si>
    <t>9,94</t>
  </si>
  <si>
    <t>LUVA, PVC, SOLDÁVEL, DN 40 MM, INSTALADO EM RESERVAÇÃO DE ÁGUA DE EDIFICAÇÃO QUE POSSUA RESERVATÓRIO DE FIBRA/FIBROCIMENTO   FORNECIMENTO E INSTALAÇÃO. AF_06/2016</t>
  </si>
  <si>
    <t>10,42</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</si>
  <si>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</si>
  <si>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</si>
  <si>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</si>
  <si>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</si>
  <si>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</si>
  <si>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</si>
  <si>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</si>
  <si>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</si>
  <si>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</si>
  <si>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</si>
  <si>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</si>
  <si>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</si>
  <si>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</si>
  <si>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7,71</t>
  </si>
  <si>
    <t>CURVA 90 GRAUS, PVC, SOLDÁVEL, DN 32 MM, INSTALADO EM RESERVAÇÃO DE ÁGUA DE EDIFICAÇÃO QUE POSSUA RESERVATÓRIO DE FIBRA/FIBROCIMENTO   FORNECIMENTO E INSTALAÇÃO. AF_06/2016</t>
  </si>
  <si>
    <t>12,89</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</si>
  <si>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</si>
  <si>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</si>
  <si>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</si>
  <si>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</si>
  <si>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24,41</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</si>
  <si>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</si>
  <si>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</si>
  <si>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</si>
  <si>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</si>
  <si>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</si>
  <si>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</si>
  <si>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</si>
  <si>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</si>
  <si>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</si>
  <si>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8,64</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</si>
  <si>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</si>
  <si>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</si>
  <si>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</si>
  <si>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</si>
  <si>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</si>
  <si>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22,04</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</si>
  <si>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</si>
  <si>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</si>
  <si>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</si>
  <si>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</si>
  <si>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</si>
  <si>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</si>
  <si>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</si>
  <si>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</si>
  <si>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</si>
  <si>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</si>
  <si>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</si>
  <si>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</si>
  <si>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27,07</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</si>
  <si>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</si>
  <si>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</si>
  <si>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</si>
  <si>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22,76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</si>
  <si>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</si>
  <si>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</si>
  <si>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</si>
  <si>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</si>
  <si>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</si>
  <si>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</si>
  <si>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</si>
  <si>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</si>
  <si>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21,59</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</si>
  <si>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</si>
  <si>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</si>
  <si>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</si>
  <si>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</si>
  <si>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</si>
  <si>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12,94</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</si>
  <si>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</si>
  <si>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</si>
  <si>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</si>
  <si>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</si>
  <si>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</si>
  <si>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</si>
  <si>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</si>
  <si>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</si>
  <si>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</si>
  <si>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</si>
  <si>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</si>
  <si>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</si>
  <si>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</si>
  <si>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</si>
  <si>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</si>
  <si>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</si>
  <si>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</si>
  <si>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44,17</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</si>
  <si>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</si>
  <si>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</si>
  <si>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</si>
  <si>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</si>
  <si>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</si>
  <si>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30,42</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</si>
  <si>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</si>
  <si>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</si>
  <si>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52,87</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</si>
  <si>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</si>
  <si>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</si>
  <si>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</si>
  <si>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</si>
  <si>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</si>
  <si>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</si>
  <si>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</si>
  <si>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</si>
  <si>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40,72</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</si>
  <si>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</si>
  <si>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</si>
  <si>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SPRINKLER TIPO PENDENTE, 68 °C, UNIÃO POR ROSCA DN 15 (1/2") - FORNECIMENTO E INSTALAÇÃO. AF_10/2020</t>
  </si>
  <si>
    <t>JOELHO 90 GRAUS, PPR, DN 25 MM, CLASSE PN 25, INSTALADO EM RAMAL OU SUB-RAMAL DE ÁGUA  FORNECIMENTO E INSTALAÇÃO . AF_06/2015</t>
  </si>
  <si>
    <t>10,73</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</si>
  <si>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</si>
  <si>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</si>
  <si>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</si>
  <si>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</si>
  <si>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16,98</t>
  </si>
  <si>
    <t>TÊ NORMAL, PPR, DN 25 MM, CLASSE PN 25, INSTALADO EM RAMAL OU SUB-RAMAL DE ÁGUA  FORNECIMENTO E INSTALAÇÃO . AF_06/2015</t>
  </si>
  <si>
    <t>14,18</t>
  </si>
  <si>
    <t>TÊ MISTURADOR, PPR, 25 X 3/4'' , CLASSE PN 25, INSTALADO EM RAMAL OU SUB-RAMAL DE ÁGUA  FORNECIMENTO E INSTALAÇÃO . AF_06/2015</t>
  </si>
  <si>
    <t>44,75</t>
  </si>
  <si>
    <t>JOELHO 90 GRAUS, PPR, DN 25 MM, CLASSE PN 25, INSTALADO EM RAMAL DE DISTRIBUIÇÃO  FORNECIMENTO E INSTALAÇÃO . AF_06/2015</t>
  </si>
  <si>
    <t>JOELHO 45 GRAUS, PPR, DN 25 MM, CLASSE PN 25, INSTALADO EM RAMAL DE DISTRIBUIÇÃO DE ÁGUA  FORNECIMENTO E INSTALAÇÃO . AF_06/2015</t>
  </si>
  <si>
    <t>7,67</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</si>
  <si>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</si>
  <si>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</si>
  <si>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</si>
  <si>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</si>
  <si>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</si>
  <si>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5,92</t>
  </si>
  <si>
    <t>CONECTOR MACHO, PPR, 25 X 1/2, CLASSE PN 25, INSTALADO EM RAMAL DE DISTRIBUIÇÃO DE ÁGUA  FORNECIMENTO E INSTALAÇÃO . AF_06/2015</t>
  </si>
  <si>
    <t>20,52</t>
  </si>
  <si>
    <t>CONECTOR FÊMEA, PPR, 25 X 1/2'', CLASSE PN 25, INSTALADO EM RAMAL DE DISTRIBUIÇÃO DE ÁGUA   FORNECIMENTO E INSTALAÇÃO . AF_06/2015</t>
  </si>
  <si>
    <t>15,31</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</si>
  <si>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</si>
  <si>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</si>
  <si>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</si>
  <si>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</si>
  <si>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</si>
  <si>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</si>
  <si>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21,15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</si>
  <si>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</si>
  <si>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</si>
  <si>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</si>
  <si>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</si>
  <si>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</si>
  <si>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3,85</t>
  </si>
  <si>
    <t>JOELHO 90 GRAUS, PPR, DN 32 MM, CLASSE PN 25, INSTALADO EM PRUMADA DE ÁGUA  FORNECIMENTO E INSTALAÇÃO . AF_06/2015</t>
  </si>
  <si>
    <t>JOELHO 45 GRAUS, PPR, DN 32 MM, CLASSE PN 25, INSTALADO EM PRUMADA DE ÁGUA  FORNECIMENTO E INSTALAÇÃO . AF_06/2015</t>
  </si>
  <si>
    <t>6,53</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</si>
  <si>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</si>
  <si>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</si>
  <si>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</si>
  <si>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</si>
  <si>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</si>
  <si>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</si>
  <si>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</si>
  <si>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</si>
  <si>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</si>
  <si>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113,63</t>
  </si>
  <si>
    <t>JOELHO 90 GRAUS, PPR, DN 110 MM, CLASSE PN 25, INSTALADO EM PRUMADA DE ÁGUA  FORNECIMENTO E INSTALAÇÃO . AF_06/2015</t>
  </si>
  <si>
    <t>LUVA, PPR, DN 25 MM, CLASSE PN 25, INSTALADO EM PRUMADA DE ÁGUA  FORNECIMENTO E INSTALAÇÃO . AF_06/2015</t>
  </si>
  <si>
    <t>3,37</t>
  </si>
  <si>
    <t>CONECTOR MACHO, PPR, 25 X 1/2'', CLASSE PN 25, INSTALADO EM PRUMADA DE ÁGUA   FORNECIMENTO E INSTALAÇÃO . AF_06/2015</t>
  </si>
  <si>
    <t>17,97</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</si>
  <si>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</si>
  <si>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</si>
  <si>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</si>
  <si>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</si>
  <si>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</si>
  <si>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</si>
  <si>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15,06</t>
  </si>
  <si>
    <t>LUVA, PPR, DN 63 MM, CLASSE PN 25, INSTALADO EM PRUMADA DE ÁGUA  FORNECIMENTO E INSTALAÇÃO. AF_06/2015</t>
  </si>
  <si>
    <t>LUVA, PPR, DN 75 MM, CLASSE PN 25, INSTALADO EM PRUMADA DE ÁGUA  FORNECIMENTO E INSTALAÇÃO. AF_06/2015</t>
  </si>
  <si>
    <t>48,26</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</si>
  <si>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</si>
  <si>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</si>
  <si>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</si>
  <si>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</si>
  <si>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</si>
  <si>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</si>
  <si>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</si>
  <si>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</si>
  <si>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</si>
  <si>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120,49</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</si>
  <si>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</si>
  <si>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</si>
  <si>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4,41</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</si>
  <si>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</si>
  <si>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</si>
  <si>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</si>
  <si>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</si>
  <si>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</si>
  <si>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</si>
  <si>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17,44</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</si>
  <si>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</si>
  <si>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</si>
  <si>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</si>
  <si>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</si>
  <si>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</si>
  <si>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6,15</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</si>
  <si>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</si>
  <si>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</si>
  <si>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9,86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</si>
  <si>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</si>
  <si>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</si>
  <si>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</si>
  <si>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</si>
  <si>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</si>
  <si>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</si>
  <si>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</si>
  <si>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11,98</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</si>
  <si>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</si>
  <si>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</si>
  <si>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</si>
  <si>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</si>
  <si>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</si>
  <si>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42,84</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</si>
  <si>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</si>
  <si>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</si>
  <si>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</si>
  <si>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</si>
  <si>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</si>
  <si>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</si>
  <si>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</si>
  <si>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</si>
  <si>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</si>
  <si>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</si>
  <si>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</si>
  <si>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</si>
  <si>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</si>
  <si>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</si>
  <si>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</si>
  <si>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</si>
  <si>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14,54</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</si>
  <si>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</si>
  <si>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</si>
  <si>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</si>
  <si>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</si>
  <si>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</si>
  <si>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</si>
  <si>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</si>
  <si>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</si>
  <si>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</si>
  <si>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</si>
  <si>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16,16</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</si>
  <si>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</si>
  <si>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</si>
  <si>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</si>
  <si>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20,67</t>
  </si>
  <si>
    <t>CONEXÃO FIXA, ROSCA FÊMEA, PARA INSTALAÇÕES EM PEX, DN 20MM X 3/4", CONEXÃO POR CRIMPAGEM  FORNECIMENTO E INSTALAÇÃO. AF_06/2015</t>
  </si>
  <si>
    <t>26,20</t>
  </si>
  <si>
    <t>LUVA DE REDUÇÃO PARA INSTALAÇÕES EM PEX, DN 20 X 16 MM, CONEXÃO POR CRIMPAGEM  FORNECIMENTO E INSTALAÇÃO. AF_06/2015</t>
  </si>
  <si>
    <t>LUVA PARA INSTALAÇÕES EM PEX, DN 25 MM, CONEXÃO POR CRIMPAGEM   FORNECIMENTO E INSTALAÇÃO. AF_06/2015</t>
  </si>
  <si>
    <t>29,12</t>
  </si>
  <si>
    <t>CONEXÃO FIXA, ROSCA FÊMEA, PARA INSTALAÇÕES EM PEX, DN 25MM X 1/2", CONEXÃO POR CRIMPAGEM  FORNECIMENTO E INSTALAÇÃO. AF_06/2015</t>
  </si>
  <si>
    <t>23,53</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</si>
  <si>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</si>
  <si>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</si>
  <si>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</si>
  <si>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</si>
  <si>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</si>
  <si>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39,21</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</si>
  <si>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</si>
  <si>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</si>
  <si>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</si>
  <si>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</si>
  <si>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</si>
  <si>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</si>
  <si>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</si>
  <si>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25,69</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</si>
  <si>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</si>
  <si>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</si>
  <si>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</si>
  <si>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29,45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</si>
  <si>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</si>
  <si>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</si>
  <si>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</si>
  <si>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17,74</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</si>
  <si>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</si>
  <si>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</si>
  <si>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28,12</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</si>
  <si>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</si>
  <si>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</si>
  <si>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</si>
  <si>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</si>
  <si>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</si>
  <si>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</si>
  <si>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48,82</t>
  </si>
  <si>
    <t>JOELHO 90 GRAUS, PARA INSTALAÇÕES EM PEX, DN 32 MM, CONEXÃO POR CRIMPAGEM   FORNECIMENTO E INSTALAÇÃO. AF_06/2015</t>
  </si>
  <si>
    <t>48,98</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</si>
  <si>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</si>
  <si>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</si>
  <si>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23,46</t>
  </si>
  <si>
    <t>TÊ, ROSCA FÊMEA, METÁLICO, PARA INSTALAÇÕES EM PEX, DN 16 MM X ½, CONEXÃO POR ANEL DESLIZANTE   FORNECIMENTO E INSTALAÇÃO. AF_06/2015</t>
  </si>
  <si>
    <t>TÊ, METÁLICO, PARA INSTALAÇÕES EM PEX, DN 20 MM, CONEXÃO POR ANEL DESLIZANTE  FORNECIMENTO E INSTALAÇÃO. AF_06/2015</t>
  </si>
  <si>
    <t>28,33</t>
  </si>
  <si>
    <t>TÊ, ROSCA FÊMEA, METÁLICO, PARA INSTALAÇÕES EM PEX, DN 20 MM X ½, CONEXÃO POR ANEL DESLIZANTE   FORNECIMENTO E INSTALAÇÃO. AF_06/2015</t>
  </si>
  <si>
    <t>27,99</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</si>
  <si>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</si>
  <si>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</si>
  <si>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</si>
  <si>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</si>
  <si>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</si>
  <si>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</si>
  <si>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</si>
  <si>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</si>
  <si>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</si>
  <si>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</si>
  <si>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79,82</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</si>
  <si>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</si>
  <si>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</si>
  <si>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</si>
  <si>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</si>
  <si>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</si>
  <si>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</si>
  <si>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</si>
  <si>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</si>
  <si>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</si>
  <si>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</si>
  <si>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</si>
  <si>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</si>
  <si>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40,66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</si>
  <si>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</si>
  <si>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</si>
  <si>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</si>
  <si>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</si>
  <si>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</si>
  <si>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71,32</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</si>
  <si>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</si>
  <si>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</si>
  <si>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</si>
  <si>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</si>
  <si>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</si>
  <si>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</si>
  <si>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</si>
  <si>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</si>
  <si>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</si>
  <si>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</si>
  <si>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</si>
  <si>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</si>
  <si>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</si>
  <si>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</si>
  <si>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</si>
  <si>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</si>
  <si>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</si>
  <si>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</si>
  <si>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</si>
  <si>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</si>
  <si>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</si>
  <si>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</si>
  <si>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</si>
  <si>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</si>
  <si>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</si>
  <si>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17,94</t>
  </si>
  <si>
    <t>LUVA, EM AÇO, CONEXÃO SOLDADA, DN 32 (1 1/4"), INSTALADO EM REDE DE ALIMENTAÇÃO PARA HIDRANTE - FORNECIMENTO E INSTALAÇÃO. AF_10/2020</t>
  </si>
  <si>
    <t>30,37</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</si>
  <si>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</si>
  <si>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</si>
  <si>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</si>
  <si>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45,60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</si>
  <si>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</si>
  <si>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</si>
  <si>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</si>
  <si>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</si>
  <si>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</si>
  <si>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</si>
  <si>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</si>
  <si>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</si>
  <si>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</si>
  <si>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</si>
  <si>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</si>
  <si>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68,31</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</si>
  <si>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</si>
  <si>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</si>
  <si>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</si>
  <si>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</si>
  <si>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</si>
  <si>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</si>
  <si>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</si>
  <si>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</si>
  <si>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</si>
  <si>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</si>
  <si>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</si>
  <si>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</si>
  <si>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</si>
  <si>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</si>
  <si>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</si>
  <si>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16,14</t>
  </si>
  <si>
    <t>LUVA, EM AÇO, CONEXÃO SOLDADA, DN 32 (1 1/4"), INSTALADO EM REDE DE ALIMENTAÇÃO PARA SPRINKLER - FORNECIMENTO E INSTALAÇÃO. AF_10/2020</t>
  </si>
  <si>
    <t>27,00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</si>
  <si>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</si>
  <si>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</si>
  <si>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</si>
  <si>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</si>
  <si>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</si>
  <si>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</si>
  <si>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</si>
  <si>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</si>
  <si>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</si>
  <si>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</si>
  <si>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31,35</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</si>
  <si>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</si>
  <si>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</si>
  <si>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</si>
  <si>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</si>
  <si>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</si>
  <si>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</si>
  <si>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</si>
  <si>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</si>
  <si>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</si>
  <si>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</si>
  <si>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</si>
  <si>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</si>
  <si>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48,65</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</si>
  <si>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</si>
  <si>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</si>
  <si>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88,46</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</si>
  <si>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</si>
  <si>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</si>
  <si>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</si>
  <si>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</si>
  <si>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</si>
  <si>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</si>
  <si>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</si>
  <si>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</si>
  <si>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30,28</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</si>
  <si>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</si>
  <si>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</si>
  <si>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</si>
  <si>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</si>
  <si>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</si>
  <si>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</si>
  <si>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</si>
  <si>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</si>
  <si>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44,02</t>
  </si>
  <si>
    <t>TÊ, EM AÇO, CONEXÃO SOLDADA, DN 25 (1"), INSTALADO EM RAMAIS E SUB-RAMAIS DE GÁS - FORNECIMENTO E INSTALAÇÃO. AF_10/2020</t>
  </si>
  <si>
    <t>CONECTOR EM BRONZE/LATÃO, DN 22 MM X 1/2", SEM ANEL DE SOLDA, BOLSA X ROSCA F, INSTALADO EM PRUMADA  FORNECIMENTO E INSTALAÇÃO. AF_01/2016</t>
  </si>
  <si>
    <t>CAIXA D´ÁGUA EM POLIETILENO, 1000 LITROS, COM ACESSÓRIOS</t>
  </si>
  <si>
    <t>CAIXA D´AGUA EM POLIETILENO, 500 LITROS, COM ACESSÓRIOS</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</si>
  <si>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</si>
  <si>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</si>
  <si>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</si>
  <si>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</si>
  <si>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</si>
  <si>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</si>
  <si>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</si>
  <si>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</si>
  <si>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</si>
  <si>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</si>
  <si>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</si>
  <si>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</si>
  <si>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</si>
  <si>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</si>
  <si>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</si>
  <si>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</si>
  <si>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</si>
  <si>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</si>
  <si>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</si>
  <si>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</si>
  <si>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154,01</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</si>
  <si>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</si>
  <si>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</si>
  <si>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</si>
  <si>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</si>
  <si>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</si>
  <si>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</si>
  <si>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</si>
  <si>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</si>
  <si>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</si>
  <si>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</si>
  <si>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</si>
  <si>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</si>
  <si>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27,75</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</si>
  <si>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</si>
  <si>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</si>
  <si>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</si>
  <si>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</si>
  <si>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</si>
  <si>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</si>
  <si>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</si>
  <si>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</si>
  <si>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</si>
  <si>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</si>
  <si>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</si>
  <si>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</si>
  <si>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</si>
  <si>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16,11</t>
  </si>
  <si>
    <t>SIFÃO DO TIPO FLEXÍVEL EM PVC 1  X 1.1/2  - FORNECIMENTO E INSTALAÇÃO. AF_01/2020</t>
  </si>
  <si>
    <t>9,20</t>
  </si>
  <si>
    <t>ENGATE FLEXÍVEL EM PLÁSTICO BRANCO, 1/2 X 30CM - FORNECIMENTO E INSTALAÇÃO. AF_01/2020</t>
  </si>
  <si>
    <t>6,82</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</si>
  <si>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</si>
  <si>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</si>
  <si>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</si>
  <si>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</si>
  <si>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</si>
  <si>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</si>
  <si>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</si>
  <si>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</si>
  <si>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</si>
  <si>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</si>
  <si>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</si>
  <si>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</si>
  <si>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</si>
  <si>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</si>
  <si>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</si>
  <si>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</si>
  <si>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</si>
  <si>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</si>
  <si>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</si>
  <si>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</si>
  <si>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38,74</t>
  </si>
  <si>
    <t>TORNEIRA CROMADA 1/2 OU 3/4 PARA TANQUE, PADRÃO POPULAR - FORNECIMENTO E INSTALAÇÃO. AF_01/2020</t>
  </si>
  <si>
    <t>17,35</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</si>
  <si>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</si>
  <si>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</si>
  <si>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</si>
  <si>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26,77</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</si>
  <si>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</si>
  <si>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</si>
  <si>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</si>
  <si>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</si>
  <si>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</si>
  <si>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</si>
  <si>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</si>
  <si>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</si>
  <si>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</si>
  <si>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</si>
  <si>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</si>
  <si>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</si>
  <si>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</si>
  <si>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</si>
  <si>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</si>
  <si>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</si>
  <si>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</si>
  <si>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</si>
  <si>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</si>
  <si>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</si>
  <si>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</si>
  <si>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</si>
  <si>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</si>
  <si>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</si>
  <si>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</si>
  <si>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</si>
  <si>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</si>
  <si>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</si>
  <si>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</si>
  <si>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</si>
  <si>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</si>
  <si>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</si>
  <si>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</si>
  <si>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</si>
  <si>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22,98</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</si>
  <si>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</si>
  <si>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</si>
  <si>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</si>
  <si>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</si>
  <si>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</si>
  <si>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</si>
  <si>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</si>
  <si>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</si>
  <si>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56,77</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</si>
  <si>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</si>
  <si>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</si>
  <si>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</si>
  <si>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</si>
  <si>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21,85</t>
  </si>
  <si>
    <t>ACABAMENTO MONOCOMANDO PARA CHUVEIRO  FORNECIMENTO E INSTALAÇÃO. AF_01/2020</t>
  </si>
  <si>
    <t>MICTÓRIO SIFONADO LOUÇA BRANCA  PADRÃO MÉDIO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</si>
  <si>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</si>
  <si>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</si>
  <si>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</si>
  <si>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</si>
  <si>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</si>
  <si>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</si>
  <si>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</si>
  <si>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</si>
  <si>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</si>
  <si>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</si>
  <si>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</si>
  <si>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</si>
  <si>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</si>
  <si>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</si>
  <si>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</si>
  <si>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</si>
  <si>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</si>
  <si>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</si>
  <si>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</si>
  <si>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</si>
  <si>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</si>
  <si>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</si>
  <si>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</si>
  <si>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</si>
  <si>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</si>
  <si>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</si>
  <si>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</si>
  <si>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</si>
  <si>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</si>
  <si>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</si>
  <si>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</si>
  <si>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</si>
  <si>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</si>
  <si>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</si>
  <si>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</si>
  <si>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</si>
  <si>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</si>
  <si>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</si>
  <si>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</si>
  <si>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</si>
  <si>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</si>
  <si>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</si>
  <si>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</si>
  <si>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</si>
  <si>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</si>
  <si>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</si>
  <si>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</si>
  <si>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</si>
  <si>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</si>
  <si>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</si>
  <si>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</si>
  <si>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</si>
  <si>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</si>
  <si>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</si>
  <si>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</si>
  <si>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</si>
  <si>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</si>
  <si>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</si>
  <si>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</si>
  <si>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</si>
  <si>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</si>
  <si>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</si>
  <si>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</si>
  <si>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</si>
  <si>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</si>
  <si>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24,65</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</si>
  <si>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</si>
  <si>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</si>
  <si>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</si>
  <si>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</si>
  <si>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</si>
  <si>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FORNECIDO E INSTALADO EM RAMAL DE ÁGUA. AF_12/2014</t>
  </si>
  <si>
    <t>REGISTRO DE PRESSÃO BRUTO, LATÃO,  ROSCÁVEL, 3/4, FORNECIDO E INSTALADO EM RAMAL DE ÁGUA. AF_12/2014</t>
  </si>
  <si>
    <t>23,85</t>
  </si>
  <si>
    <t>REGISTRO DE GAVETA BRUTO, LATÃO, ROSCÁVEL, 1/2", FORNECIDO E INSTALADO EM RAMAL DE ÁGUA. AF_12/2014</t>
  </si>
  <si>
    <t>26,95</t>
  </si>
  <si>
    <t>REGISTRO DE GAVETA BRUTO, LATÃO, ROSCÁVEL, 3/4", FORNECIDO E INSTALADO EM RAMAL DE ÁGUA. AF_12/2014</t>
  </si>
  <si>
    <t>MISTURADOR MONOCOMANDO PARA CHUVEIRO, BASE BRUTA E ACABAMENTO CROMADO, FORNECIDO E INSTALADO EM RAMAL DE ÁGUA.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</si>
  <si>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</si>
  <si>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</si>
  <si>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</si>
  <si>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35,75</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</si>
  <si>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</si>
  <si>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</si>
  <si>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</si>
  <si>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</si>
  <si>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</si>
  <si>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57,98</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</si>
  <si>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</si>
  <si>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</si>
  <si>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REGISTRO DE ESFERA, PVC, ROSCÁVEL, 3/4", FORNECIDO E INSTALADO EM RAMAL DE ÁGUA. AF_03/2015</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</si>
  <si>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</si>
  <si>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</si>
  <si>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</si>
  <si>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</si>
  <si>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</si>
  <si>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</si>
  <si>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</si>
  <si>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59,52</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</si>
  <si>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</si>
  <si>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</si>
  <si>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</si>
  <si>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</si>
  <si>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</si>
  <si>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</si>
  <si>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</si>
  <si>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</si>
  <si>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</si>
  <si>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TORNEIRA DE BOIA, ROSCÁVEL, 1/2 , FORNECIDA E INSTALADA EM RESERVAÇÃO DE ÁGUA. AF_06/2016</t>
  </si>
  <si>
    <t>29,54</t>
  </si>
  <si>
    <t>TORNEIRA DE BOIA, ROSCÁVEL, 3/4 , FORNECIDA E INSTALADA EM RESERVAÇÃO DE ÁGUA. AF_06/2016</t>
  </si>
  <si>
    <t>TORNEIRA DE BOIA, ROSCÁVEL, 1, FORNECIDA E INSTALADA EM RESERVAÇÃO DE ÁGUA. AF_06/2016</t>
  </si>
  <si>
    <t>TORNEIRA DE BOIA, ROSCÁVEL, 1 1/4 , FORNECIDA E INSTALADA EM RESERVAÇÃO DE ÁGUA. AF_06/2016</t>
  </si>
  <si>
    <t>TORNEIRA DE BOIA, ROSCÁVEL, 1 1/2 , FORNECIDA E INSTALADA EM RESERVAÇÃO DE ÁGUA. AF_06/2016</t>
  </si>
  <si>
    <t>TORNEIRA DE BOIA, ROSCÁVEL, 2, FORNECIDA E INSTALADA EM RESERVAÇÃO DE ÁGUA. AF_06/2016</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</si>
  <si>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</si>
  <si>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</si>
  <si>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</si>
  <si>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73,01</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</si>
  <si>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</si>
  <si>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</si>
  <si>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111,02</t>
  </si>
  <si>
    <t>VÁLVULA DE ESFERA BRUTA, BRONZE, ROSCÁVEL, 2'', INSTALADO EM RESERVAÇÃO DE ÁGUA DE EDIFICAÇÃO QUE POSSUA RESERVATÓRIO DE FIBRA/FIBROCIMENTO - FORNECIMENTO E INSTALAÇÃO. AF_06/2016</t>
  </si>
  <si>
    <t>VÁLVULA DE RETENÇÃO HORIZONTAL, DE BRONZE, ROSCÁVEL, 3/4" - FORNECIMENTO E INSTALAÇÃO. AF_01/2019</t>
  </si>
  <si>
    <t>VÁLVULA DE RETENÇÃO HORIZONTAL, DE BRONZE, ROSCÁVEL, 1" - FORNECIMENTO E INSTALAÇÃO. AF_01/2019</t>
  </si>
  <si>
    <t>VÁLVULA DE RETENÇÃO HORIZONTAL, DE BRONZE, ROSCÁVEL, 1 1/4" - FORNECIMENTO E INSTALAÇÃO. AF_01/2019</t>
  </si>
  <si>
    <t>VÁLVULA DE RETENÇÃO HORIZONTAL, DE BRONZE, ROSCÁVEL, 1 1/2"  - FORNECIMENTO E INSTALAÇÃO. AF_01/2019</t>
  </si>
  <si>
    <t>VÁLVULA DE RETENÇÃO HORIZONTAL, DE BRONZE, ROSCÁVEL, 2"  - FORNECIMENTO E INSTALAÇÃO. AF_01/2019</t>
  </si>
  <si>
    <t>VÁLVULA DE RETENÇÃO HORIZONTAL, DE BRONZE, ROSCÁVEL, 2 1/2" - FORNECIMENTO E INSTALAÇÃO. AF_01/2019</t>
  </si>
  <si>
    <t>VÁLVULA DE RETENÇÃO HORIZONTAL, DE BRONZE, ROSCÁVEL, 3" - FORNECIMENTO E INSTALAÇÃO. AF_01/2019</t>
  </si>
  <si>
    <t>VÁLVULA DE RETENÇÃO HORIZONTAL, DE BRONZE, ROSCÁVEL, 4" - FORNECIMENTO E INSTALAÇÃO. AF_01/2019</t>
  </si>
  <si>
    <t>VÁLVULA DE RETENÇÃO VERTICAL, DE BRONZE, ROSCÁVEL, 1/2" - FORNECIMENTO E INSTALAÇÃO. AF_01/2019</t>
  </si>
  <si>
    <t>VÁLVULA DE RETENÇÃO VERTICAL, DE BRONZE, ROSCÁVEL, 3/4" - FORNECIMENTO E INSTALAÇÃO. AF_01/2019</t>
  </si>
  <si>
    <t>VÁLVULA DE RETENÇÃO VERTICAL, DE BRONZE, ROSCÁVEL, 1" - FORNECIMENTO E INSTALAÇÃO. AF_01/2019</t>
  </si>
  <si>
    <t>VÁLVULA DE RETENÇÃO VERTICAL, DE BRONZE, ROSCÁVEL, 1 1/4" - FORNECIMENTO E INSTALAÇÃO. AF_01/2019</t>
  </si>
  <si>
    <t>VÁLVULA DE RETENÇÃO VERTICAL, DE BRONZE, ROSCÁVEL, 1 1/2" - FORNECIMENTO E INSTALAÇÃO. AF_01/2019</t>
  </si>
  <si>
    <t>VÁLVULA DE RETENÇÃO VERTICAL, DE BRONZE, ROSCÁVEL, 2" - FORNECIMENTO E INSTALAÇÃO. AF_01/2019</t>
  </si>
  <si>
    <t>VÁLVULA DE RETENÇÃO VERTICAL, DE BRONZE, ROSCÁVEL, 3" - FORNECIMENTO E INSTALAÇÃO. AF_01/2019</t>
  </si>
  <si>
    <t>VÁLVULA DE RETENÇÃO VERTICAL, DE BRONZE, ROSCÁVEL, 4" - FORNECIMENTO E INSTALAÇÃO. AF_01/2019</t>
  </si>
  <si>
    <t>VÁLVULA DE DESCARGA METÁLICA, BASE 1 1/2 ", ACABAMENTO METALICO CROMADO - FORNECIMENTO E INSTALAÇÃO. AF_01/2019</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</si>
  <si>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</si>
  <si>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</si>
  <si>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</si>
  <si>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</si>
  <si>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</si>
  <si>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</si>
  <si>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</si>
  <si>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</si>
  <si>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</si>
  <si>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</si>
  <si>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</si>
  <si>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</si>
  <si>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</si>
  <si>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</si>
  <si>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</si>
  <si>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</si>
  <si>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</si>
  <si>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</si>
  <si>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</si>
  <si>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</si>
  <si>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</si>
  <si>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</si>
  <si>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</si>
  <si>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</si>
  <si>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</si>
  <si>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</si>
  <si>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21,44</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</si>
  <si>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</si>
  <si>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</si>
  <si>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</si>
  <si>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</si>
  <si>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</si>
  <si>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</si>
  <si>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</si>
  <si>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</si>
  <si>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</si>
  <si>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</si>
  <si>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19,73</t>
  </si>
  <si>
    <t>QUEBRA EM ALVENARIA PARA INSTALAÇÃO DE ABRIGO PARA MANGUEIRAS (90X60 CM). AF_05/2015</t>
  </si>
  <si>
    <t>27,83</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</si>
  <si>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</si>
  <si>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</si>
  <si>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</si>
  <si>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</si>
  <si>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</si>
  <si>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</si>
  <si>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15,26</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</si>
  <si>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</si>
  <si>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</si>
  <si>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</si>
  <si>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</si>
  <si>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</si>
  <si>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</si>
  <si>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</si>
  <si>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</si>
  <si>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</si>
  <si>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</si>
  <si>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</si>
  <si>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1,04</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</si>
  <si>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</si>
  <si>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</si>
  <si>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3,31</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</si>
  <si>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</si>
  <si>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</si>
  <si>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9,03</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</si>
  <si>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</si>
  <si>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</si>
  <si>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</si>
  <si>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</si>
  <si>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</si>
  <si>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</si>
  <si>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</si>
  <si>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</si>
  <si>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</si>
  <si>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4,23</t>
  </si>
  <si>
    <t>FIXAÇÃO DE TUBOS HORIZONTAIS DE PVC, CPVC OU COBRE DIÂMETROS MAIORES QUE 75 MM COM ABRAÇADEIRA METÁLICA FLEXÍVEL 18 MM, FIXADA DIRETAMENTE NA LAJE. AF_05/2015</t>
  </si>
  <si>
    <t>4,88</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</si>
  <si>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</si>
  <si>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</si>
  <si>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</si>
  <si>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</si>
  <si>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</si>
  <si>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</si>
  <si>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</si>
  <si>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</si>
  <si>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</si>
  <si>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</si>
  <si>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</si>
  <si>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</si>
  <si>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</si>
  <si>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</si>
  <si>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10,31</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</si>
  <si>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</si>
  <si>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ELETRECOLHA FIXADA. AF_07/2017</t>
  </si>
  <si>
    <t>16,29</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</si>
  <si>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</si>
  <si>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</si>
  <si>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</si>
  <si>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</si>
  <si>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</si>
  <si>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</si>
  <si>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</si>
  <si>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</si>
  <si>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</si>
  <si>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</si>
  <si>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</si>
  <si>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</si>
  <si>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</si>
  <si>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</si>
  <si>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</si>
  <si>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</si>
  <si>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</si>
  <si>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</si>
  <si>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</si>
  <si>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</si>
  <si>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</si>
  <si>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</si>
  <si>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</si>
  <si>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</si>
  <si>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</si>
  <si>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</si>
  <si>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</si>
  <si>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ESCAVAÇÃO MECANIZADA PARA BLOCO DE COROAMENTO OU SAPATA, SEM PREVISÃO DE FÔRMA, COM RETROESCAVADEIRA. AF_06/2017</t>
  </si>
  <si>
    <t>ESCAVAÇÃO MECANIZADA PARA BLOCO DE COROAMENTO OU SAPATA, COM PREVISÃO DE FÔRMA, COM RETROESCAVADEIRA. AF_06/2017</t>
  </si>
  <si>
    <t>31,27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</si>
  <si>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</si>
  <si>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</si>
  <si>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</si>
  <si>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</si>
  <si>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29,40</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</si>
  <si>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</si>
  <si>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</si>
  <si>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</si>
  <si>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ESCAVAÇÃO HORIZONTAL EM SOLO DE 1A CATEGORIA COM TRATOR DE ESTEIRAS (100HP/LÂMINA: 2,19M3). AF_07/2020</t>
  </si>
  <si>
    <t>2,84</t>
  </si>
  <si>
    <t>ESCAVAÇÃO HORIZONTAL EM SOLO DE 1A CATEGORIA COM TRATOR DE ESTEIRAS (150HP/LÂMINA: 3,18M3). AF_07/2020</t>
  </si>
  <si>
    <t>2,35</t>
  </si>
  <si>
    <t>ESCAVAÇÃO HORIZONTAL EM SOLO DE 1A CATEGORIA COM TRATOR DE ESTEIRAS (170HP/LÂMINA: 5,20M3). AF_07/2020</t>
  </si>
  <si>
    <t>ESCAVAÇÃO HORIZONTAL EM SOLO DE 1A CATEGORIA COM TRATOR DE ESTEIRAS (347HP/LÂMINA: 8,70M3). AF_07/2020</t>
  </si>
  <si>
    <t>1,99</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</si>
  <si>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</si>
  <si>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</si>
  <si>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</si>
  <si>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</si>
  <si>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</si>
  <si>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3,81</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</si>
  <si>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</si>
  <si>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</si>
  <si>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</si>
  <si>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9,06</t>
  </si>
  <si>
    <t>ESCAVAÇÃO HORIZONTAL, INCLUINDO CARGA E DESCARGA EM SOLO DE 1A CATEGORIA COM TRATOR DE ESTEIRAS (170HP/LÂMINA: 5,20M3). AF_07/2020</t>
  </si>
  <si>
    <t>8,17</t>
  </si>
  <si>
    <t>ESCAVAÇÃO HORIZONTAL, INCLUINDO CARGA E DESCARGA EM SOLO DE 1A CATEGORIA COM TRATOR DE ESTEIRAS (347HP/LÂMINA: 8,70M3). AF_07/2020</t>
  </si>
  <si>
    <t>8,70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</si>
  <si>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</si>
  <si>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</si>
  <si>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</si>
  <si>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</si>
  <si>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</si>
  <si>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</si>
  <si>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</si>
  <si>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</si>
  <si>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</si>
  <si>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8,57</t>
  </si>
  <si>
    <t>ESCAVAÇÃO HORIZONTAL, INCLUINDO CARGA, DESCARGA E TRANSPORTE EM SOLO DE 1A CATEGORIA COM TRATOR DE ESTEIRAS (347HP/LÂMINA: 8,70M3) E CAMINHÃO BASCULANTE DE 10M3, DMT ATÉ 200M. AF_07/2020</t>
  </si>
  <si>
    <t>9,10</t>
  </si>
  <si>
    <t>ESCAVAÇÃO HORIZONTAL, INCLUINDO CARGA, DESCARGA E TRANSPORTE EM SOLO DE 1A CATEGORIA COM TRATOR DE ESTEIRAS (125HP/LÂMINA: 2,70M3) E CAMINHÃO BASCULANTE DE 10M3, DMT ATÉ 200M. AF_07/2020</t>
  </si>
  <si>
    <t>9,54</t>
  </si>
  <si>
    <t>ESCAVAÇÃO HORIZONTAL, INCLUINDO  ESCARIFICAÇÃO, CARGA, DESCARGA E TRANSPORTE EM SOLO DE 2A CATEGORIA COM TRATOR DE ESTEIRAS (100HP/LÂMINA: 2,19M3) E CAMINHÃO BASCULANTE DE 10M3, DMT ATÉ 200M. AF_07/2020</t>
  </si>
  <si>
    <t>12,83</t>
  </si>
  <si>
    <t>ESCAVAÇÃO HORIZONTAL, INCLUINDO ESCARIFICAÇÃO, CARGA, DESCARGA E TRANSPORTE EM SOLO DE 2A CATEGORIA COM TRATOR DE ESTEIRAS (150HP/LÂMINA: 3,18M3) E CAMINHÃO BASCULANTE DE 10M3, DMT ATÉ 200M. AF_07/2020</t>
  </si>
  <si>
    <t>11,91</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</si>
  <si>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</si>
  <si>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</si>
  <si>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11,21</t>
  </si>
  <si>
    <t>ESCAVAÇÃO HORIZONTAL, INCLUINDO ESCARIFICAÇÃO, CARGA, DESCARGA E TRANSPORTE EM SOLO DE 2A CATEGORIA COM TRATOR DE ESTEIRAS (125HP/LÂMINA: 2,70M3) E CAMINHÃO BASCULANTE DE 10M3, DMT ATÉ 200M. AF_07/2020</t>
  </si>
  <si>
    <t>12,06</t>
  </si>
  <si>
    <t>ESCAVAÇÃO HORIZONTAL, INCLUINDO CARGA, DESCARGA E TRANSPORTE EM SOLO DE 1A CATEGORIA COM TRATOR DE ESTEIRAS (100HP/LÂMINA: 2,19M3) E CAMINHÃO BASCULANTE DE 14M3, DMT ATÉ 200M. AF_07/2020</t>
  </si>
  <si>
    <t>10,12</t>
  </si>
  <si>
    <t>ESCAVAÇÃO HORIZONTAL, INCLUINDO CARGA, DESCARGA E TRANSPORTE EM SOLO DE 1A CATEGORIA COM TRATOR DE ESTEIRAS (150HP/LÂMINA: 3,18M3) E CAMINHÃO BASCULANTE DE 14M3, DMT ATÉ 200M. AF_07/2020</t>
  </si>
  <si>
    <t>9,63</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</si>
  <si>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</si>
  <si>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</si>
  <si>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</si>
  <si>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</si>
  <si>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12,99</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</si>
  <si>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</si>
  <si>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</si>
  <si>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</si>
  <si>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</si>
  <si>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</si>
  <si>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</si>
  <si>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</si>
  <si>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</si>
  <si>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</si>
  <si>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</si>
  <si>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11,92</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</si>
  <si>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</si>
  <si>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</si>
  <si>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</si>
  <si>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</si>
  <si>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</si>
  <si>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</si>
  <si>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</si>
  <si>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13,75</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</si>
  <si>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</si>
  <si>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</si>
  <si>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10,46</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</si>
  <si>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</si>
  <si>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11,06</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</si>
  <si>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</si>
  <si>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</si>
  <si>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14,30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</si>
  <si>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</si>
  <si>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</si>
  <si>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</si>
  <si>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</si>
  <si>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11,69</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</si>
  <si>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</si>
  <si>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</si>
  <si>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</si>
  <si>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6,99</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</si>
  <si>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</si>
  <si>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6,64</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</si>
  <si>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</si>
  <si>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</si>
  <si>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</si>
  <si>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10,87</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</si>
  <si>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</si>
  <si>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</si>
  <si>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</si>
  <si>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</si>
  <si>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</si>
  <si>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</si>
  <si>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</si>
  <si>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</si>
  <si>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</si>
  <si>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15,95</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</si>
  <si>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</si>
  <si>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</si>
  <si>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</si>
  <si>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</si>
  <si>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</si>
  <si>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17,18</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</si>
  <si>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</si>
  <si>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</si>
  <si>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9,68</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</si>
  <si>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</si>
  <si>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</si>
  <si>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11,97</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</si>
  <si>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</si>
  <si>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</si>
  <si>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7,91</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</si>
  <si>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</si>
  <si>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6,98</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</si>
  <si>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</si>
  <si>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12,16</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</si>
  <si>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</si>
  <si>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</si>
  <si>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</si>
  <si>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</si>
  <si>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</si>
  <si>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</si>
  <si>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</si>
  <si>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</si>
  <si>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</si>
  <si>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19,36</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</si>
  <si>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</si>
  <si>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7,03</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</si>
  <si>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</si>
  <si>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</si>
  <si>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</si>
  <si>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</si>
  <si>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</si>
  <si>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</si>
  <si>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</si>
  <si>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</si>
  <si>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</si>
  <si>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13,48</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</si>
  <si>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</si>
  <si>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</si>
  <si>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ESCAVACAO MECANICA DE VALA EM MATERIAL DE 2A. CATEGORIA ATE 2 M DE PROFUNDIDADE COM UTILIZACAO DE ESCAVADEIRA HIDRAULICA</t>
  </si>
  <si>
    <t>ESCAVAÇÃO MECANIZADA DE VALA COM PROF. ATÉ 1,5 M (MÉDIA ENTRE MONTANTE E JUSANTE/UMA COMPOSIÇÃO POR TRECHO), COM ESCAVADEIRA HIDRÁULICA (0,8 M3), LARG. DE 1,5 M A 2,5 M, EM SOLO DE 1A CATEGORIA, EM LOCAIS COM ALTO NÍVEL DE INTERFERÊNCIA. AF_01/2015</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</si>
  <si>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</si>
  <si>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</si>
  <si>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7,43</t>
  </si>
  <si>
    <t>ESCAVAÇÃO MECANIZADA DE VALA COM PROF. MAIOR QUE 3,0 M ATÉ 4,5 M(MÉDIA ENTRE MONTANTE E JUSANTE/UMA COMPOSIÇÃO POR TRECHO), COM ESCAVADEIRA HIDRÁULICA (0,8 M3/111 HP), LARG. MENOR QUE 1,5 M, EM SOLO DE 1A CATEGORIA, EM LOCAIS COM ALTO NÍVEL DE INTERFERÊNCIA. AF_01/2015</t>
  </si>
  <si>
    <t>ESCAVAÇÃO MECANIZADA DE VALA COM PROF. DE 3,0 M ATÉ 4,5 M(MÉDIA ENTRE MONTANTE E JUSANTE/UMA COMPOSIÇÃO POR TRECHO), COM ESCAVADEIRA HIDRÁULICA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</si>
  <si>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</si>
  <si>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ESCAVAÇÃO MECANIZADA DE VALA COM PROF. MAIOR QUE 4,5 M ATÉ 6,0 M(MÉDIA ENTRE MONTANTE E JUSANTE/UMA COMPOSIÇÃO POR TRECHO), COM ESCAVADEIRA HIDRÁULICA (1,2 M3/155 HP), LARG. DE 1,5 M A 2,5 M, EM SOLO DE 1A CATEGORIA, EM LOCAIS COM ALTO NÍVEL DE INTERFERÊNCIA. AF_01/2015</t>
  </si>
  <si>
    <t>6,29</t>
  </si>
  <si>
    <t>ESCAVAÇÃO MECANIZADA DE VALA COM PROF. ATÉ 1,5 M(MÉDIA ENTRE MONTANTE E JUSANTE/UMA COMPOSIÇÃO POR TRECHO), COM ESCAVADEIRA HIDRÁULICA (0,8 M3), LARG. DE 1,5M A 2,5 M, EM SOLO DE 1A CATEGORIA, LOCAIS COM BAIXO NÍVEL DE INTERFERÊNCIA. AF_01/2015</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</si>
  <si>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</si>
  <si>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 MAIOR QUE 1,5 M ATÉ 3,0 M (MÉDIA ENTRE MONTANTE E JUSANTE/UMA COMPOSIÇÃO POR TRECHO), COM ESCAVADEIRA HIDRÁULICA (0,8 M3/111 HP), LARG. DE 1,5 M A 2,5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</si>
  <si>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</si>
  <si>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ESCAVAÇÃO MECANIZADA DE VALA COM PROF. MAIOR QUE 3,0 M ATÉ 4,5 M (MÉDIA ENTRE MONTANTE E JUSANTE/UMA COMPOSIÇÃO POR TRECHO), COM ESCAVADEIRA HIDRÁULICA (1,2 M3/155 HP), LARG. DE 1,5 M A 2,5 M, EM SOLO DE 1A CATEGORIA, LOCAIS COM BAIXO NÍVEL DE INTERFERÊNCIA. AF_01/2015</t>
  </si>
  <si>
    <t>ESCAVAÇÃO MECANIZADA DE VALA COM PROF. MAIOR QUE 4,5 M ATÉ 6,0 M (MÉDIA ENTRE MONTANTE E JUSANTE/UMA COMPOSIÇÃO POR TRECHO), COM ESCAVADEIRA HIDRÁULICA (1,2 M3/155 HP), LARG. MENOR QUE 1,5 M, EM SOLO DE 1A CATEGORIA, LOCAIS COM BAIXO NÍVEL DE INTERFERÊNCIA. AF_01/2015</t>
  </si>
  <si>
    <t>3,91</t>
  </si>
  <si>
    <t>ESCAVAÇÃO MECANIZADA DE VALA COM PROF. MAIOR QUE 4,5 M ATÉ 6,0 M (MÉDIA ENTRE MONTANTE E JUSANTE/UMA COMPOSIÇÃO POR TRECHO), COM ESCAVADEIRA HIDRÁULICA (1,2 M3/155 HP), LARG. DE 1,5 M A 2,5 M, EM SOLO DE 1A CATEGORIA, LOCAIS COM BAIXO NÍVEL DE INTERFERÊNCIA. AF_01/2015</t>
  </si>
  <si>
    <t>ESCAVAÇÃO MECANIZADA DE VALA COM PROF. ATÉ 1,5 M (MÉDIA ENTRE MONTANTE E JUSANTE/UMA COMPOSIÇÃO POR TRECHO), COM RETROESCAVADEIRA (0,26 M3/88 HP), LARG. MENOR QUE 0,8 M, EM SOLO DE 1A CATEGORIA, EM LOCAIS COM ALTO NÍVEL DE INTERFERÊNCIA. AF_01/2015</t>
  </si>
  <si>
    <t>ESCAVAÇÃO MECANIZADA DE VALA COM PROF. ATÉ 1,5 M (MÉDIA ENTRE MONTANTE E JUSANTE/UMA COMPOSIÇÃO POR TRECHO), COM RETROESCAVADEIRA (0,26 M3/88 HP), LARG. DE 0,8 M A 1,5 M, EM SOLO DE 1A CATEGORIA, EM LOCAIS COM ALTO NÍVEL DE INTERFERÊNCIA. AF_01/2015</t>
  </si>
  <si>
    <t>ESCAVAÇÃO MECANIZADA DE VALA COM PROF. MAIOR QUE 1,5 M ATÉ 3,0 M (MÉDIA ENTRE MONTANTE E JUSANTE/UMA COMPOSIÇÃO POR TRECHO), COM RETROESCAVADEIRA (0,26 M3/88 HP), LARG. MENOR QUE 0,8 M, EM SOLO DE 1A CATEGORIA, EM LOCAIS COM ALTO NÍVEL DE INTERFERÊNCIA.AF_01/2015</t>
  </si>
  <si>
    <t>9,29</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</si>
  <si>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</si>
  <si>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</si>
  <si>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</si>
  <si>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5,62</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</si>
  <si>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</si>
  <si>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</si>
  <si>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5,05</t>
  </si>
  <si>
    <t>ESCAVAÇÃO MANUAL DE VALA COM PROFUNDIDADE MENOR OU IGUAL A 1,30 M. AF_03/2016</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</si>
  <si>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</si>
  <si>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</si>
  <si>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</si>
  <si>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20,66</t>
  </si>
  <si>
    <t>ATERRO MECANIZADO DE VALA COM ESCAVADEIRA HIDRÁULICA (CAPACIDADE DA CAÇAMBA: 0,8 M³ / POTÊNCIA: 111 HP), LARGURA ATÉ 1,5 M, PROFUNDIDADE DE 3,0 A 4,5 M, COM SOLO ARGILO-ARENOSO. AF_05/2016</t>
  </si>
  <si>
    <t>21,51</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</si>
  <si>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</si>
  <si>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</si>
  <si>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20,27</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</si>
  <si>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</si>
  <si>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</si>
  <si>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35,06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</si>
  <si>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</si>
  <si>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</si>
  <si>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</si>
  <si>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</si>
  <si>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</si>
  <si>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</si>
  <si>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</si>
  <si>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120,74</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</si>
  <si>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</si>
  <si>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</si>
  <si>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</si>
  <si>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</si>
  <si>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</si>
  <si>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</si>
  <si>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</si>
  <si>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</si>
  <si>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</si>
  <si>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</si>
  <si>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</si>
  <si>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</si>
  <si>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16,02</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</si>
  <si>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</si>
  <si>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</si>
  <si>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9,22</t>
  </si>
  <si>
    <t>REATERRO MECANIZADO DE VALA COM ESCAVADEIRA HIDRÁULICA (CAPACIDADE DA CAÇAMBA: 0,8 M³ / POTÊNCIA: 111 HP), LARGURA ATÉ 1,5 M, PROFUNDIDADE DE 3,0 A 4,5 M COM SOLO DE 1ª CATEGORIA EM LOCAIS COM ALTO NÍVEL DE INTERFERÊNCIA. AF_04/2016</t>
  </si>
  <si>
    <t>10,06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</si>
  <si>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</si>
  <si>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</si>
  <si>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</si>
  <si>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</si>
  <si>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</si>
  <si>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</si>
  <si>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</si>
  <si>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</si>
  <si>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</si>
  <si>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7,84</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</si>
  <si>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</si>
  <si>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</si>
  <si>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</si>
  <si>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15,60</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</si>
  <si>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</si>
  <si>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</si>
  <si>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</si>
  <si>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</si>
  <si>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</si>
  <si>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</si>
  <si>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</si>
  <si>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</si>
  <si>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 CAMINHÃO BASCULANTE DE 6 M³, EM VIA URBANA EM LEITO NATURAL (UNIDADE: TXKM). AF_07/2020</t>
  </si>
  <si>
    <t>TXKM</t>
  </si>
  <si>
    <t>1,57</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</si>
  <si>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</si>
  <si>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</si>
  <si>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</si>
  <si>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</si>
  <si>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</si>
  <si>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</si>
  <si>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</si>
  <si>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</si>
  <si>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</si>
  <si>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</si>
  <si>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</si>
  <si>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</si>
  <si>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</si>
  <si>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UMIDIFICAÇÃO DE MATERIAL PARA VALAS COM CAMINHÃO PIPA 10000L. AF_11/2016</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</si>
  <si>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</si>
  <si>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</si>
  <si>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</si>
  <si>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</si>
  <si>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</si>
  <si>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</si>
  <si>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</si>
  <si>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</si>
  <si>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</si>
  <si>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</si>
  <si>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</si>
  <si>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77,08</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</si>
  <si>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</si>
  <si>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</si>
  <si>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</si>
  <si>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</si>
  <si>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</si>
  <si>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</si>
  <si>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</si>
  <si>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</si>
  <si>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</si>
  <si>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</si>
  <si>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</si>
  <si>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</si>
  <si>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81,47</t>
  </si>
  <si>
    <t>ALVENARIA DE VEDAÇÃO DE BLOCOS CERÂMICOS FURADOS NA HORIZONTAL DE 9X19X19CM (ESPESSURA 9CM) DE PAREDES COM ÁREA LÍQUIDA MENOR QUE 6M² SEM VÃOS E ARGAMASSA DE ASSENTAMENTO COM PREPARO EM BETONEIRA. AF_06/2014</t>
  </si>
  <si>
    <t>74,20</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</si>
  <si>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</si>
  <si>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</si>
  <si>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</si>
  <si>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</si>
  <si>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</si>
  <si>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87,00</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</si>
  <si>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</si>
  <si>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</si>
  <si>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</si>
  <si>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</si>
  <si>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</si>
  <si>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67,23</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</si>
  <si>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</si>
  <si>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</si>
  <si>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</si>
  <si>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74,27</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</si>
  <si>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</si>
  <si>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</si>
  <si>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</si>
  <si>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</si>
  <si>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</si>
  <si>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</si>
  <si>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85,94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</si>
  <si>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</si>
  <si>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</si>
  <si>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</si>
  <si>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</si>
  <si>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</si>
  <si>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</si>
  <si>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70,12</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</si>
  <si>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</si>
  <si>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</si>
  <si>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</si>
  <si>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</si>
  <si>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</si>
  <si>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</si>
  <si>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</si>
  <si>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CERÂMICA DE 9X19X19CM (ESPESSURA 9CM), PARA EDIFICAÇÃO HABITACIONAL UNIFAMILIAR (CASA) E EDIFICAÇÃO PÚBLICA PADRÃO. AF_11/2014</t>
  </si>
  <si>
    <t>72,76</t>
  </si>
  <si>
    <t>(COMPOSIÇÃO REPRESENTATIVA) DO SERVIÇO DE ALVENARIA DE VEDAÇÃO DE BLOCOS VAZADOS DE CERÂMICA DE 14X9X19CM (ESPESSURA 14CM, BLOCO DEITADO), PARA EDIFICAÇÃO HABITACIONAL UNIFAMILIAR (CASA) E EDIFICAÇÃO PÚBLICA PADRÃO. AF_12/2014</t>
  </si>
  <si>
    <t>ALVENARIA DE VEDAÇÃO DE BLOCOS CERÂMICOS FURADOS NA VERTICAL DE 14X19X39CM (ESPESSURA 14CM) DE PAREDES COM ÁREA LÍQUIDA MENOR QUE 6M2 COM VÃOS E ARGAMASSA DE ASSENTAMENTO COM PREPARO MANUAL. AF_06/2014</t>
  </si>
  <si>
    <t>ALVENARIA DE VEDAÇÃO DE BLOCOS CERÂMICOS MACIÇOS DE 5X10X20CM (ESPESSURA 10CM) E ARGAMASSA DE ASSENTAMENTO COM PREPARO EM BETONEIRA. AF_05/2020</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</si>
  <si>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</si>
  <si>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</si>
  <si>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</si>
  <si>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</si>
  <si>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</si>
  <si>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</si>
  <si>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71,27</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</si>
  <si>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</si>
  <si>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</si>
  <si>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</si>
  <si>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</si>
  <si>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</si>
  <si>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</si>
  <si>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</si>
  <si>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</si>
  <si>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</si>
  <si>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72,80</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</si>
  <si>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</si>
  <si>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</si>
  <si>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</si>
  <si>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</si>
  <si>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</si>
  <si>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72,20</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</si>
  <si>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</si>
  <si>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</si>
  <si>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</si>
  <si>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</si>
  <si>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</si>
  <si>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85,37</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</si>
  <si>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</si>
  <si>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</si>
  <si>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</si>
  <si>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</si>
  <si>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</si>
  <si>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97,25</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</si>
  <si>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</si>
  <si>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</si>
  <si>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VEDAÇÃO COM ELEMENTO VAZADO DE CERÂMICA (COBOGÓ) DE 7X20X20CM E ARGAMASSA DE ASSENTAMENTO COM PREPARO EM BETONEIRA. AF_05/2020</t>
  </si>
  <si>
    <t>ALVENARIA DE VEDAÇÃO DE BLOCOS VAZADOS DE CONCRETO DE 9X19X39CM (ESPESSURA 9CM) DE PAREDES COM ÁREA LÍQUIDA MENOR QUE 6M² SEM VÃOS E ARGAMASSA DE ASSENTAMENTO COM PREPARO EM BETONEIRA. AF_06/2014</t>
  </si>
  <si>
    <t>52,69</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</si>
  <si>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</si>
  <si>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</si>
  <si>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</si>
  <si>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</si>
  <si>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84,00</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</si>
  <si>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</si>
  <si>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</si>
  <si>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</si>
  <si>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</si>
  <si>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</si>
  <si>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</si>
  <si>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</si>
  <si>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78,42</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</si>
  <si>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</si>
  <si>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</si>
  <si>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58,57</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</si>
  <si>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</si>
  <si>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</si>
  <si>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</si>
  <si>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</si>
  <si>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</si>
  <si>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</si>
  <si>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</si>
  <si>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67,47</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</si>
  <si>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</si>
  <si>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</si>
  <si>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</si>
  <si>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82,09</t>
  </si>
  <si>
    <t>(COMPOSIÇÃO REPRESENTATIVA) DO SERVIÇO DE ALVENARIA DE VEDAÇÃO DE BLOCOS VAZADOS DE CONCRETO DE 9X19X39CM (ESPESSURA 9CM), PARA EDIFICAÇÃO HABITACIONAL MULTIFAMILIAR (PRÉDIO).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</si>
  <si>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</si>
  <si>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ALVENARIA DE VEDAÇÃO DE BLOCOS VAZADOS DE CONCRETO DE 14X19X39CM (ESPESSURA 14CM), PARA EDIFICAÇÃO HABITACIONAL UNIFAMILIAR (CASA) E EDIFICAÇÃO PÚBLICA PADRÃO.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</si>
  <si>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</si>
  <si>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</si>
  <si>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</si>
  <si>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</si>
  <si>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</si>
  <si>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</si>
  <si>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</si>
  <si>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79,51</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</si>
  <si>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</si>
  <si>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</si>
  <si>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</si>
  <si>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</si>
  <si>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</si>
  <si>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</si>
  <si>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</si>
  <si>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73,12</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</si>
  <si>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</si>
  <si>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</si>
  <si>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</si>
  <si>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</si>
  <si>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</si>
  <si>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</si>
  <si>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</si>
  <si>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</si>
  <si>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73,64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</si>
  <si>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</si>
  <si>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</si>
  <si>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</si>
  <si>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85,45</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</si>
  <si>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</si>
  <si>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</si>
  <si>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99,48</t>
  </si>
  <si>
    <t>ALVENARIA DE BLOCOS DE CONCRETO ESTRUTURAL 14X19X29 CM, (ESPESSURA 14 CM) FBK = 14,0 MPA, PARA PAREDES COM ÁREA LÍQUIDA MAIOR OU IGUAL A 6M², SEM VÃOS, UTILIZANDO COLHER DE PEDREIRO. AF_12/2014</t>
  </si>
  <si>
    <t>96,10</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</si>
  <si>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</si>
  <si>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</si>
  <si>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</si>
  <si>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107,78</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</si>
  <si>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</si>
  <si>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</si>
  <si>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</si>
  <si>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73,66</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</si>
  <si>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</si>
  <si>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</si>
  <si>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</si>
  <si>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</si>
  <si>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</si>
  <si>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</si>
  <si>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</si>
  <si>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</si>
  <si>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</si>
  <si>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</si>
  <si>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</si>
  <si>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138,11</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</si>
  <si>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</si>
  <si>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</si>
  <si>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</si>
  <si>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137,28</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</si>
  <si>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</si>
  <si>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</si>
  <si>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</si>
  <si>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</si>
  <si>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26,01</t>
  </si>
  <si>
    <t>INSTALAÇÃO DE REFORÇO METÁLICO EM PAREDE DRYWALL. AF_06/2017</t>
  </si>
  <si>
    <t>INSTALAÇÃO DE REFORÇO DE MADEIRA EM PAREDE DRYWALL. AF_06/2017</t>
  </si>
  <si>
    <t>23,54</t>
  </si>
  <si>
    <t>DIVISÓRIA FIXA EM VIDRO TEMPERADO 10 MM, SEM ABERTURA. AF_01/2021</t>
  </si>
  <si>
    <t>DIVISORIA CEGA (N1) - PAINEL MSO/COMEIA E=35MM - PERFIS SIMPLES ACO GALVANIZADO PINTADO. AF_01/2021</t>
  </si>
  <si>
    <t>82,74</t>
  </si>
  <si>
    <t>DIVISORIA (N3) - PAINEL/VIDRO/PAINEL MSO/COMEIA E=35MM - PERFIS SIMPLES ACO GALVANIZADO PINTADO. AF_01/2021</t>
  </si>
  <si>
    <t>95,67</t>
  </si>
  <si>
    <t>DIVISORIA (N2) - PAINEL/VIDRO - PAINEL C/ MSO/COMEIA E=35MM - PERFIS SIMPLES ACO GALVANIZADO PINTADO. AF_01/2021</t>
  </si>
  <si>
    <t>98,25</t>
  </si>
  <si>
    <t>DIVISORIA SANITÁRIA, TIPO CABINE, EM GRANITO CINZA POLIDO, ESP = 3CM, ASSENTADO COM ARGAMASSA COLANTE AC III-E, EXCLUSIVE FERRAGENS. AF_01/2021</t>
  </si>
  <si>
    <t>555,28</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</si>
  <si>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</si>
  <si>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</si>
  <si>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</si>
  <si>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</si>
  <si>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</si>
  <si>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</si>
  <si>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</si>
  <si>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</si>
  <si>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TAPA BURACO COM APLICAÇÃO DE CONCRETO ASFÁLTICO (USINAGEM PRÓPRIA) E PINTURA DE LIGAÇÃO. AF_12/2020</t>
  </si>
  <si>
    <t>EXECUÇÃO DE TAPA BURACO COM APLICAÇÃO DE PRÉ MISTURADO A FRIO (USINAGEM PRÓPRIA) E PINTURA DE LIGAÇÃO. AF_12/2020</t>
  </si>
  <si>
    <t>RECOMPOSIÇÃO DE REVESTIMENTO EM CONCRETO ASFÁLTICO (USINAGEM PRÓPRIA), PARA O FECHAMENTO DE VALAS. AF_12/2020</t>
  </si>
  <si>
    <t>RECOMPOSIÇÃO DE REVESTIMENTO EM PRÉ MISTURADO A FRIO (USINAGEM PRÓPRIA), PARA FECHAMENTO DE VALAS. AF_12/2020</t>
  </si>
  <si>
    <t>RECOMPOSIÇÃO DE PAVIMENTOS EM PEDRA POLIÉDRICA, REJUNTAMENTO COM PÓ DE PEDRA, COM REAPROVEITAMENTO DAS PEDRAS POLIÉDRICAS PARA O FECHAMENTO DE VALAS. AF_12/2020</t>
  </si>
  <si>
    <t>RECOMPOSIÇÃO DE PAVIMENTO EM PEDRAS POLIÉDRICAS, REJUNTAMENTO COM PEDRISCO E EMULSÃO ASFÁLTICA COM REAPROVEITAMENTO DAS PEDRAS POLIÉDRICAS, PARA O FECHAMENTO DE VALAS. AF_12/2020</t>
  </si>
  <si>
    <t>RECOMPOSIÇÃO DE PAVIMENTO EM PEDRAS POLIÉDRICAS, REJUNTAMENTO COM ARGAMASSA, COM REAPROVEITAMENTO DAS PEDRAS POLIÉDRICAS, PARA O FECHAMENTO DE VALAS. AF_12/2020</t>
  </si>
  <si>
    <t>RECOMPOSIÇÃO DE PAVIMENTO EM PARALELEPÍPEDOS, REJUNTAMENTO COM PÓ DE PEDRA, COM REAPROVEITAMENTO DOS PARALELEPÍPEDOS, PARA O FECHAMENTO DE VALAS. AF_12/2020</t>
  </si>
  <si>
    <t>RECOMPOSIÇÃO DE PAVIMENTO EM PARALELEPÍPEDOS, REJUNTAMENTO COM PEDRISCO E EMULSÃO ASFÁLTICA, COM REAPROVEITAMENTO DOS PARALELEPÍPEDOS, PARA O FECHAMENTO DE VALAS. AF_12/2020</t>
  </si>
  <si>
    <t>RECOMPOSIÇÃO DE PAVIMENTO EM PARALELEPÍPEDOS, REJUNTAMENTO COM ARGAMASSA, COM REAPROVEITAMENTO DOS PARALELEPÍPEDOS, PARA O FECHAMENTO DE VALAS. AF_12/2020</t>
  </si>
  <si>
    <t>RECOMPOSIÇÃO DE PAVIMENTO EM PISO INTERTRAVADO SEXTAVADO, COM REAPROVEITAMENTO DOS BLOCOS SEXTAVADO, PARA O FECHAMENTO DE VALAS. AF_12/2020</t>
  </si>
  <si>
    <t>RECOMPOSIÇÃO DE PAVIMENTO EM PISO INTERTRAVADO, COM REAPROVEITAMENTO DOS BLOCOS INTERTRAVADOS, PARA O FECHAMENTO DE VALAS. AF_12/2020</t>
  </si>
  <si>
    <t>RECOMPOSIÇÃO DE BASE E OU SUB-BASE PARA REMENDO PROFUNDO DE SOLOS DE COMPORTAMENTO LATERÍTICO (ARENOSO). AF_12/2020</t>
  </si>
  <si>
    <t>84,36</t>
  </si>
  <si>
    <t>RECOMPOSIÇÃO DE BASE E OU SUB-BASE PARA REMENDO PROFUNDO DE SOLO MELHORADO COM CIMENTO (TEOR DE 2%). AF_12/2020</t>
  </si>
  <si>
    <t>RECOMPOSIÇÃO DE BASE E OU SUB-BASE PARA REMENDO PROFUNDO DE SOLO MELHORADO COM CIMENTO (TEOR DE 4%). AF_12/2020</t>
  </si>
  <si>
    <t>RECOMPOSIÇÃO DE BASE E OU SUB-BASE PARA REMENDO PROFUNDO DE SOLO COM CIMENTO (TEOR DE 6%). AF_12/2020</t>
  </si>
  <si>
    <t>RECOMPOSIÇÃO DE BASE E OU SUB-BASE PARA REMENDO PROFUNDO DE SOLO COM CIMENTO (TEOR DE 8%). AF_12/2020</t>
  </si>
  <si>
    <t>RECOMPOSIÇÃO DE BASE E OU SUB-BASE PARA REMENDO PROFUNDO DE SOLO BRITA (40/60). AF_12/2020</t>
  </si>
  <si>
    <t>150,64</t>
  </si>
  <si>
    <t>RECOMPOSIÇÃO DE BASE E OU SUB-BASE PARA REMENDO PROFUNDO DE SOLO BRITA (50/50). AF_12/2020</t>
  </si>
  <si>
    <t>RECOMPOSIÇÃO DE BASE E OU SUB-BASE PARA REMENDO PROFUNDO DE SOLO BRITA (60/40) COM CIMENTO (TEOR DE 4%). AF_12/2020</t>
  </si>
  <si>
    <t>194,50</t>
  </si>
  <si>
    <t>RECOMPOSIÇÃO DE BASE E OU SUB-BASE PARA REMENDO PROFUNDO DE SOLO BRITA (60/40) COM CIMENTO (TEOR DE 6%). AF_12/2020</t>
  </si>
  <si>
    <t>RECOMPOSIÇÃO DE BASE E OU SUB-BASE PARA REMENDO PROFUNDO DE SOLO BRITA (60/40) COM CIMENTO (TEOR DE 8%). AF_12/2020</t>
  </si>
  <si>
    <t>RECOMPOSIÇÃO DE BASE E OU SUB-BASE PARA REMENDO PROFUNDO DE SOLO BRITA (50/50) COM CIMENTO (TEOR DE 4%). AF_12/2020</t>
  </si>
  <si>
    <t>RECOMPOSIÇÃO DE BASE E OU SUB-BASE PARA REMENDO PROFUNDO DE SOLO BRITA (50/50) COM CIMENTO (TEOR DE 6%). AF_12/2020</t>
  </si>
  <si>
    <t>RECOMPOSIÇÃO DE BASE E OU SUB-BASE PARA REMENDO PROFUNDO DE SOLO BRITA (50/50) COM CIMENTO (TEOR DE 8%). AF_12/2020</t>
  </si>
  <si>
    <t>RECOMPOSIÇÃO DE BASE E OU SUB-BASE PARA REMENDO PROFUNDO DE BRITA GRADUADA SIMPLES. AF_12/2020</t>
  </si>
  <si>
    <t>RECOMPOSIÇÃO DE BASE E OU SUB-BASE PARA FECHAMENTO DE VALAS DE SOLOS DE COMPORTAMENTO LATERÍTICO (ARENOSO). AF_12/2020</t>
  </si>
  <si>
    <t>17,82</t>
  </si>
  <si>
    <t>RECOMPOSIÇÃO DE BASE E OU SUB-BASE PARA FECHAMENTO DE VALAS DE SOLO MELHORADO COM CIMENTO (TEOR DE 2%). AF_12/2020</t>
  </si>
  <si>
    <t>RECOMPOSIÇÃO DE BASE E OU SUB-BASE PARA FECHAMENTO DE VALAS DE SOLO MELHORADO COM CIMENTO (TEOR DE 4%). AF_12/2020</t>
  </si>
  <si>
    <t>RECOMPOSIÇÃO DE BASE E OU SUB-BASE PARA FECHAMENTO DE VALAS DE SOLO COM CIMENTO (TEOR DE 6%). AF_12/2020</t>
  </si>
  <si>
    <t>RECOMPOSIÇÃO DE BASE E OU SUB-BASE PARA FECHAMENTO DE VALAS DE SOLO COM CIMENTO (TEOR DE 8%). AF_12/2020</t>
  </si>
  <si>
    <t>RECOMPOSIÇÃO DE BASE E OU SUB-BASE PARA FECHAMENTO DE VALAS DE SOLO BRITA (40/60). AF_12/2020</t>
  </si>
  <si>
    <t>RECOMPOSIÇÃO DE BASE E OU SUB-BASE PARA FECHAMENTO DE VALAS DE SOLO BRITA (50/50). AF_12/2020</t>
  </si>
  <si>
    <t>RECOMPOSIÇÃO DE BASE E OU SUB-BASE PARA FECHAMENTO DE VALAS DE SOLO BRITA (60/40) COM CIMENTO (TEOR DE 4%). AF_12/2020</t>
  </si>
  <si>
    <t>127,96</t>
  </si>
  <si>
    <t>RECOMPOSIÇÃO DE BASE E OU SUB-BASE PARA FECHAMENTO DE VALAS DE SOLO BRITA (60/40) COM CIMENTO (TEOR DE 6%). AF_12/2020</t>
  </si>
  <si>
    <t>RECOMPOSIÇÃO DE BASE E OU SUB-BASE PARA FECHAMENTO DE VALAS DE SOLO BRITA (60/40) COM CIMENTO (TEOR DE 8%). AF_12/2020</t>
  </si>
  <si>
    <t>RECOMPOSIÇÃO DE BASE E OU SUB-BASE PARA FECHAMENTO DE VALAS DE SOLO BRITA (50/50) COM CIMENTO (TEOR DE 4%). AF_12/2020</t>
  </si>
  <si>
    <t>RECOMPOSIÇÃO DE BASE E OU SUB-BASE PARA FECHAMENTO DE VALAS DE SOLO BRITA (50/50) COM CIMENTO (TEOR DE 6%). AF_12/2020</t>
  </si>
  <si>
    <t>RECOMPOSIÇÃO DE BASE E OU SUB-BASE PARA FECHAMENTO DE VALAS DE SOLO BRITA (50/50) COM CIMENTO (TEOR DE 8%). AF_12/2020</t>
  </si>
  <si>
    <t>RECOMPOSIÇÃO DE BASE E OU SUB-BASE PARA FECHAMENTO DE VALAS DE BRITA GRADUADA SIMPLES. AF_12/2020</t>
  </si>
  <si>
    <t>REASSENTAMENTO DE PARALELEPÍPEDOS, REJUNTAMENTO COM PÓ DE PEDRA, COM REAPROVEITAMENTO DOS PARALELEPÍPEDOS. AF_12/2020</t>
  </si>
  <si>
    <t>46,95</t>
  </si>
  <si>
    <t>REASSENTAMENTO DE PARALELEPÍPEDOS, REJUNTAMENTO COM PEDRISCO E EMULSÃO ASFÁLTICA, COM REAPROVEITAMENTO DOS PARALELEPÍPEDOS. AF_12/2020_P</t>
  </si>
  <si>
    <t>REASSENTAMENTO DE PARALELEPÍPEDOS, REJUNTAMENTO COM ARGAMASSA, COM REAPROVEITAMENTO DOS PARALELEPÍPEDOS. AF_12/2020</t>
  </si>
  <si>
    <t>REASSENTAMENTO DE PEDRAS POLIÉDRICAS, REJUNTAMENTO COM PÓ DE PEDRA, COM REAPROVEITAMENTO DAS PEDRAS POLIÉDRICAS. AF_12/2020</t>
  </si>
  <si>
    <t>42,92</t>
  </si>
  <si>
    <t>REASSENTAMENTO DE PEDRAS POLIÉDRICAS, REJUNTAMENTO COM PEDRISCO E EMULSÃO ASFÁLTICA, COM REAPROVEITAMENTO DAS PEDRAS POLIÉDRICAS. AF_12/2020_P</t>
  </si>
  <si>
    <t>REASSENTAMENTO DE PEDRAS POLIÉDRICAS, REJUNTAMENTO COM ARGAMASSA, COM REAPROVEITAMENTO DAS PEDRAS POLIÉDRICAS. AF_12/2020</t>
  </si>
  <si>
    <t>62,40</t>
  </si>
  <si>
    <t>REASSENTAMENTO DE BLOCOS PISOGRAMA PARA PISO INTERTRAVADO, COM REAPROVEITAMENTO DOS BLOCOS PISOGRAMA. AF_12/2020</t>
  </si>
  <si>
    <t>20,93</t>
  </si>
  <si>
    <t>REASSENTAMENTO DE BLOCOS SEXTAVADO PARA PISO INTERTRAVADO, ESPESSURA DE 6 CM, EM CALÇADA, COM REAPROVEITAMENTO DOS BLOCOS SEXTAVADOS. AF_12/2020</t>
  </si>
  <si>
    <t>25,45</t>
  </si>
  <si>
    <t>REASSENTAMENTO DE BLOCOS SEXTAVADO PARA PISO INTERTRAVADO, ESPESSURA DE 6 CM, EM VIA/ESTACIONAMENTO, COM REAPROVEITAMENTO DOS BLOCOS SEXTAVADO. AF_12/2020</t>
  </si>
  <si>
    <t>REASSENTAMENTO DE BLOCOS SEXTAVADO PARA PISO INTERTRAVADO, ESPESSURA DE 8 CM, EM VIA/ESTACIONAMENTO, COM REAPROVEITAMENTO DOS BLOCOS SEXTAVADO. AF_12/2020</t>
  </si>
  <si>
    <t>REASSENTAMENTO DE BLOCOS SEXTAVADO PARA PISO INTERTRAVADO, ESPESSURA DE 10 CM, EM VIA/ESTACIONAMENTO, COM REAPROVEITAMENTO DOS BLOCOS SEXTAVADO. AF_12/2020</t>
  </si>
  <si>
    <t>REASSENTAMENTO DE BLOCOS RETANGULAR PARA PISO INTERTRAVADO, ESPESSURA DE 4  CM, EM CALÇADA, COM REAPROVEITAMENTO DOS BLOCOS RETANGULAR. AF_12/2020</t>
  </si>
  <si>
    <t>REASSENTAMENTO DE BLOCOS RETANGULAR PARA PISO INTERTRAVADO, ESPESSURA DE 6 CM, EM CALÇADA, COM REAPROVEITAMENTO DOS BLOCOS RETANGULAR. AF_12/2020</t>
  </si>
  <si>
    <t>REASSENTAMENTO DE BLOCOS RETANGULAR PARA PISO INTERTRAVADO, ESPESSURA DE 6 CM, EM VIA/ESTACIONAMENTO, COM REAPROVEITAMENTO DOS BLOCOS RETANGULAR. AF_12/2020</t>
  </si>
  <si>
    <t>21,58</t>
  </si>
  <si>
    <t>REASSENTAMENTO DE BLOCOS RETANGULAR PARA PISO INTERTRAVADO, ESPESSURA DE 8 CM, EM VIA/ESTACIONAMENTO, COM REAPROVEITAMENTO DOS BLOCOS RETANGULAR. AF_12/2020</t>
  </si>
  <si>
    <t>REASSENTAMENTO DE BLOCOS RETANGULAR PARA PISO INTERTRAVADO, ESPESSURA DE 10 CM, EM VIA/ESTACIONAMENTO, COM REAPROVEITAMENTO DOS BLOCOS RETANGULAR. AF_12/2020</t>
  </si>
  <si>
    <t>27,70</t>
  </si>
  <si>
    <t>REASSENTAMENTO DE BLOCOS 16 FACES PARA PISO INTERTRAVADO, ESPESSURA DE 4  CM, EM CALÇADA, COM REAPROVEITAMENTO DOS BLOCOS 16 FACES. AF_12/2020</t>
  </si>
  <si>
    <t>REASSENTAMENTO DE BLOCOS 16 FACES PARA PISO INTERTRAVADO, ESPESSURA DE 6 CM, EM CALÇADA, COM REAPROVEITAMENTO DOS BLOCOS 16 FACES. AF_12/2020</t>
  </si>
  <si>
    <t>REASSENTAMENTO DE BLOCOS 16 FACES PARA PISO INTERTRAVADO, ESPESSURA DE 6 CM, EM VIA/ESTACIONAMENTO, COM REAPROVEITAMENTO DOS BLOCOS 16 FACES. AF_12/2020</t>
  </si>
  <si>
    <t>22,80</t>
  </si>
  <si>
    <t>REASSENTAMENTO DE BLOCOS 16 FACES PARA PISO INTERTRAVADO, ESPESSURA DE 8 CM, EM VIA/ESTACIONAMENTO, COM REAPROVEITAMENTO DOS BLOCOS 16 FACES. AF_12/2020</t>
  </si>
  <si>
    <t>25,87</t>
  </si>
  <si>
    <t>REASSENTAMENTO DE BLOCOS 16 FACES PARA PISO INTERTRAVADO, ESPESSURA DE 10 CM, EM VIA/ESTACIONAMENTO, COM REAPROVEITAMENTO DOS BLOCOS 16 FACES. AF_12/2020</t>
  </si>
  <si>
    <t>EXECUÇÃO DE TAPA BURACO COM APLICAÇÃO DE CONCRETO ASFÁLTICO (AQUISIÇÃO EM USINA) E PINTURA DE LIGAÇÃO. AF_12/2020</t>
  </si>
  <si>
    <t>RECOMPOSIÇÃO DE REVESTIMENTO EM CONCRETO ASFÁLTICO (AQUISIÇÃO EM USINA), PARA O FECHAMENTO DE VALAS. AF_12/2020</t>
  </si>
  <si>
    <t>EXECUÇÃO DE IMPRIMAÇÃO IMPERMEABILIZANTE COM ASFALTO DILUÍDO CM-30, PARA O FECHAMENTO DE VALAS. AF_12/2020</t>
  </si>
  <si>
    <t>EXECUÇÃO DE PINTURA DE LIGAÇÃO COM EMULSÃO ASFÁLTICA RR-2C, PARA O FECHAMENTO DE VALAS. AF_12/2020</t>
  </si>
  <si>
    <t>REGULARIZAÇÃO E COMPACTAÇÃO DE SUBLEITO DE SOLO  PREDOMINANTEMENTE ARGILOSO. AF_11/2019</t>
  </si>
  <si>
    <t>REGULARIZAÇÃO E COMPACTAÇÃO DE SUBLEITO DE SOLO PREDOMINANTEMENTE ARENOSO. AF_11/2019</t>
  </si>
  <si>
    <t>0,74</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</si>
  <si>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</si>
  <si>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</si>
  <si>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</si>
  <si>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56,21</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</si>
  <si>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</si>
  <si>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</si>
  <si>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</si>
  <si>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</si>
  <si>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176,57</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</si>
  <si>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</si>
  <si>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</si>
  <si>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</si>
  <si>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DE IMPRIMAÇÃO COM ASFALTO DILUÍDO CM-30.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</si>
  <si>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</si>
  <si>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</si>
  <si>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</si>
  <si>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</si>
  <si>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</si>
  <si>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145,59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</si>
  <si>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</si>
  <si>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</si>
  <si>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</si>
  <si>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</si>
  <si>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</si>
  <si>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</si>
  <si>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</si>
  <si>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0,95</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</si>
  <si>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</si>
  <si>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</si>
  <si>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</si>
  <si>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28,35</t>
  </si>
  <si>
    <t>EXECUÇÃO DE PAVIMENTO EM PISO INTERTRAVADO, COM BLOCO PISOGRAMA DE 35 X 25 CM, ESPESSURA 6 CM. AF_12/2015</t>
  </si>
  <si>
    <t>48,23</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</si>
  <si>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</si>
  <si>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</si>
  <si>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</si>
  <si>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</si>
  <si>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</si>
  <si>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</si>
  <si>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48,37</t>
  </si>
  <si>
    <t>EXECUÇÃO DE PÁTIO/ESTACIONAMENTO EM PISO INTERTRAVADO, COM BLOCO RETANGULAR COR NATURAL DE 20 X 10 CM, ESPESSURA 8 CM. AF_12/2015</t>
  </si>
  <si>
    <t>EXECUÇÃO DE VIA EM PISO INTERTRAVADO, COM BLOCO RETANGULAR COR NATURAL DE 20 X 10 CM, ESPESSURA 8 CM. AF_12/2015</t>
  </si>
  <si>
    <t>62,23</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</si>
  <si>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</si>
  <si>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</si>
  <si>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</si>
  <si>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</si>
  <si>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</si>
  <si>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62,35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</si>
  <si>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</si>
  <si>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</si>
  <si>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</si>
  <si>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</si>
  <si>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</si>
  <si>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</si>
  <si>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</si>
  <si>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EXECUÇÃO DE PAVIMENTO DE CONCRETO SIMPLES (PCS), FCK = 40 MPA, CAMADA COM ESPESSURA DE 15,0 CM. AF_11/2017</t>
  </si>
  <si>
    <t>EXECUÇÃO DE PAVIMENTO DE CONCRETO SIMPLES (PCS), FCK = 40 MPA, CAMADA COM ESPESSURA DE 17,5 CM. AF_11/2017</t>
  </si>
  <si>
    <t>EXECUÇÃO DE PAVIMENTO DE CONCRETO SIMPLES (PCS), FCK = 40 MPA, CAMADA COM ESPESSURA DE 20,0 CM. AF_11/2017</t>
  </si>
  <si>
    <t>EXECUÇÃO DE PAVIMENTO DE CONCRETO SIMPLES (PCS), FCK = 40 MPA, CAMADA COM ESPESSURA DE 22,5 CM. AF_11/2017</t>
  </si>
  <si>
    <t>EXECUÇÃO DE PAVIMENTO DE CONCRETO SIMPLES (PCS), FCK = 40 MPA, CAMADA COM ESPESSURA DE 25,0 CM. AF_11/2017</t>
  </si>
  <si>
    <t>EXECUÇÃO DE PAVIMENTO DE CONCRETO SIMPLES (PCS), FCK = 40 MPA, CAMADA COM ESPESSURA DE 27,5 CM. AF_11/2017</t>
  </si>
  <si>
    <t>EXECUÇÃO DE PAVIMENTO DE CONCRETO ARMADO (PCA), FCK = 40 MPA, CAMADA COM ESPESSURA DE 12,5 CM. AF_11/2017</t>
  </si>
  <si>
    <t>EXECUÇÃO DE PAVIMENTO DE CONCRETO ARMADO (PCA), FCK = 40 MPA, CAMADA COM ESPESSURA DE 15,0 CM. AF_11/2017</t>
  </si>
  <si>
    <t>EXECUÇÃO DE PAVIMENTO DE CONCRETO ARMADO (PCA), FCK = 40 MPA, CAMADA COM ESPESSURA DE 17,5 CM. AF_11/2017</t>
  </si>
  <si>
    <t>APLICAÇÃO DE LONA PLÁSTICA PARA EXECUÇÃO DE PAVIMENTOS DE CONCRETO. AF_11/2017</t>
  </si>
  <si>
    <t>EXECUÇÃO DE JUNTAS DE CONTRAÇÃO PARA PAVIMENTOS DE CONCRETO. AF_11/2017</t>
  </si>
  <si>
    <t>APLICAÇÃO DE GRAXA EM BARRAS DE TRANSFERÊNCIA PARA EXECUÇÃO DE PAVIMENTO DE CONCRETO. AF_11/2017</t>
  </si>
  <si>
    <t>BARRAS DE TRANSFERÊNCIA, AÇO CA-25 DE 16,0 MM, PARA EXECUÇÃO DE PAVIMENTO DE CONCRETO  FORNECIMENTO E INSTALAÇÃO. AF_11/2017</t>
  </si>
  <si>
    <t>BARRAS DE TRANSFERÊNCIA, AÇO CA-25 DE 20,0 MM, PARA EXECUÇÃO DE PAVIMENTO DE CONCRETO  FORNECIMENTO E INSTALAÇÃO. AF_11/2017</t>
  </si>
  <si>
    <t>BARRAS DE TRANSFERÊNCIA, AÇO CA-25 DE 25,0 MM, PARA EXECUÇÃO DE PAVIMENTO DE CONCRETO  FORNECIMENTO E INSTALAÇÃO. AF_11/2017</t>
  </si>
  <si>
    <t>BARRAS DE TRANSFERÊNCIA, AÇO CA-25 DE 32,0 MM, PARA EXECUÇÃO DE PAVIMENTO DE CONCRETO  FORNECIMENTO E INSTALAÇÃO. AF_11/2017</t>
  </si>
  <si>
    <t>BARRAS DE LIGAÇÃO, AÇO CA-50 DE 10 MM, PARA EXECUÇÃO DE PAVIMENTO DE CONCRETO  FORNECIMENTO E INSTALAÇÃO. AF_11/2017</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</si>
  <si>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</si>
  <si>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</si>
  <si>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</si>
  <si>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</si>
  <si>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</si>
  <si>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</si>
  <si>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</si>
  <si>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15,16</t>
  </si>
  <si>
    <t>PAVIMENTO COM TRATAMENTO SUPERFICIAL TRIPLO, COM EMULSÃO ASFÁLTICA RR-2C, COM CAPA SELANTE. AF_01/2020</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</si>
  <si>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</si>
  <si>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</si>
  <si>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</si>
  <si>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</si>
  <si>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</si>
  <si>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</si>
  <si>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56,07</t>
  </si>
  <si>
    <t>SINALIZACAO HORIZONTAL COM TINTA RETRORREFLETIVA A BASE DE RESINA ACRILICA COM MICROESFERAS DE VIDRO</t>
  </si>
  <si>
    <t>16,19</t>
  </si>
  <si>
    <t>CAIACAO EM MEIO FIO</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</si>
  <si>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</si>
  <si>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</si>
  <si>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</si>
  <si>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4,70</t>
  </si>
  <si>
    <t>USINAGEM DE BRITA GRADUADA SIMPLES. AF_03/2020</t>
  </si>
  <si>
    <t>USINAGEM DE BRITA GRADUADA TRATADA COM CIMENTO. AF_03/2020</t>
  </si>
  <si>
    <t>USINAGEM DE CONCRETO PARA COMPACTAÇÃO COM ROLO. AF_03/2020</t>
  </si>
  <si>
    <t>EXECUÇÃO DE PAVIMENTO COM APLICAÇÃO DE PRÉ-MISTURADO A FRIO, CAMADA DE ROLAMENTO - EXCLUSIVE CARGA E TRANSPORTE. AF_11/2019</t>
  </si>
  <si>
    <t>EXECUÇÃO DE PAVIMENTO COM APLICAÇÃO DE PRÉ-MISTURADO A FRIO, CAMADA DE BINDER - EXCLUSIVE CARGA E TRANSPORTE. AF_11/2019</t>
  </si>
  <si>
    <t>USINAGEM DE CONCRETO ASFÁLTICO COM CAP 50/70, PARA CAMADA DE BINDER, PADRÃO DNIT FAIXA B, EM USINA DE ASFALTO CONTÍNUA DE 80 TON/H. AF_03/2020</t>
  </si>
  <si>
    <t>T</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</si>
  <si>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</si>
  <si>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</si>
  <si>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</si>
  <si>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</si>
  <si>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</si>
  <si>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</si>
  <si>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</si>
  <si>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</si>
  <si>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</si>
  <si>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</si>
  <si>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</si>
  <si>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3,68</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</si>
  <si>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</si>
  <si>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</si>
  <si>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</si>
  <si>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14,75</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</si>
  <si>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</si>
  <si>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</si>
  <si>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</si>
  <si>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</si>
  <si>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</si>
  <si>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</si>
  <si>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25,80</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</si>
  <si>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</si>
  <si>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</si>
  <si>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20,26</t>
  </si>
  <si>
    <t>APLICAÇÃO MANUAL DE PINTURA COM TINTA TEXTURIZADA ACRÍLICA EM MOLDURAS DE EPS, PRÉ-FABRICADOS, OU OUTROS. AF_06/2014</t>
  </si>
  <si>
    <t>APLICAÇÃO DE FUNDO SELADOR LÁTEX PVA EM TETO, UMA DEMÃO. AF_06/2014</t>
  </si>
  <si>
    <t>3,10</t>
  </si>
  <si>
    <t>APLICAÇÃO DE FUNDO SELADOR LÁTEX PVA EM PAREDES, UMA DEMÃO. AF_06/2014</t>
  </si>
  <si>
    <t>2,87</t>
  </si>
  <si>
    <t>APLICAÇÃO DE FUNDO SELADOR ACRÍLICO EM TETO, UMA DEMÃO. AF_06/2014</t>
  </si>
  <si>
    <t>APLICAÇÃO DE FUNDO SELADOR ACRÍLICO EM PAREDES, UMA DEMÃO. AF_06/2014</t>
  </si>
  <si>
    <t>APLICAÇÃO MANUAL DE PINTURA COM TINTA LÁTEX PVA EM TETO, DUAS DEMÃOS. AF_06/2014</t>
  </si>
  <si>
    <t>10,55</t>
  </si>
  <si>
    <t>APLICAÇÃO MANUAL DE PINTURA COM TINTA LÁTEX PVA EM PAREDES, DUAS DEMÃOS. AF_06/2014</t>
  </si>
  <si>
    <t>9,53</t>
  </si>
  <si>
    <t>APLICAÇÃO MANUAL DE PINTURA COM TINTA LÁTEX ACRÍLICA EM TETO, DUAS DEMÃOS. AF_06/2014</t>
  </si>
  <si>
    <t>13,41</t>
  </si>
  <si>
    <t>APLICAÇÃO MANUAL DE PINTURA COM TINTA LÁTEX ACRÍLICA EM PAREDES, DUAS DEMÃOS. AF_06/2014</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</si>
  <si>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</si>
  <si>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</si>
  <si>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</si>
  <si>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</si>
  <si>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TETO, UMA DEMÃO. AF_06/2014</t>
  </si>
  <si>
    <t>APLICAÇÃO E LIXAMENTO DE MASSA LÁTEX EM PAREDES, UMA DEMÃO. AF_06/2014</t>
  </si>
  <si>
    <t>7,55</t>
  </si>
  <si>
    <t>APLICAÇÃO E LIXAMENTO DE MASSA LÁTEX EM TETO, DUAS DEMÃOS. AF_06/2014</t>
  </si>
  <si>
    <t>19,52</t>
  </si>
  <si>
    <t>APLICAÇÃO E LIXAMENTO DE MASSA LÁTEX EM PAREDES, DUAS DEMÃOS. AF_06/2014</t>
  </si>
  <si>
    <t>TEXTURA ACRÍLICA, APLICAÇÃO MANUAL EM PAREDE, UMA DEMÃO. AF_09/2016</t>
  </si>
  <si>
    <t>12,45</t>
  </si>
  <si>
    <t>TEXTURA ACRÍLICA, APLICAÇÃO MANUAL EM TETO, UMA DEMÃO. AF_09/2016</t>
  </si>
  <si>
    <t>14,27</t>
  </si>
  <si>
    <t>APLICAÇÃO MANUAL DE TINTA LÁTEX ACRÍLICA EM PANOS COM PRESENÇA DE VÃOS DE EDIFÍCIOS DE MÚLTIPLOS PAVIMENTOS, DUAS DEMÃOS. AF_11/2016</t>
  </si>
  <si>
    <t>11,72</t>
  </si>
  <si>
    <t>APLICAÇÃO MANUAL DE TINTA LÁTEX ACRÍLICA EM PANOS SEM PRESENÇA DE VÃOS DE EDIFÍCIOS DE MÚLTIPLOS PAVIMENTOS, DUAS DEMÃOS. AF_11/2016</t>
  </si>
  <si>
    <t>9,15</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</si>
  <si>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</si>
  <si>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</si>
  <si>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</si>
  <si>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</si>
  <si>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12,39</t>
  </si>
  <si>
    <t>APLICAÇÃO MANUAL DE MASSA ACRÍLICA EM PANOS DE FACHADA SEM PRESENÇA DE VÃOS, DE EDIFÍCIOS DE MÚLTIPLOS PAVIMENTOS, UMA DEMÃO. AF_05/2017</t>
  </si>
  <si>
    <t>9,17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</si>
  <si>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</si>
  <si>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</si>
  <si>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</si>
  <si>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</si>
  <si>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17,01</t>
  </si>
  <si>
    <t>APLICAÇÃO MANUAL DE MASSA ACRÍLICA EM PANOS DE FACHADA SEM PRESENÇA DE VÃOS, DE EDIFÍCIOS DE MÚLTIPLOS PAVIMENTOS, DUAS DEMÃOS. AF_05/2017</t>
  </si>
  <si>
    <t>12,72</t>
  </si>
  <si>
    <t>APLICAÇÃO MANUAL DE MASSA ACRÍLICA EM SUPERFÍCIES EXTERNAS DE SACADA DE EDIFÍCIOS DE MÚLTIPLOS PAVIMENTOS, DUAS DEMÃOS. AF_05/2017</t>
  </si>
  <si>
    <t>25,70</t>
  </si>
  <si>
    <t>APLICAÇÃO MANUAL DE MASSA ACRÍLICA EM SUPERFÍCIES INTERNAS DE SACADA DE EDIFÍCIOS DE MÚLTIPLOS PAVIMENTOS, DUAS DEMÃOS. AF_05/2017</t>
  </si>
  <si>
    <t>APLICAÇÃO MANUAL DE MASSA ACRÍLICA EM PAREDES EXTERNAS DE CASAS, DUAS DEMÃOS. AF_05/2017</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</si>
  <si>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</si>
  <si>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</si>
  <si>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</si>
  <si>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</si>
  <si>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11,53</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</si>
  <si>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</si>
  <si>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</si>
  <si>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</si>
  <si>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</si>
  <si>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6,71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</si>
  <si>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</si>
  <si>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</si>
  <si>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</si>
  <si>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</si>
  <si>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</si>
  <si>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</si>
  <si>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14,92</t>
  </si>
  <si>
    <t>PINTURA VERNIZ (INCOLOR) POLIURETÂNICO (RESINA ALQUÍDICA MODIFICADA) EM MADEIRA, 2 DEMÃOS. AF_01/2021</t>
  </si>
  <si>
    <t>13,44</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</si>
  <si>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</si>
  <si>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</si>
  <si>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</si>
  <si>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</si>
  <si>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</si>
  <si>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</si>
  <si>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22,39</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</si>
  <si>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</si>
  <si>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</si>
  <si>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</si>
  <si>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</si>
  <si>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</si>
  <si>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</si>
  <si>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7,82</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</si>
  <si>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</si>
  <si>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</si>
  <si>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</si>
  <si>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</si>
  <si>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</si>
  <si>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</si>
  <si>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</si>
  <si>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</si>
  <si>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t>
  </si>
  <si>
    <t>PINTURA COM TINTA ALQUÍDICA DE FUNDO E ACABAMENTO (ESMALTE SINTÉTICO GRAFITE) APLICADA A ROLO OU PINCEL SOBRE PERFIL METÁLICO EXECUTADO EM FÁBRICA (POR DEMÃO). AF_01/2020</t>
  </si>
  <si>
    <t>8,65</t>
  </si>
  <si>
    <t>PINTURA COM TINTA ALQUÍDICA DE FUNDO E ACABAMENTO (ESMALTE SINTÉTICO GRAFITE) PULVERIZADA SOBRE SUPERFÍCIES METÁLICAS (EXCETO PERFIL) EXECUTADO EM OBRA (POR DEMÃO). AF_01/2020</t>
  </si>
  <si>
    <t>PINTURA COM TINTA ALQUÍDICA DE FUNDO E ACABAMENTO (ESMALTE SINTÉTICO GRAFITE) APLICADA A ROLO OU PINCEL SOBRE SUPERFÍCIES METÁLICAS (EXCETO PERFIL) EXECUTADO EM OBRA (POR DEMÃO). AF_01/2020</t>
  </si>
  <si>
    <t>18,12</t>
  </si>
  <si>
    <t>PINTURA COM TINTA EPOXÍDICA DE FUNDO PULVERIZADA SOBRE PERFIL METÁLICO EXECUTADO EM FÁBRICA (POR DEMÃO). AF_01/2020</t>
  </si>
  <si>
    <t>PINTURA COM TINTA EPOXÍDICA DE FUNDO APLICADA A ROLO OU PINCEL SOBRE PERFIL METÁLICO EXECUTADO EM FÁBRICA (POR DEMÃO). AF_01/2020</t>
  </si>
  <si>
    <t>12,01</t>
  </si>
  <si>
    <t>PINTURA COM TINTA EPOXÍDICA DE ACABAMENTO PULVERIZADA SOBRE PERFIL METÁLICO EXECUTADO EM FÁBRICA (POR DEMÃO). AF_01/2020</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</si>
  <si>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</si>
  <si>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</si>
  <si>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</si>
  <si>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</si>
  <si>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</si>
  <si>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</si>
  <si>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</si>
  <si>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</si>
  <si>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</si>
  <si>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</si>
  <si>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</si>
  <si>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t>
  </si>
  <si>
    <t>PINTURA COM TINTA ALQUÍDICA DE ACABAMENTO (ESMALTE SINTÉTICO BRILHANTE) APLICADA A ROLO OU PINCEL SOBRE SUPERFÍCIES METÁLICAS (EXCETO PERFIL) EXECUTADO EM OBRA (POR DEMÃO). AF_01/2020</t>
  </si>
  <si>
    <t>16,62</t>
  </si>
  <si>
    <t>PINTURA COM TINTA ALQUÍDICA DE ACABAMENTO (ESMALTE SINTÉTICO FOSCO) PULVERIZADA SOBRE PERFIL METÁLICO EXECUTADO EM FÁBRICA (POR DEMÃO). AF_01/2020</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</si>
  <si>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</si>
  <si>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t>
  </si>
  <si>
    <t>16,10</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</si>
  <si>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</si>
  <si>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t>
  </si>
  <si>
    <t>23,61</t>
  </si>
  <si>
    <t>PINTURA COM TINTA EPOXÍDICA DE ACABAMENTO APLICADA A ROLO OU PINCEL SOBRE PERFIL METÁLICO EXECUTADO EM FÁBRICA (02 DEMÃOS). AF_01/2020</t>
  </si>
  <si>
    <t>28,80</t>
  </si>
  <si>
    <t>PINTURA COM TINTA ACRÍLICA DE ACABAMENTO PULVERIZADA SOBRE SUPERFÍCIES METÁLICAS (EXCETO PERFIL) EXECUTADO EM OBRA (02 DEMÃOS). AF_01/2020</t>
  </si>
  <si>
    <t>15,17</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</si>
  <si>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</si>
  <si>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</si>
  <si>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</si>
  <si>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</si>
  <si>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</si>
  <si>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33,25</t>
  </si>
  <si>
    <t>PINTURA COM TINTA ALQUÍDICA DE ACABAMENTO (ESMALTE SINTÉTICO FOSCO) PULVERIZADA SOBRE SUPERFÍCIES METÁLICAS (EXCETO PERFIL) EXECUTADO EM OBRA (02 DEMÃOS). AF_01/2020</t>
  </si>
  <si>
    <t>PINTURA COM TINTA ALQUÍDICA DE ACABAMENTO (ESMALTE SINTÉTICO FOSCO) APLICADA A ROLO OU PINCEL SOBRE SUPERFÍCIES METÁLICAS (EXCETO PERFIL) EXECUTADO EM OBRA (02 DEMÃOS). AF_01/2020</t>
  </si>
  <si>
    <t>33,33</t>
  </si>
  <si>
    <t>PINTURA ACRILICA DE FAIXAS DE DEMARCACAO EM QUADRA POLIESPORTIVA, 5 CM DE LARGURA</t>
  </si>
  <si>
    <t>74245/1</t>
  </si>
  <si>
    <t>PINTURA ACRILICA EM PISO CIMENTADO DUAS DEMAOS</t>
  </si>
  <si>
    <t>PINTURA COM TINTA A BASE DE BORRACHA CLORADA , DE FAIXAS DE DEMARCACAO, EM QUADRA POLIESPORTIVA, 5 CM DE LARGURA.</t>
  </si>
  <si>
    <t>ML</t>
  </si>
  <si>
    <t>79500/2</t>
  </si>
  <si>
    <t>PINTURA ACRILICA EM PISO CIMENTADO, TRES DEMAOS</t>
  </si>
  <si>
    <t>PINTURA ACRILICA PARA SINALIZAÇÃO HORIZONTAL EM PISO CIMENTADO</t>
  </si>
  <si>
    <t>PISO CIMENTADO, TRAÇO 1:3 (CIMENTO E AREIA), ACABAMENTO LISO, ESPESSURA 4,0 CM, PREPARO MECÂNICO DA ARGAMASSA. AF_09/2020</t>
  </si>
  <si>
    <t>PISO CIMENTADO, TRAÇO 1:3 (CIMENTO E AREIA), ACABAMENTO RÚSTICO, ESPESSURA 4,0 CM, PREPARO MECÂNICO DA ARGAMASSA. AF_09/2020</t>
  </si>
  <si>
    <t>39,39</t>
  </si>
  <si>
    <t>PISO EM TACO DE MADEIRA 7X42CM, FIXADO COM COLA BASE DE PVA. AF_09/2020</t>
  </si>
  <si>
    <t>ASSOALHO DE MADEIRA. AF_09/2020</t>
  </si>
  <si>
    <t>245,86</t>
  </si>
  <si>
    <t>PISO EM TACO DE MADEIRA 7X21CM, FIXADO COM COLA BASE DE PVA. AF_09/2020</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</si>
  <si>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</si>
  <si>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</si>
  <si>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</si>
  <si>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</si>
  <si>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</si>
  <si>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39,14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</si>
  <si>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</si>
  <si>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</si>
  <si>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76,79</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</si>
  <si>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</si>
  <si>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</si>
  <si>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</si>
  <si>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</si>
  <si>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</si>
  <si>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</si>
  <si>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</si>
  <si>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</si>
  <si>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ESMALTADA EXTRA DE DIMENSÕES 35X35 CM, PARA EDIFICAÇÃO HABITACIONAL MULTIFAMILIAR (PRÉDIO). AF_11/2014</t>
  </si>
  <si>
    <t>36,89</t>
  </si>
  <si>
    <t>(COMPOSIÇÃO REPRESENTATIVA) DO SERVIÇO DE REVESTIMENTO CERÂMICO PARA PISO COM PLACAS TIPO ESMALTADA EXTRA DE DIMENSÕES 35X35 CM, PARA EDIFICAÇÃO HABITACIONAL UNIFAMILIAR (CASA) E EDIFICAÇÃO PÚBLICA PADRÃO. AF_11/2014</t>
  </si>
  <si>
    <t>34,75</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</si>
  <si>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</si>
  <si>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</si>
  <si>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</si>
  <si>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PISO EM LADRILHO HIDRÁULICO APLICADO EM AMBIENTES INTERNOS, INCLUSO APLICAÇÃO DE RESINA. AF_06/2018</t>
  </si>
  <si>
    <t>PISO EM GRANITO APLICADO EM AMBIENTES INTERNOS. AF_09/2020</t>
  </si>
  <si>
    <t>PISO EM MÁRMORE APLICADO EM AMBIENTES INTERNOS. AF_09/2020</t>
  </si>
  <si>
    <t>PISO VINÍLICO SEMI-FLEXÍVEL EM PLACAS, PADRÃO LISO, ESPESSURA 3,2 MM, FIXADO COM COLA. AF_06/2018</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</si>
  <si>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</si>
  <si>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</si>
  <si>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</si>
  <si>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</si>
  <si>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25,91</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</si>
  <si>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</si>
  <si>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</si>
  <si>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</si>
  <si>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</si>
  <si>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</si>
  <si>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</si>
  <si>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</si>
  <si>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</si>
  <si>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</si>
  <si>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</si>
  <si>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</si>
  <si>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EM GRANILITE, MARMORITE OU GRANITINA EM AMBIENTES INTERNOS. AF_09/2020</t>
  </si>
  <si>
    <t>36,29</t>
  </si>
  <si>
    <t>PISO PODOTÁTIL, DIRECIONAL OU ALERTA,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</si>
  <si>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</si>
  <si>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</si>
  <si>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</si>
  <si>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</si>
  <si>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</si>
  <si>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</si>
  <si>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</si>
  <si>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APLICACAO DE TINTA A BASE DE EPOXI SOBRE PISO</t>
  </si>
  <si>
    <t>39,30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</si>
  <si>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</si>
  <si>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</si>
  <si>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</si>
  <si>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</si>
  <si>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</si>
  <si>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23,81</t>
  </si>
  <si>
    <t>RODAPÉ EM MADEIRA, ALTURA 7CM, FIXADO COM COLA E PARAFUSOS. AF_09/2020</t>
  </si>
  <si>
    <t>26,21</t>
  </si>
  <si>
    <t>RODAPÉ CERÂMICO DE 7CM DE ALTURA COM PLACAS TIPO ESMALTADA EXTRA  DE DIMENSÕES 35X35CM. AF_06/2014</t>
  </si>
  <si>
    <t>4,98</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</si>
  <si>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</si>
  <si>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</si>
  <si>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</si>
  <si>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RODAPÉ EM ARDÓSIA ALTURA 10CM. AF_09/2020</t>
  </si>
  <si>
    <t>RODAPÉ EM MARMORITE, ALTURA 10CM. AF_09/2020</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</si>
  <si>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</si>
  <si>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</si>
  <si>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</si>
  <si>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</si>
  <si>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</si>
  <si>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</si>
  <si>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</si>
  <si>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</si>
  <si>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</si>
  <si>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114,88</t>
  </si>
  <si>
    <t>EXECUÇÃO DE PASSEIO (CALÇADA) OU PISO DE CONCRETO COM CONCRETO MOLDADO IN LOCO, USINADO, ACABAMENTO CONVENCIONAL, ESPESSURA 12 CM, ARMADO. AF_07/2016</t>
  </si>
  <si>
    <t>96,59</t>
  </si>
  <si>
    <t>PISO EM CONCRETO 20 MPA PREPARO MECÂNICO, ESPESSURA 7CM. AF_09/2020</t>
  </si>
  <si>
    <t>PISO TÊXTIL (CARPETE) EM PLACA. AF_09/2020</t>
  </si>
  <si>
    <t>158,70</t>
  </si>
  <si>
    <t>PISO TÊXTIL (CARPETE) EM MANTA (ROLO) E = 6 A 7 MM. AF_09/2020</t>
  </si>
  <si>
    <t>126,50</t>
  </si>
  <si>
    <t>PISO TÊXTIL (CARPETE) EM MANTA (ROLO) E = 9 A 10 MM. AF_09/2020</t>
  </si>
  <si>
    <t>155,41</t>
  </si>
  <si>
    <t>CONTRAPISO EM ARGAMASSA TRAÇO 1:4 (CIMENTO E AREIA), PREPARO MECÂNICO COM BETONEIRA 400 L, APLICADO EM ÁREAS SECAS SOBRE LAJE, ADERIDO, ESPESSURA 2CM. AF_06/2014</t>
  </si>
  <si>
    <t>27,96</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</si>
  <si>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</si>
  <si>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</si>
  <si>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51,32</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</si>
  <si>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</si>
  <si>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</si>
  <si>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</si>
  <si>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</si>
  <si>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</si>
  <si>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</si>
  <si>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</si>
  <si>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43,05</t>
  </si>
  <si>
    <t>CONTRAPISO EM ARGAMASSA PRONTA, PREPARO MECÂNICO COM MISTURADOR 300 KG, APLICADO EM ÁREAS SECAS SOBRE LAJE, ADERIDO, ESPESSURA 4CM. AF_06/2014</t>
  </si>
  <si>
    <t>80,73</t>
  </si>
  <si>
    <t>CONTRAPISO EM ARGAMASSA PRONTA, PREPARO MANUAL, APLICADO EM ÁREAS SECAS SOBRE LAJE, ADERIDO, ESPESSURA 4CM. AF_06/2014</t>
  </si>
  <si>
    <t>CONTRAPISO EM ARGAMASSA TRAÇO 1:4 (CIMENTO E AREIA), PREPARO MECÂNICO COM BETONEIRA 400 L, APLICADO EM ÁREAS SECAS SOBRE LAJE, NÃO ADERIDO, ESPESSURA 4CM. AF_06/2014</t>
  </si>
  <si>
    <t>34,10</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</si>
  <si>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</si>
  <si>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</si>
  <si>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</si>
  <si>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</si>
  <si>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</si>
  <si>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</si>
  <si>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</si>
  <si>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MECÂNICO COM BETONEIRA 400 L, APLICADO EM ÁREAS SECAS SOBRE LAJE, NÃO ADERIDO, ESPESSURA 6CM.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</si>
  <si>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</si>
  <si>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</si>
  <si>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</si>
  <si>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</si>
  <si>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</si>
  <si>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</si>
  <si>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</si>
  <si>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</si>
  <si>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</si>
  <si>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</si>
  <si>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75,42</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</si>
  <si>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</si>
  <si>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</si>
  <si>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39,15</t>
  </si>
  <si>
    <t>CONTRAPISO EM ARGAMASSA TRAÇO 1:4 (CIMENTO E AREIA), PREPARO MANUAL, APLICADO EM ÁREAS MOLHADAS SOBRE IMPERMEABILIZAÇÃO, ESPESSURA 3CM. AF_06/2014</t>
  </si>
  <si>
    <t>40,98</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</si>
  <si>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</si>
  <si>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</si>
  <si>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</si>
  <si>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</si>
  <si>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</si>
  <si>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</si>
  <si>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CONTRAPISO AUTONIVELANTE, APLICADO SOBRE LAJE, NÃO ADERIDO, ESPESSURA 3CM. AF_06/2014</t>
  </si>
  <si>
    <t>CONTRAPISO AUTONIVELANTE, APLICADO SOBRE LAJE, NÃO ADERIDO, ESPESSURA 4CM. AF_06/2014</t>
  </si>
  <si>
    <t>21,57</t>
  </si>
  <si>
    <t>CONTRAPISO AUTONIVELANTE, APLICADO SOBRE LAJE, NÃO ADERIDO, ESPESSURA 5CM. AF_06/2014</t>
  </si>
  <si>
    <t>24,81</t>
  </si>
  <si>
    <t>CONTRAPISO AUTONIVELANTE, APLICADO SOBRE LAJE, ADERIDO, ESPESSURA 2CM. AF_06/2014</t>
  </si>
  <si>
    <t>CONTRAPISO AUTONIVELANTE, APLICADO SOBRE LAJE, ADERIDO, ESPESSURA 3CM. AF_06/2014</t>
  </si>
  <si>
    <t>CONTRAPISO AUTONIVELANTE, APLICADO SOBRE LAJE, ADERIDO, ESPESSURA 4CM. AF_06/2014</t>
  </si>
  <si>
    <t>CONTRAPISO ACÚSTICO EM ARGAMASSA TRAÇO 1:4 (CIMENTO E AREIA), PREPARO MECÂNICO COM BETONEIRA 400L, APLICADO EM ÁREAS SECAS MENORES QUE 15M2, ESPESSURA 5CM. AF_10/2014</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</si>
  <si>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</si>
  <si>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</si>
  <si>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</si>
  <si>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</si>
  <si>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MANUAL, APLICADO EM ÁREAS SECAS MENORES QUE 15M2, ESPESSURA 6CM. AF_10/2014</t>
  </si>
  <si>
    <t>72,03</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</si>
  <si>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</si>
  <si>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</si>
  <si>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</si>
  <si>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MANUAL, APLICADO EM ÁREAS SECAS MENORES QUE 15M2, ESPESSURA 7CM. AF_10/2014</t>
  </si>
  <si>
    <t>79,70</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</si>
  <si>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</si>
  <si>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</si>
  <si>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142,31</t>
  </si>
  <si>
    <t>CONTRAPISO ACÚSTICO EM ARGAMASSA TRAÇO 1:4 (CIMENTO E AREIA), PREPARO MECÂNICO COM BETONEIRA 400L, APLICADO EM ÁREAS SECAS MAIORES QUE 15M2, ESPESSURA 5CM.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</si>
  <si>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</si>
  <si>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</si>
  <si>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</si>
  <si>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</si>
  <si>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</si>
  <si>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</si>
  <si>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</si>
  <si>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MECÂNICO COM BETONEIRA 400L, APLICADO EM ÁREAS SECAS MAIORES QUE 15M2, ESPESSURA 7CM.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</si>
  <si>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</si>
  <si>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</si>
  <si>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</si>
  <si>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</si>
  <si>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</si>
  <si>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</si>
  <si>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</si>
  <si>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RODAPÉ BORRACHA LISO, ALTURA = 7CM, ESPESSURA = 2 MM, PARA ARGAMASSA. AF_09/2020</t>
  </si>
  <si>
    <t>CHAPISCO APLICADO SOMENTE EM ESTRUTURAS DE CONCRETO EM ALVENARIAS INTERNAS, COM DESEMPENADEIRA DENTADA. ARGAMASSA INDUSTRIALIZADA COM PREPARO MANUAL. AF_06/2014</t>
  </si>
  <si>
    <t>10,13</t>
  </si>
  <si>
    <t>CHAPISCO APLICADO SOMENTE EM ESTRUTURAS DE CONCRETO EM ALVENARIAS INTERNAS, COM DESEMPENADEIRA DENTADA.  ARGAMASSA INDUSTRIALIZADA COM PREPARO EM MISTURADOR 300 KG. AF_06/2014</t>
  </si>
  <si>
    <t>9,73</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</si>
  <si>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</si>
  <si>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</si>
  <si>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4,35</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</si>
  <si>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</si>
  <si>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</si>
  <si>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</si>
  <si>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</si>
  <si>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</si>
  <si>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4,33</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</si>
  <si>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</si>
  <si>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</si>
  <si>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</si>
  <si>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</si>
  <si>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</si>
  <si>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</si>
  <si>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</si>
  <si>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</si>
  <si>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</si>
  <si>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</si>
  <si>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</si>
  <si>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</si>
  <si>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</si>
  <si>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</si>
  <si>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6,39</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</si>
  <si>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</si>
  <si>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</si>
  <si>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</si>
  <si>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7,87</t>
  </si>
  <si>
    <t>CHAPISCO APLICADO EM ALVENARIA (COM PRESENÇA DE VÃOS) E ESTRUTURAS DE CONCRETO DE FACHADA, COM COLHER DE PEDREIRO.  ARGAMASSA TRAÇO 1:3 COM PREPARO MANUAL. AF_06/2014</t>
  </si>
  <si>
    <t>6,80</t>
  </si>
  <si>
    <t>CHAPISCO APLICADO EM ALVENARIA (COM PRESENÇA DE VÃOS) E ESTRUTURAS DE CONCRETO DE FACHADA, COM COLHER DE PEDREIRO.  ARGAMASSA TRAÇO 1:3 COM PREPARO EM BETONEIRA 400L. AF_06/2014</t>
  </si>
  <si>
    <t>6,57</t>
  </si>
  <si>
    <t>CHAPISCO APLICADO EM ALVENARIA (COM PRESENÇA DE VÃOS) E ESTRUTURAS DE CONCRETO DE FACHADA, COM EQUIPAMENTO DE PROJEÇÃO.  ARGAMASSA TRAÇO 1:3 COM PREPARO MANUAL. AF_06/2014</t>
  </si>
  <si>
    <t>6,23</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</si>
  <si>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</si>
  <si>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</si>
  <si>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</si>
  <si>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</si>
  <si>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</si>
  <si>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</si>
  <si>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</si>
  <si>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</si>
  <si>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18,83</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</si>
  <si>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</si>
  <si>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</si>
  <si>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10,51</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</si>
  <si>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</si>
  <si>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</si>
  <si>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11,81</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</si>
  <si>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</si>
  <si>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</si>
  <si>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</si>
  <si>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16,89</t>
  </si>
  <si>
    <t>APLICAÇÃO MANUAL DE GESSO SARRAFEADO (COM TALISCAS) EM PAREDES DE AMBIENTES DE ÁREA MAIOR QUE 10M², ESPESSURA DE 1,0CM. AF_06/2014</t>
  </si>
  <si>
    <t>21,08</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</si>
  <si>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</si>
  <si>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</si>
  <si>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</si>
  <si>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</si>
  <si>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</si>
  <si>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</si>
  <si>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</si>
  <si>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</si>
  <si>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</si>
  <si>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</si>
  <si>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</si>
  <si>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22,82</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</si>
  <si>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</si>
  <si>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</si>
  <si>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</si>
  <si>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</si>
  <si>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</si>
  <si>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</si>
  <si>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31,73</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</si>
  <si>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</si>
  <si>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</si>
  <si>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</si>
  <si>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</si>
  <si>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</si>
  <si>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</si>
  <si>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</si>
  <si>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</si>
  <si>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27,72</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</si>
  <si>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</si>
  <si>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</si>
  <si>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</si>
  <si>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</si>
  <si>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</si>
  <si>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</si>
  <si>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</si>
  <si>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</si>
  <si>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</si>
  <si>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19,82</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</si>
  <si>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</si>
  <si>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</si>
  <si>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</si>
  <si>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</si>
  <si>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</si>
  <si>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32,69</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</si>
  <si>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</si>
  <si>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</si>
  <si>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</si>
  <si>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</si>
  <si>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</si>
  <si>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</si>
  <si>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45,35</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</si>
  <si>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</si>
  <si>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</si>
  <si>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</si>
  <si>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</si>
  <si>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</si>
  <si>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</si>
  <si>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61,99</t>
  </si>
  <si>
    <t>EMBOÇO OU MASSA ÚNICA EM ARGAMASSA INDUSTRIALIZADA, PREPARO MECÂNICO E APLICAÇÃO COM EQUIPAMENTO DE MISTURA E PROJEÇÃO DE 1,5 M3/H DE ARGAMASSA EM PANOS DE FACHADA COM PRESENÇA DE VÃOS, ESPESSURA DE 45 MM. AF_06/2014</t>
  </si>
  <si>
    <t>88,83</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</si>
  <si>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</si>
  <si>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</si>
  <si>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</si>
  <si>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</si>
  <si>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</si>
  <si>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</si>
  <si>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</si>
  <si>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</si>
  <si>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39,94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</si>
  <si>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</si>
  <si>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</si>
  <si>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45,49</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</si>
  <si>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</si>
  <si>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</si>
  <si>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</si>
  <si>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</si>
  <si>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</si>
  <si>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</si>
  <si>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</si>
  <si>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67,05</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</si>
  <si>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</si>
  <si>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</si>
  <si>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</si>
  <si>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</si>
  <si>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</si>
  <si>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</si>
  <si>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</si>
  <si>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107,40</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</si>
  <si>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</si>
  <si>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</si>
  <si>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</si>
  <si>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</si>
  <si>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</si>
  <si>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55,25</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</si>
  <si>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</si>
  <si>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</si>
  <si>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</si>
  <si>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</si>
  <si>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</si>
  <si>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</si>
  <si>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</si>
  <si>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</si>
  <si>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</si>
  <si>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</si>
  <si>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</si>
  <si>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</si>
  <si>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</si>
  <si>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</si>
  <si>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</si>
  <si>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</si>
  <si>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</si>
  <si>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</si>
  <si>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</si>
  <si>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</si>
  <si>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</si>
  <si>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</si>
  <si>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</si>
  <si>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</si>
  <si>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</si>
  <si>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</si>
  <si>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</si>
  <si>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</si>
  <si>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</si>
  <si>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94,25</t>
  </si>
  <si>
    <t>REVESTIMENTO DECORATIVO MONOCAMADA APLICADO MANUALMENTE NAS PAREDES INTERNAS DA SACADA COM ACABAMENTO TRAVERTINO. AF_06/2014</t>
  </si>
  <si>
    <t>109,29</t>
  </si>
  <si>
    <t>(COMPOSIÇÃO REPRESENTATIVA) DO SERVIÇO DE EMBOÇO/MASSA ÚNICA, TRAÇO 1:2:8, PREPARO MECÂNICO, COM BETONEIRA DE 400L, EM PAREDES DE AMBIENTES INTERNOS, COM EXECUÇÃO DE TALISCAS, PARA EDIFICAÇÃO HABITACIONAL MULTIFAMILIAR (PRÉDIO). AF_11/2014</t>
  </si>
  <si>
    <t>30,10</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</si>
  <si>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</si>
  <si>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</si>
  <si>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</si>
  <si>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37,38</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</si>
  <si>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</si>
  <si>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</si>
  <si>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26,39</t>
  </si>
  <si>
    <t>MASSA ÚNICA, PARA RECEBIMENTO DE PINTURA, EM ARGAMASSA TRAÇO 1:2:8, PREPARO MANUAL, APLICADA MANUALMENTE EM TETO, ESPESSURA DE 10MM, COM EXECUÇÃO DE TALISCAS. AF_03/2015</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</si>
  <si>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</si>
  <si>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</si>
  <si>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</si>
  <si>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</si>
  <si>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</si>
  <si>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</si>
  <si>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</si>
  <si>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</si>
  <si>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</si>
  <si>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</si>
  <si>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</si>
  <si>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47,07</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</si>
  <si>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</si>
  <si>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</si>
  <si>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</si>
  <si>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</si>
  <si>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49,85</t>
  </si>
  <si>
    <t>REVESTIMENTO CERÂMICO PARA PAREDES INTERNAS COM PLACAS TIPO ESMALTADA EXTRA  DE DIMENSÕES 33X45 CM APLICADAS EM AMBIENTES DE ÁREA MAIOR QUE 5 M² A MEIA ALTURA DAS PAREDES. AF_06/2014</t>
  </si>
  <si>
    <t>47,17</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</si>
  <si>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</si>
  <si>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</si>
  <si>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</si>
  <si>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</si>
  <si>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</si>
  <si>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PAREDE, OU PAREDE INTEIRA, PLACAS TIPO ESMALTADA EXTRA DE 20X20 CM, PARA EDIFICAÇÕES HABITACIONAIS UNIFAMILIAR (CASAS) E EDIFICAÇÕES PÚBLICAS PADRÃO. AF_11/2014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</si>
  <si>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</si>
  <si>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</si>
  <si>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</si>
  <si>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36,12</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</si>
  <si>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</si>
  <si>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</si>
  <si>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39,02</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</si>
  <si>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</si>
  <si>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</si>
  <si>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</si>
  <si>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</si>
  <si>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</si>
  <si>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</si>
  <si>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</si>
  <si>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</si>
  <si>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</si>
  <si>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</si>
  <si>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</si>
  <si>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</si>
  <si>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</si>
  <si>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</si>
  <si>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</si>
  <si>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ACABAMENTOS PARA FORRO (SANCA DE GESSO MONTADA NA OBRA). AF_05/2017_P</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</si>
  <si>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</si>
  <si>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</si>
  <si>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</si>
  <si>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</si>
  <si>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</si>
  <si>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</si>
  <si>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</si>
  <si>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</si>
  <si>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9,66</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</si>
  <si>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</si>
  <si>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</si>
  <si>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</si>
  <si>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</si>
  <si>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</si>
  <si>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</si>
  <si>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</si>
  <si>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</si>
  <si>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</si>
  <si>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</si>
  <si>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</si>
  <si>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</si>
  <si>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</si>
  <si>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</si>
  <si>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</si>
  <si>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</si>
  <si>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</si>
  <si>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</si>
  <si>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</si>
  <si>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</si>
  <si>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</si>
  <si>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</si>
  <si>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</si>
  <si>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</si>
  <si>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</si>
  <si>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</si>
  <si>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</si>
  <si>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</si>
  <si>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</si>
  <si>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</si>
  <si>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</si>
  <si>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</si>
  <si>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</si>
  <si>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</si>
  <si>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</si>
  <si>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</si>
  <si>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</si>
  <si>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</si>
  <si>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</si>
  <si>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345,82</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</si>
  <si>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</si>
  <si>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</si>
  <si>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</si>
  <si>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</si>
  <si>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</si>
  <si>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</si>
  <si>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</si>
  <si>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</si>
  <si>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</si>
  <si>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</si>
  <si>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</si>
  <si>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</si>
  <si>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</si>
  <si>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</si>
  <si>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</si>
  <si>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</si>
  <si>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</si>
  <si>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</si>
  <si>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</si>
  <si>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</si>
  <si>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</si>
  <si>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</si>
  <si>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</si>
  <si>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</si>
  <si>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</si>
  <si>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</si>
  <si>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</si>
  <si>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</si>
  <si>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</si>
  <si>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</si>
  <si>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</si>
  <si>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</si>
  <si>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</si>
  <si>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</si>
  <si>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</si>
  <si>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</si>
  <si>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</si>
  <si>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</si>
  <si>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</si>
  <si>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</si>
  <si>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</si>
  <si>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</si>
  <si>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</si>
  <si>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</si>
  <si>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</si>
  <si>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</si>
  <si>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</si>
  <si>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</si>
  <si>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</si>
  <si>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</si>
  <si>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</si>
  <si>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</si>
  <si>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</si>
  <si>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</si>
  <si>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</si>
  <si>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</si>
  <si>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</si>
  <si>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</si>
  <si>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</si>
  <si>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</si>
  <si>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</si>
  <si>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</si>
  <si>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</si>
  <si>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</si>
  <si>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</si>
  <si>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</si>
  <si>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</si>
  <si>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</si>
  <si>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</si>
  <si>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</si>
  <si>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</si>
  <si>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</si>
  <si>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</si>
  <si>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</si>
  <si>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</si>
  <si>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</si>
  <si>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</si>
  <si>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</si>
  <si>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</si>
  <si>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</si>
  <si>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</si>
  <si>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</si>
  <si>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</si>
  <si>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</si>
  <si>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</si>
  <si>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</si>
  <si>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</si>
  <si>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</si>
  <si>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</si>
  <si>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</si>
  <si>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</si>
  <si>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</si>
  <si>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</si>
  <si>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</si>
  <si>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</si>
  <si>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</si>
  <si>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</si>
  <si>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</si>
  <si>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</si>
  <si>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</si>
  <si>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</si>
  <si>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</si>
  <si>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</si>
  <si>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</si>
  <si>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</si>
  <si>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</si>
  <si>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</si>
  <si>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437,35</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</si>
  <si>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</si>
  <si>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</si>
  <si>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</si>
  <si>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</si>
  <si>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</si>
  <si>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</si>
  <si>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</si>
  <si>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</si>
  <si>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</si>
  <si>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</si>
  <si>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1,27</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</si>
  <si>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</si>
  <si>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</si>
  <si>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</si>
  <si>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</si>
  <si>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0,51</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</si>
  <si>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</si>
  <si>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</si>
  <si>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</si>
  <si>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</si>
  <si>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</si>
  <si>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</si>
  <si>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</si>
  <si>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</si>
  <si>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</si>
  <si>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12,55</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</si>
  <si>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</si>
  <si>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</si>
  <si>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</si>
  <si>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</si>
  <si>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</si>
  <si>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</si>
  <si>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2,71</t>
  </si>
  <si>
    <t>TRANSPORTE HORIZONTAL COM CARRINHO MINI PÁLETES, DE BLOCOS CERÂMICOS FURADOS NA VERTICAL DE 19X19X39CM (UNIDADE: BLOCOXKM). AF_07/2019</t>
  </si>
  <si>
    <t>2,32</t>
  </si>
  <si>
    <t>TRANSPORTE HORIZONTAL COM CARRINHO MINI PÁLETES, DE BLOCOS CERÂMICOS FURADOS NA HORIZONTAL DE 9X19X19CM (UNIDADE: BLOCOXKM). AF_07/2019</t>
  </si>
  <si>
    <t>0,62</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</si>
  <si>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</si>
  <si>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</si>
  <si>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1,52</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</si>
  <si>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</si>
  <si>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</si>
  <si>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</si>
  <si>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</si>
  <si>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20,44</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</si>
  <si>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</si>
  <si>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</si>
  <si>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</si>
  <si>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</si>
  <si>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</si>
  <si>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</si>
  <si>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</si>
  <si>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</si>
  <si>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</si>
  <si>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</si>
  <si>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</si>
  <si>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</si>
  <si>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</si>
  <si>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</si>
  <si>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</si>
  <si>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</si>
  <si>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</si>
  <si>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</si>
  <si>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</si>
  <si>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2,15</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</si>
  <si>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</si>
  <si>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</si>
  <si>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</si>
  <si>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2,58</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</si>
  <si>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</si>
  <si>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</si>
  <si>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12,74</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</si>
  <si>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</si>
  <si>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</si>
  <si>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</si>
  <si>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5,17</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</si>
  <si>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</si>
  <si>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</si>
  <si>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</si>
  <si>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8,49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</si>
  <si>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</si>
  <si>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</si>
  <si>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</si>
  <si>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</si>
  <si>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</si>
  <si>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16,99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</si>
  <si>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</si>
  <si>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</si>
  <si>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</si>
  <si>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</si>
  <si>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</si>
  <si>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</si>
  <si>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</si>
  <si>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</si>
  <si>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</si>
  <si>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</si>
  <si>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</si>
  <si>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</si>
  <si>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</si>
  <si>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54,09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</si>
  <si>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</si>
  <si>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</si>
  <si>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</si>
  <si>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</si>
  <si>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</si>
  <si>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</si>
  <si>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</si>
  <si>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2,11</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</si>
  <si>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</si>
  <si>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</si>
  <si>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</si>
  <si>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21,28</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</si>
  <si>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</si>
  <si>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</si>
  <si>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</si>
  <si>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</si>
  <si>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</si>
  <si>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</si>
  <si>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</si>
  <si>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</si>
  <si>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</si>
  <si>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</si>
  <si>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</si>
  <si>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</si>
  <si>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</si>
  <si>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1,34</t>
  </si>
  <si>
    <t>LIMPEZA DE PISO CERÂMICO OU COM PEDRAS RÚSTICAS UTILIZANDO ÁCIDO MURIÁTICO. AF_04/2019</t>
  </si>
  <si>
    <t>LIMPEZA DE REVESTIMENTO CERÂMICO EM PAREDE COM PANO ÚMIDO AF_04/2019</t>
  </si>
  <si>
    <t>0,55</t>
  </si>
  <si>
    <t>LIMPEZA DE REVESTIMENTO CERÂMICO EM PAREDE UTILIZANDO ÁCIDO MURIÁTICO. AF_04/2019</t>
  </si>
  <si>
    <t>LIMPEZA DE PISO DE LADRILHO HIDRÁULICO COM PANO ÚMIDO. AF_04/2019</t>
  </si>
  <si>
    <t>LIMPEZA DE CONTRAPISO COM VASSOURA A SECO. AF_04/2019</t>
  </si>
  <si>
    <t>2,29</t>
  </si>
  <si>
    <t>LIMPEZA DE LADRILHO HIDRÁULICO EM PAREDE COM PANO ÚMIDO. AF_04/2019</t>
  </si>
  <si>
    <t>LIMPEZA DE SUPERFÍCIE COM JATO DE ALTA PRESSÃO. AF_04/2019</t>
  </si>
  <si>
    <t>LIMPEZA DE PORTA DE MADEIRA. AF_04/2019</t>
  </si>
  <si>
    <t>LIMPEZA DE FORRO REMOVÍVEL COM PANO ÚMIDO. AF_04/2019</t>
  </si>
  <si>
    <t>CONCRETO CICLOPICO FCK=10MPA 30% PEDRA DE MAO INCLUSIVE LANCAMENTO</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</si>
  <si>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</si>
  <si>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</si>
  <si>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</si>
  <si>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23,37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</si>
  <si>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</si>
  <si>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</si>
  <si>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</si>
  <si>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</si>
  <si>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</si>
  <si>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</si>
  <si>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18,68</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</si>
  <si>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</si>
  <si>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</si>
  <si>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</si>
  <si>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</si>
  <si>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</si>
  <si>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</si>
  <si>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</si>
  <si>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</si>
  <si>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</si>
  <si>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</si>
  <si>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SINALIZAÇÃO COM FITA FIXADA NA ESTRUTURA. AF_11/2017</t>
  </si>
  <si>
    <t>SINALIZAÇÃO COM FITA FIXADA EM CONE PLÁSTICO, INCLUINDO CONE.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</si>
  <si>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</si>
  <si>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</si>
  <si>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</si>
  <si>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9,11</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</si>
  <si>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</si>
  <si>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</si>
  <si>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</si>
  <si>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</si>
  <si>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</si>
  <si>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</si>
  <si>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</si>
  <si>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</si>
  <si>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</si>
  <si>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</si>
  <si>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</si>
  <si>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</si>
  <si>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</si>
  <si>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</si>
  <si>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</si>
  <si>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</si>
  <si>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14,91</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</si>
  <si>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</si>
  <si>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</si>
  <si>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</si>
  <si>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</si>
  <si>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</si>
  <si>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</si>
  <si>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13,26</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</si>
  <si>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</si>
  <si>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</si>
  <si>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</si>
  <si>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</si>
  <si>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</si>
  <si>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</si>
  <si>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</si>
  <si>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</si>
  <si>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</si>
  <si>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</si>
  <si>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5,07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</si>
  <si>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</si>
  <si>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</si>
  <si>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</si>
  <si>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</si>
  <si>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</si>
  <si>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</si>
  <si>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</si>
  <si>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</si>
  <si>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</si>
  <si>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</si>
  <si>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</si>
  <si>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</si>
  <si>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</si>
  <si>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8,09</t>
  </si>
  <si>
    <t>REMOÇÃO DE ACESSÓRIOS, DE FORMA MANUAL, SEM REAPROVEITAMENTO. AF_12/2017</t>
  </si>
  <si>
    <t>REMOÇÃO DE LUMINÁRIAS, DE FORMA MANUAL, SEM REAPROVEITAMENTO. AF_12/2017</t>
  </si>
  <si>
    <t>REMOÇÃO DE METAIS SANITÁRIOS, DE FORMA MANUAL, SEM REAPROVEITAMENTO. AF_12/2017</t>
  </si>
  <si>
    <t>5,90</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</si>
  <si>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</si>
  <si>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</si>
  <si>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</si>
  <si>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</si>
  <si>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</si>
  <si>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</si>
  <si>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</si>
  <si>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</si>
  <si>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0,29</t>
  </si>
  <si>
    <t>TRANSPORTE COM CAMINHÃO BASCULANTE DE 10 M³, EM VIA URBANA EM LEITO NATURAL (UNIDADE: M3XKM). AF_07/2020</t>
  </si>
  <si>
    <t>1,90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</si>
  <si>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</si>
  <si>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</si>
  <si>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</si>
  <si>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</si>
  <si>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1,48</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</si>
  <si>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</si>
  <si>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</si>
  <si>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</si>
  <si>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</si>
  <si>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</si>
  <si>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</si>
  <si>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</si>
  <si>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</si>
  <si>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1,45</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</si>
  <si>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</si>
  <si>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</si>
  <si>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</si>
  <si>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</si>
  <si>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</si>
  <si>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</si>
  <si>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</si>
  <si>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</si>
  <si>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</si>
  <si>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</si>
  <si>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</si>
  <si>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0,77</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</si>
  <si>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</si>
  <si>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</si>
  <si>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</si>
  <si>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</si>
  <si>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</si>
  <si>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</si>
  <si>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4,55</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</si>
  <si>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</si>
  <si>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</si>
  <si>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</si>
  <si>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</si>
  <si>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</si>
  <si>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2,72</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</si>
  <si>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</si>
  <si>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</si>
  <si>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</si>
  <si>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</si>
  <si>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</si>
  <si>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</si>
  <si>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</si>
  <si>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</si>
  <si>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</si>
  <si>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</si>
  <si>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</si>
  <si>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</si>
  <si>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</si>
  <si>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</si>
  <si>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2,42</t>
  </si>
  <si>
    <t>TRANSPORTE COM CAMINHÃO PIPA DE 6 M³, EM VIA URBANA PAVIMENTADA, ADICIONAL PARA DMT EXCEDENTE A 30 KM (UNIDADE: M3XKM). AF_07/2020</t>
  </si>
  <si>
    <t>0,97</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</si>
  <si>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</si>
  <si>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</si>
  <si>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</si>
  <si>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</si>
  <si>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</si>
  <si>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0,67</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</si>
  <si>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</si>
  <si>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</si>
  <si>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</si>
  <si>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</si>
  <si>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</si>
  <si>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</si>
  <si>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</si>
  <si>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0,61</t>
  </si>
  <si>
    <t>TRANSPORTE DE MATERIAL ASFALTICO, COM CAMINHÃO COM CAPACIDADE DE 20000 L EM RODOVIA NÃO PAVIMENTADA PARA DISTÂNCIAS MÉDIAS DE TRANSPORTE IGUAL OU INFERIOR A 100 KM. AF_02/2016</t>
  </si>
  <si>
    <t>TRANSPORTE COM CAMINHÃO TANQUE DE TRANSPORTE DE MATERIAL ASFÁLTICO DE 30000 L, EM VIA URBANA EM  LEITO NATURAL (UNIDADE: TXKM). AF_07/2020</t>
  </si>
  <si>
    <t>1,12</t>
  </si>
  <si>
    <t>TRANSPORTE COM CAMINHÃO TANQUE DE TRANSPORTE DE MATERIAL ASFÁLTICO DE 30000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</si>
  <si>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</si>
  <si>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</si>
  <si>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</si>
  <si>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</si>
  <si>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</si>
  <si>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</si>
  <si>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</si>
  <si>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</si>
  <si>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</si>
  <si>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</si>
  <si>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</si>
  <si>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4,29</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</si>
  <si>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</si>
  <si>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</si>
  <si>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</si>
  <si>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</si>
  <si>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5,55</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</si>
  <si>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</si>
  <si>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</si>
  <si>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</si>
  <si>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</si>
  <si>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</si>
  <si>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</si>
  <si>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</si>
  <si>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</si>
  <si>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</si>
  <si>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3,69</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</si>
  <si>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</si>
  <si>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</si>
  <si>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</si>
  <si>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</si>
  <si>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2,80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</si>
  <si>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</si>
  <si>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</si>
  <si>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</si>
  <si>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</si>
  <si>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</si>
  <si>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</si>
  <si>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</si>
  <si>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</si>
  <si>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</si>
  <si>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</si>
  <si>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</si>
  <si>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</si>
  <si>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</si>
  <si>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</si>
  <si>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24,77</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</si>
  <si>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</si>
  <si>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</si>
  <si>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</si>
  <si>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</si>
  <si>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</si>
  <si>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</si>
  <si>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17,51</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</si>
  <si>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</si>
  <si>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</si>
  <si>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</si>
  <si>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</si>
  <si>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</si>
  <si>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</si>
  <si>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</si>
  <si>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</si>
  <si>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21,76</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</si>
  <si>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</si>
  <si>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</si>
  <si>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</si>
  <si>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</si>
  <si>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</si>
  <si>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</si>
  <si>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</si>
  <si>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</si>
  <si>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7,69</t>
  </si>
  <si>
    <t>CARGA, MANOBRA E DESCARGA DE TUBOS METÁLICOS, DN 1200 MM, EM CAMINHÃO CARROCERIA COM GUINDAUTO (MUNCK) 11,7 TM. AF_07/2020</t>
  </si>
  <si>
    <t>CARGA, MANOBRA E DESCARGA DE TUBOS PLÁSTICOS, DN 250 MM, EM CAMINHÃO CARROCERIA COM GUINDAUTO (MUNCK) 11,7 TM. AF_07/2020</t>
  </si>
  <si>
    <t>38,93</t>
  </si>
  <si>
    <t>CARGA, MANOBRA E DESCARGA DE TUBOS PLÁSTICOS, DN 300 MM, EM CAMINHÃO CARROCERIA COM GUINDAUTO (MUNCK) 11,7 TM. AF_07/2020</t>
  </si>
  <si>
    <t>CARGA, MANOBRA E DESCARGA DE TUBOS PLÁSTICOS, DN 400 MM, EM CAMINHÃO CARROCERIA COM GUINDAUTO (MUNCK) 11,7 TM. AF_07/20</t>
  </si>
  <si>
    <t>21,01</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</si>
  <si>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</si>
  <si>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</si>
  <si>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</si>
  <si>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</si>
  <si>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78,16</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</si>
  <si>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</si>
  <si>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</si>
  <si>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</si>
  <si>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</si>
  <si>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43,19</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</si>
  <si>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</si>
  <si>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</si>
  <si>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</si>
  <si>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</si>
  <si>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</si>
  <si>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</si>
  <si>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</si>
  <si>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</si>
  <si>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</si>
  <si>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42,57</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</si>
  <si>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</si>
  <si>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</si>
  <si>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29,81</t>
  </si>
  <si>
    <t>CERCA COM MOURÕES DE MADEIRA ROLIÇA, DIÂMETRO 11 CM, ESPAÇAMENTO DE 2,5 M, ALTURA LIVRE DE 1,7 M, CRAVADOS 0,5 M, COM 5 FIOS DE ARAME DE AÇO OVALADO 15X17 - FORNECIMENTO E INSTALAÇÃO. AF_05/2020</t>
  </si>
  <si>
    <t>29,17</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</si>
  <si>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</si>
  <si>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</si>
  <si>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74244/1</t>
  </si>
  <si>
    <t>ALAMBRADO PARA QUADRA POLIESPORTIVA, ESTRUTURADO POR TUBOS DE ACO GALVANIZADO, COM COSTURA, DIN 2440, DIAMETRO 2", COM TELA DE ARAME GALVANIZADO, FIO 14 BWG E MALHA QUADRADA 5X5CM</t>
  </si>
  <si>
    <t>PLANTIO DE ARBUSTO OU  CERCA VIVA. AF_05/2018</t>
  </si>
  <si>
    <t>PLANTIO DE ÁRVORE ORNAMENTAL COM ALTURA DE MUDA MENOR OU IGUAL A 2,00 M. AF_05/2018</t>
  </si>
  <si>
    <t>47,52</t>
  </si>
  <si>
    <t>PLANTIO DE ÁRVORE ORNAMENTAL COM ALTURA DE MUDA MAIOR QUE 2,00 M E MENOR OU IGUAL A 4,00 M. AF_05/2018</t>
  </si>
  <si>
    <t>PLANTIO DE PALMEIRA COM ALTURA DE MUDA MENOR OU IGUAL A 2,00 M. AF_05/2018</t>
  </si>
  <si>
    <t>239,01</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</si>
  <si>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</si>
  <si>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</si>
  <si>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</si>
  <si>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</si>
  <si>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</si>
  <si>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</si>
  <si>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</si>
  <si>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</si>
  <si>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</si>
  <si>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</si>
  <si>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</si>
  <si>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</si>
  <si>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</si>
  <si>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</si>
  <si>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</si>
  <si>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</si>
  <si>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</si>
  <si>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</si>
  <si>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</si>
  <si>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</si>
  <si>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14,83</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</si>
  <si>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</si>
  <si>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</si>
  <si>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</si>
  <si>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</si>
  <si>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</si>
  <si>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16,58</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</si>
  <si>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</si>
  <si>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</si>
  <si>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</si>
  <si>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</si>
  <si>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</si>
  <si>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</si>
  <si>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</si>
  <si>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15,57</t>
  </si>
  <si>
    <t>AUXILIAR DE SERVIÇOS GERAIS COM ENCARGOS COMPLEMENTARES</t>
  </si>
  <si>
    <t>AUXILIAR DE TOPÓGRAFO COM ENCARGOS COMPLEMENTARES</t>
  </si>
  <si>
    <t>AUXILIAR TÉCNICO DE ENGENHARIA COM ENCARGOS COMPLEMENTARES</t>
  </si>
  <si>
    <t>22,37</t>
  </si>
  <si>
    <t>AZULEJISTA OU LADRILHISTA COM ENCARGOS COMPLEMENTARES</t>
  </si>
  <si>
    <t>BLASTER, DINAMITADOR OU CABO DE FOGO COM ENCARGOS COMPLEMENTARES</t>
  </si>
  <si>
    <t>CADASTRISTA DE REDES DE AGUA E ESGOTO COM ENCARGOS COMPLEMENTARES</t>
  </si>
  <si>
    <t>CALAFETADOR/CALAFATE COM ENCARGOS COMPLEMENTARES</t>
  </si>
  <si>
    <t>22,52</t>
  </si>
  <si>
    <t>CALCETEIRO COM ENCARGOS COMPLEMENTARES</t>
  </si>
  <si>
    <t>CARPINTEIRO DE ESQUADRIA COM ENCARGOS COMPLEMENTARES</t>
  </si>
  <si>
    <t>24,09</t>
  </si>
  <si>
    <t>CARPINTEIRO DE FORMAS COM ENCARGOS COMPLEMENTARES</t>
  </si>
  <si>
    <t>CAVOUQUEIRO OU OPERADOR PERFURATRIZ/ROMPEDOR COM ENCARGOS COMPLEMENTARES</t>
  </si>
  <si>
    <t>ELETRICISTA COM ENCARGOS COMPLEMENTARES</t>
  </si>
  <si>
    <t>ELETRICISTA INDUSTRIAL COM ENCARGOS COMPLEMENTARES</t>
  </si>
  <si>
    <t>20,76</t>
  </si>
  <si>
    <t>ELETROTÉCNICO COM ENCARGOS COMPLEMENTARES</t>
  </si>
  <si>
    <t>ENCANADOR OU BOMBEIRO HIDRÁULICO COM ENCARGOS COMPLEMENTARES</t>
  </si>
  <si>
    <t>18,89</t>
  </si>
  <si>
    <t>ESTUCADOR COM ENCARGOS COMPLEMENTARES</t>
  </si>
  <si>
    <t>19,99</t>
  </si>
  <si>
    <t>GESSEIRO COM ENCARGOS COMPLEMENTARES</t>
  </si>
  <si>
    <t>IMPERMEABILIZADOR COM ENCARGOS COMPLEMENTARES</t>
  </si>
  <si>
    <t>20,54</t>
  </si>
  <si>
    <t>MACARIQUEIRO COM ENCARGOS COMPLEMENTARES</t>
  </si>
  <si>
    <t>20,00</t>
  </si>
  <si>
    <t>MARCENEIRO COM ENCARGOS COMPLEMENTARES</t>
  </si>
  <si>
    <t>MARMORISTA/GRANITEIRO COM ENCARGOS COMPLEMENTARES</t>
  </si>
  <si>
    <t>18,99</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</si>
  <si>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</si>
  <si>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</si>
  <si>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</si>
  <si>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</si>
  <si>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</si>
  <si>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</si>
  <si>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</si>
  <si>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</si>
  <si>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23,69</t>
  </si>
  <si>
    <t>MOTORISTA DE VEÍCULO PESADO COM ENCARGOS COMPLEMENTARES</t>
  </si>
  <si>
    <t>MOTORISTA OPERADOR DE MUNCK COM ENCARGOS COMPLEMENTARES</t>
  </si>
  <si>
    <t>NIVELADOR COM ENCARGOS COMPLEMENTARES</t>
  </si>
  <si>
    <t>OPERADOR DE BETONEIRA (CAMINHÃO) COM ENCARGOS COMPLEMENTARES</t>
  </si>
  <si>
    <t>22,03</t>
  </si>
  <si>
    <t>OPERADOR DE COMPRESSOR OU COMPRESSORISTA COM ENCARGOS COMPLEMENTARES</t>
  </si>
  <si>
    <t>OPERADOR DE DEMARCADORA DE FAIXAS COM ENCARGOS COMPLEMENTARES</t>
  </si>
  <si>
    <t>26,27</t>
  </si>
  <si>
    <t>OPERADOR DE ESCAVADEIRA COM ENCARGOS COMPLEMENTARES</t>
  </si>
  <si>
    <t>OPERADOR DE GUINCHO COM ENCARGOS COMPLEMENTARES</t>
  </si>
  <si>
    <t>17,99</t>
  </si>
  <si>
    <t>OPERADOR DE GUINDASTE COM ENCARGOS COMPLEMENTARES</t>
  </si>
  <si>
    <t>OPERADOR DE MÁQUINAS E EQUIPAMENTOS COM ENCARGOS COMPLEMENTARES</t>
  </si>
  <si>
    <t>OPERADOR DE MARTELETE OU MARTELETEIRO COM ENCARGOS COMPLEMENTARES</t>
  </si>
  <si>
    <t>17,14</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</si>
  <si>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</si>
  <si>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</si>
  <si>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</si>
  <si>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</si>
  <si>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</si>
  <si>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</si>
  <si>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24,04</t>
  </si>
  <si>
    <t>OPERADOR JATO DE AREIA OU JATISTA COM ENCARGOS COMPLEMENTARES</t>
  </si>
  <si>
    <t>25,90</t>
  </si>
  <si>
    <t>OPERADOR PARA BATE ESTACAS COM ENCARGOS COMPLEMENTARES</t>
  </si>
  <si>
    <t>26,25</t>
  </si>
  <si>
    <t>PASTILHEIRO COM ENCARGOS COMPLEMENTARES</t>
  </si>
  <si>
    <t>PEDREIRO COM ENCARGOS COMPLEMENTARES</t>
  </si>
  <si>
    <t>PINTOR COM ENCARGOS COMPLEMENTARES</t>
  </si>
  <si>
    <t>PINTOR DE LETREIROS COM ENCARGOS COMPLEMENTARES</t>
  </si>
  <si>
    <t>21,90</t>
  </si>
  <si>
    <t>PINTOR PARA TINTA EPÓXI COM ENCARGOS COMPLEMENTARES</t>
  </si>
  <si>
    <t>POCEIRO COM ENCARGOS COMPLEMENTARES</t>
  </si>
  <si>
    <t>RASTELEIRO COM ENCARGOS COMPLEMENTARES</t>
  </si>
  <si>
    <t>19,68</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</si>
  <si>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</si>
  <si>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</si>
  <si>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</si>
  <si>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</si>
  <si>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</si>
  <si>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22,51</t>
  </si>
  <si>
    <t>TÉCNICO DE LABORATÓRIO COM ENCARGOS COMPLEMENTARES</t>
  </si>
  <si>
    <t>25,81</t>
  </si>
  <si>
    <t>TÉCNICO DE SONDAGEM COM ENCARGOS COMPLEMENTARES</t>
  </si>
  <si>
    <t>TELHADISTA COM ENCARGOS COMPLEMENTARES</t>
  </si>
  <si>
    <t>20,53</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</si>
  <si>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</si>
  <si>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</si>
  <si>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</si>
  <si>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</si>
  <si>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</si>
  <si>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18,73</t>
  </si>
  <si>
    <t>DESENHISTA DETALHISTA COM ENCARGOS COMPLEMENTARES</t>
  </si>
  <si>
    <t>26,70</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</si>
  <si>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</si>
  <si>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</si>
  <si>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</si>
  <si>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</si>
  <si>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</si>
  <si>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</si>
  <si>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</si>
  <si>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</si>
  <si>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</si>
  <si>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</si>
  <si>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</si>
  <si>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</si>
  <si>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</si>
  <si>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</si>
  <si>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</si>
  <si>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</si>
  <si>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81,96</t>
  </si>
  <si>
    <t>ENGENHEIRO SANITARISTA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</si>
  <si>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</si>
  <si>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</si>
  <si>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</si>
  <si>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</si>
  <si>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</si>
  <si>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</si>
  <si>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</si>
  <si>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</si>
  <si>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</si>
  <si>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</si>
  <si>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</si>
  <si>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</si>
  <si>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</si>
  <si>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</si>
  <si>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</si>
  <si>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</si>
  <si>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</si>
  <si>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</si>
  <si>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</si>
  <si>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</si>
  <si>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</si>
  <si>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</si>
  <si>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</si>
  <si>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</si>
  <si>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</si>
  <si>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</si>
  <si>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</si>
  <si>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</si>
  <si>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</si>
  <si>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</si>
  <si>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</si>
  <si>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</si>
  <si>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</si>
  <si>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</si>
  <si>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</si>
  <si>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</si>
  <si>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</si>
  <si>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</si>
  <si>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</si>
  <si>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</si>
  <si>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</si>
  <si>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</si>
  <si>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</si>
  <si>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</si>
  <si>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</si>
  <si>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</si>
  <si>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</si>
  <si>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</si>
  <si>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</si>
  <si>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</si>
  <si>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</si>
  <si>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</si>
  <si>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</si>
  <si>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</si>
  <si>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</si>
  <si>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</si>
  <si>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</si>
  <si>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</si>
  <si>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</si>
  <si>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</si>
  <si>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</si>
  <si>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</si>
  <si>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</si>
  <si>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</si>
  <si>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</si>
  <si>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</si>
  <si>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</si>
  <si>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</si>
  <si>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</si>
  <si>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</si>
  <si>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</si>
  <si>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</si>
  <si>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</si>
  <si>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</si>
  <si>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</si>
  <si>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</si>
  <si>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</si>
  <si>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</si>
  <si>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</si>
  <si>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</si>
  <si>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</si>
  <si>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</si>
  <si>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</si>
  <si>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</si>
  <si>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</si>
  <si>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</si>
  <si>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</si>
  <si>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</si>
  <si>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</si>
  <si>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</si>
  <si>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</si>
  <si>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</si>
  <si>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</si>
  <si>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</si>
  <si>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</si>
  <si>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</si>
  <si>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</si>
  <si>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</si>
  <si>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</si>
  <si>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</si>
  <si>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0,94</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</si>
  <si>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</si>
  <si>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</si>
  <si>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</si>
  <si>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</si>
  <si>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</si>
  <si>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</si>
  <si>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</si>
  <si>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</si>
  <si>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10,07</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</si>
  <si>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</si>
  <si>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</si>
  <si>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</si>
  <si>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37,23</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</si>
  <si>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</si>
  <si>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</si>
  <si>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</si>
  <si>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</si>
  <si>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</si>
  <si>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</si>
  <si>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</si>
  <si>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</si>
  <si>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</si>
  <si>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119,66</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</si>
  <si>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</si>
  <si>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</si>
  <si>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</si>
  <si>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</si>
  <si>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</si>
  <si>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</si>
  <si>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</si>
  <si>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</si>
  <si>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</si>
  <si>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</si>
  <si>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</si>
  <si>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</si>
  <si>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</si>
  <si>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</si>
  <si>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</si>
  <si>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</si>
  <si>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</si>
  <si>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</si>
  <si>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</si>
  <si>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</si>
  <si>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</si>
  <si>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18,96</t>
  </si>
  <si>
    <t>MECÂNICO DE REFRIGERAÇÃO COM ENCARGOS COMPLEMENTARES</t>
  </si>
  <si>
    <t>20,08</t>
  </si>
  <si>
    <t>TÉCNICO EM SEGURANÇA DO TRABALHO COM ENCARGOS COMPLEMENTARES</t>
  </si>
  <si>
    <t>CURSO DE CAPACITAÇÃO PARA AUXILIAR DE ALMOXARIFE (ENCARGOS COMPLEMENTARES) - MENSALISTA</t>
  </si>
  <si>
    <t>6,88</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</si>
  <si>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</si>
  <si>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</si>
  <si>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</si>
  <si>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</si>
  <si>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</si>
  <si>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</si>
  <si>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</si>
  <si>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</si>
  <si>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</si>
  <si>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</si>
  <si>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</si>
  <si>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</si>
  <si>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</si>
  <si>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</si>
  <si>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</si>
  <si>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</si>
  <si>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15,08</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</si>
  <si>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</si>
  <si>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</si>
  <si>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</si>
  <si>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</si>
  <si>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</si>
  <si>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15,23</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</si>
  <si>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</si>
  <si>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</si>
  <si>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</si>
  <si>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17,77</t>
  </si>
  <si>
    <t>CURSO DE CAPACITAÇÃO PARA AUXILIAR DE PEDREIRO (ENCARGOS COMPLEMENTARES) - MENSALISTA</t>
  </si>
  <si>
    <t>CURSO DE CAPACITAÇÃO PARA AUXILIAR DE SERVIÇOS GERAIS (ENCARGOS COMPLEMENTARES) - MENSALISTA</t>
  </si>
  <si>
    <t>11,12</t>
  </si>
  <si>
    <t>CURSO DE CAPACITAÇÃO PARA AUXILIAR DE TOPÓGRAFO (ENCARGOS COMPLEMENTARES) - MENSALISTA</t>
  </si>
  <si>
    <t>5,08</t>
  </si>
  <si>
    <t>CURSO DE CAPACITAÇÃO PARA AUXILIAR TÉCNICO DE ENGENHARIA (ENCARGOS COMPLEMENTARES) - MENSALISTA</t>
  </si>
  <si>
    <t>17,15</t>
  </si>
  <si>
    <t>CURSO DE CAPACITAÇÃO PARA MONTADOR DE ELETROELETRONICOS(ENCARGOS COMPLEMENTARES) - MENSALISTA</t>
  </si>
  <si>
    <t>42,13</t>
  </si>
  <si>
    <t>CURSO DE CAPACITAÇÃO PARA AZULEJISTA OU LADRILHISTA (ENCARGOS COMPLEMENTARES) - MENSALISTA</t>
  </si>
  <si>
    <t>CURSO DE CAPACITAÇÃO PARA BLASTER, DINAMITADOR OU CABO DE FORÇA (ENCARGOS COMPLEMENTARES) - MENSALISTA</t>
  </si>
  <si>
    <t>CURSO DE CAPACITAÇÃO PARA CALAFETADOR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</si>
  <si>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</si>
  <si>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</si>
  <si>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</si>
  <si>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</si>
  <si>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</si>
  <si>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</si>
  <si>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</si>
  <si>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</si>
  <si>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</si>
  <si>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</si>
  <si>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</si>
  <si>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</si>
  <si>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</si>
  <si>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</si>
  <si>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18,84</t>
  </si>
  <si>
    <t>CURSO DE CAPACITAÇÃO PARA ESTUCADOR (ENCARGOS COMPLEMENTARES) - MENSALISTA</t>
  </si>
  <si>
    <t>17,05</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</si>
  <si>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</si>
  <si>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</si>
  <si>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</si>
  <si>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</si>
  <si>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</si>
  <si>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</si>
  <si>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5,69</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</si>
  <si>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</si>
  <si>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</si>
  <si>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</si>
  <si>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</si>
  <si>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</si>
  <si>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</si>
  <si>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22,68</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</si>
  <si>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</si>
  <si>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</si>
  <si>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</si>
  <si>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</si>
  <si>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6,40</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</si>
  <si>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</si>
  <si>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</si>
  <si>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</si>
  <si>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</si>
  <si>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</si>
  <si>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</si>
  <si>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27,41</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</si>
  <si>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</si>
  <si>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</si>
  <si>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</si>
  <si>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</si>
  <si>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21,21</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</si>
  <si>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</si>
  <si>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</si>
  <si>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</si>
  <si>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</si>
  <si>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</si>
  <si>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19,18</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</si>
  <si>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</si>
  <si>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</si>
  <si>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</si>
  <si>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16,47</t>
  </si>
  <si>
    <t>CURSO DE CAPACITAÇÃO PARA PASTILHEIRO (ENCARGOS COMPLEMENTARES) - MENSALISTA</t>
  </si>
  <si>
    <t>CURSO DE CAPACITAÇÃO PARA PEDREIRO (ENCARGOS COMPLEMENTARES) - MENSALISTA</t>
  </si>
  <si>
    <t>29,92</t>
  </si>
  <si>
    <t>CURSO DE CAPACITAÇÃO PARA PINTOR (ENCARGOS COMPLEMENTARES) - MENSALISTA</t>
  </si>
  <si>
    <t>CURSO DE CAPACITAÇÃO PARA PINTOR DE LETREIROS (ENCARGOS COMPLEMENTARES) - MENSALISTA</t>
  </si>
  <si>
    <t>23,05</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</si>
  <si>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</si>
  <si>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</si>
  <si>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</si>
  <si>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</si>
  <si>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</si>
  <si>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</si>
  <si>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</si>
  <si>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</si>
  <si>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</si>
  <si>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</si>
  <si>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</si>
  <si>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</si>
  <si>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</si>
  <si>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</si>
  <si>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</si>
  <si>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2.715,62</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</si>
  <si>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</si>
  <si>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</si>
  <si>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</si>
  <si>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</si>
  <si>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</si>
  <si>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</si>
  <si>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</si>
  <si>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</si>
  <si>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CALAFETADOR / CALAFATE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</si>
  <si>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</si>
  <si>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</si>
  <si>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</si>
  <si>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</si>
  <si>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</si>
  <si>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</si>
  <si>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</si>
  <si>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</si>
  <si>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</si>
  <si>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</si>
  <si>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</si>
  <si>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</si>
  <si>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</si>
  <si>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</si>
  <si>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</si>
  <si>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</si>
  <si>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</si>
  <si>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</si>
  <si>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</si>
  <si>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</si>
  <si>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</si>
  <si>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</si>
  <si>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</si>
  <si>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</si>
  <si>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</si>
  <si>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</si>
  <si>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</si>
  <si>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</si>
  <si>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</si>
  <si>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</si>
  <si>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</si>
  <si>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</si>
  <si>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</si>
  <si>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</si>
  <si>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Cotações</t>
  </si>
  <si>
    <t>Data das Cotações:</t>
  </si>
  <si>
    <t>Descrição</t>
  </si>
  <si>
    <t>1ª</t>
  </si>
  <si>
    <t>2ª</t>
  </si>
  <si>
    <t>3ª</t>
  </si>
  <si>
    <t>MEDIANA</t>
  </si>
  <si>
    <t>Empresa:</t>
  </si>
  <si>
    <t>CNPJ:</t>
  </si>
  <si>
    <t>Telefone:</t>
  </si>
  <si>
    <t>Vendedor:</t>
  </si>
  <si>
    <t>Cotação</t>
  </si>
  <si>
    <t>Composições</t>
  </si>
  <si>
    <t>CUBA INDUSTRIAL 50X40X30 - FORNECIMENTO E INSTALAÇÃO</t>
  </si>
  <si>
    <t>ESPECIFICAÇÃO DA MÃO-DE-OBRA</t>
  </si>
  <si>
    <t>COD.</t>
  </si>
  <si>
    <t>DESCRIÇÃO</t>
  </si>
  <si>
    <t>UNID.</t>
  </si>
  <si>
    <t xml:space="preserve">PREÇO </t>
  </si>
  <si>
    <t>CONSUMO</t>
  </si>
  <si>
    <t>PREÇO TOTAL</t>
  </si>
  <si>
    <t>ESPECIFICAÇÃO DO MATERIAL</t>
  </si>
  <si>
    <t>CUBA INDUSTRIAL 50X40X30</t>
  </si>
  <si>
    <t>Total Mão de Obra + Material=</t>
  </si>
  <si>
    <t>Cálculo do INCC</t>
  </si>
  <si>
    <t>CALCULO PARA CORREÇÃO DOS VALORES DO ORÇAMENTO</t>
  </si>
  <si>
    <t>INCC-DI</t>
  </si>
  <si>
    <t>Mês</t>
  </si>
  <si>
    <t>Índice</t>
  </si>
  <si>
    <t>Variação (%)</t>
  </si>
  <si>
    <t>No mês</t>
  </si>
  <si>
    <t>No ano</t>
  </si>
  <si>
    <t>12 meses</t>
  </si>
  <si>
    <t>ÍNDICE DATA BASE</t>
  </si>
  <si>
    <t>ÍNDICE ATUAL</t>
  </si>
  <si>
    <t>REAJUSTE = (LI-LO)/LO, SENDO:</t>
  </si>
  <si>
    <t>LI=</t>
  </si>
  <si>
    <t>ÍNDICE DA DATA BASE DA SOLICITAÇÃO</t>
  </si>
  <si>
    <t>LO=</t>
  </si>
  <si>
    <t>ÍNDICE DA DATABASE DO ORÇAMENTO</t>
  </si>
  <si>
    <t>REAJUSTE=</t>
  </si>
  <si>
    <t>=</t>
  </si>
  <si>
    <t>PORTANTO, DEVE SER CORRIGIDO =</t>
  </si>
  <si>
    <t>Com base na referência:</t>
  </si>
  <si>
    <t>preço ONERADO</t>
  </si>
  <si>
    <t>CODIGO  DA COMPOSICAO</t>
  </si>
  <si>
    <t>DESCRICAO DA COMPOSICAO</t>
  </si>
  <si>
    <t>UNIDADE</t>
  </si>
  <si>
    <t>7,61</t>
  </si>
  <si>
    <t>10,75</t>
  </si>
  <si>
    <t>17,48</t>
  </si>
  <si>
    <t>19,74</t>
  </si>
  <si>
    <t>21,98</t>
  </si>
  <si>
    <t>24,26</t>
  </si>
  <si>
    <t>33,85</t>
  </si>
  <si>
    <t>38,53</t>
  </si>
  <si>
    <t>43,33</t>
  </si>
  <si>
    <t>48,16</t>
  </si>
  <si>
    <t>53,01</t>
  </si>
  <si>
    <t>63,04</t>
  </si>
  <si>
    <t>5,10</t>
  </si>
  <si>
    <t>6,45</t>
  </si>
  <si>
    <t>13,27</t>
  </si>
  <si>
    <t>17,53</t>
  </si>
  <si>
    <t>29,14</t>
  </si>
  <si>
    <t>32,10</t>
  </si>
  <si>
    <t>38,33</t>
  </si>
  <si>
    <t>37,71</t>
  </si>
  <si>
    <t>42,17</t>
  </si>
  <si>
    <t>60,00</t>
  </si>
  <si>
    <t>77,86</t>
  </si>
  <si>
    <t>89,46</t>
  </si>
  <si>
    <t>26,62</t>
  </si>
  <si>
    <t>30,24</t>
  </si>
  <si>
    <t>33,87</t>
  </si>
  <si>
    <t>41,11</t>
  </si>
  <si>
    <t>55,64</t>
  </si>
  <si>
    <t>72,15</t>
  </si>
  <si>
    <t>79,62</t>
  </si>
  <si>
    <t>65,95</t>
  </si>
  <si>
    <t>97,50</t>
  </si>
  <si>
    <t>261,12</t>
  </si>
  <si>
    <t>322,59</t>
  </si>
  <si>
    <t>54,35</t>
  </si>
  <si>
    <t>85,77</t>
  </si>
  <si>
    <t>139,66</t>
  </si>
  <si>
    <t>192,61</t>
  </si>
  <si>
    <t>270,34</t>
  </si>
  <si>
    <t>314,89</t>
  </si>
  <si>
    <t>883,09</t>
  </si>
  <si>
    <t>23,97</t>
  </si>
  <si>
    <t>40,47</t>
  </si>
  <si>
    <t>45,95</t>
  </si>
  <si>
    <t>51,43</t>
  </si>
  <si>
    <t>56,91</t>
  </si>
  <si>
    <t>78,86</t>
  </si>
  <si>
    <t>3,41</t>
  </si>
  <si>
    <t>4,04</t>
  </si>
  <si>
    <t>4,67</t>
  </si>
  <si>
    <t>4,50</t>
  </si>
  <si>
    <t>13,40</t>
  </si>
  <si>
    <t>179,80</t>
  </si>
  <si>
    <t>213,10</t>
  </si>
  <si>
    <t>1.247,75</t>
  </si>
  <si>
    <t>20,30</t>
  </si>
  <si>
    <t>1.662,26</t>
  </si>
  <si>
    <t>2.595,02</t>
  </si>
  <si>
    <t>45,64</t>
  </si>
  <si>
    <t>100,79</t>
  </si>
  <si>
    <t>111,75</t>
  </si>
  <si>
    <t>128,25</t>
  </si>
  <si>
    <t>144,71</t>
  </si>
  <si>
    <t>177,61</t>
  </si>
  <si>
    <t>129,31</t>
  </si>
  <si>
    <t>140,65</t>
  </si>
  <si>
    <t>227,13</t>
  </si>
  <si>
    <t>278,22</t>
  </si>
  <si>
    <t>13,24</t>
  </si>
  <si>
    <t>343,15</t>
  </si>
  <si>
    <t>15,13</t>
  </si>
  <si>
    <t>370,80</t>
  </si>
  <si>
    <t>499,67</t>
  </si>
  <si>
    <t>19,06</t>
  </si>
  <si>
    <t>527,62</t>
  </si>
  <si>
    <t>135,47</t>
  </si>
  <si>
    <t>13,80</t>
  </si>
  <si>
    <t>148,35</t>
  </si>
  <si>
    <t>236,63</t>
  </si>
  <si>
    <t>21,22</t>
  </si>
  <si>
    <t>289,36</t>
  </si>
  <si>
    <t>25,01</t>
  </si>
  <si>
    <t>355,93</t>
  </si>
  <si>
    <t>28,63</t>
  </si>
  <si>
    <t>386,13</t>
  </si>
  <si>
    <t>32,51</t>
  </si>
  <si>
    <t>516,88</t>
  </si>
  <si>
    <t>36,27</t>
  </si>
  <si>
    <t>545,52</t>
  </si>
  <si>
    <t>40,06</t>
  </si>
  <si>
    <t>94,28</t>
  </si>
  <si>
    <t>113,62</t>
  </si>
  <si>
    <t>162,00</t>
  </si>
  <si>
    <t>208,30</t>
  </si>
  <si>
    <t>249,96</t>
  </si>
  <si>
    <t>286,79</t>
  </si>
  <si>
    <t>304,18</t>
  </si>
  <si>
    <t>102,41</t>
  </si>
  <si>
    <t>123,67</t>
  </si>
  <si>
    <t>173,79</t>
  </si>
  <si>
    <t>221,96</t>
  </si>
  <si>
    <t>265,27</t>
  </si>
  <si>
    <t>303,79</t>
  </si>
  <si>
    <t>323,19</t>
  </si>
  <si>
    <t>32,87</t>
  </si>
  <si>
    <t>61,06</t>
  </si>
  <si>
    <t>70,73</t>
  </si>
  <si>
    <t>82,02</t>
  </si>
  <si>
    <t>93,82</t>
  </si>
  <si>
    <t>428,31</t>
  </si>
  <si>
    <t>134,40</t>
  </si>
  <si>
    <t>606,72</t>
  </si>
  <si>
    <t>180,91</t>
  </si>
  <si>
    <t>50,26</t>
  </si>
  <si>
    <t>61,34</t>
  </si>
  <si>
    <t>72,85</t>
  </si>
  <si>
    <t>84,39</t>
  </si>
  <si>
    <t>97,33</t>
  </si>
  <si>
    <t>110,82</t>
  </si>
  <si>
    <t>126,41</t>
  </si>
  <si>
    <t>450,72</t>
  </si>
  <si>
    <t>156,81</t>
  </si>
  <si>
    <t>634,28</t>
  </si>
  <si>
    <t>208,47</t>
  </si>
  <si>
    <t>77,35</t>
  </si>
  <si>
    <t>83,35</t>
  </si>
  <si>
    <t>65,63</t>
  </si>
  <si>
    <t>80,69</t>
  </si>
  <si>
    <t>71,63</t>
  </si>
  <si>
    <t>88,38</t>
  </si>
  <si>
    <t>118,80</t>
  </si>
  <si>
    <t>11,76</t>
  </si>
  <si>
    <t>22,73</t>
  </si>
  <si>
    <t>6,86</t>
  </si>
  <si>
    <t>7,94</t>
  </si>
  <si>
    <t>9,01</t>
  </si>
  <si>
    <t>923,70</t>
  </si>
  <si>
    <t>863,72</t>
  </si>
  <si>
    <t>698,70</t>
  </si>
  <si>
    <t>759,94</t>
  </si>
  <si>
    <t>468,13</t>
  </si>
  <si>
    <t>476,73</t>
  </si>
  <si>
    <t>780,56</t>
  </si>
  <si>
    <t>826,92</t>
  </si>
  <si>
    <t>4.480,69</t>
  </si>
  <si>
    <t>6.837,16</t>
  </si>
  <si>
    <t>217,67</t>
  </si>
  <si>
    <t>353,61</t>
  </si>
  <si>
    <t>687,43</t>
  </si>
  <si>
    <t>912,71</t>
  </si>
  <si>
    <t>108,23</t>
  </si>
  <si>
    <t>110,87</t>
  </si>
  <si>
    <t>92,90</t>
  </si>
  <si>
    <t>94,77</t>
  </si>
  <si>
    <t>133,23</t>
  </si>
  <si>
    <t>174,97</t>
  </si>
  <si>
    <t>111,86</t>
  </si>
  <si>
    <t>144,21</t>
  </si>
  <si>
    <t>130,23</t>
  </si>
  <si>
    <t>134,09</t>
  </si>
  <si>
    <t>112,60</t>
  </si>
  <si>
    <t>114,94</t>
  </si>
  <si>
    <t>159,84</t>
  </si>
  <si>
    <t>212,76</t>
  </si>
  <si>
    <t>178,94</t>
  </si>
  <si>
    <t>103,62</t>
  </si>
  <si>
    <t>103,57</t>
  </si>
  <si>
    <t>118,32</t>
  </si>
  <si>
    <t>3.827,48</t>
  </si>
  <si>
    <t>5.723,21</t>
  </si>
  <si>
    <t>138,81</t>
  </si>
  <si>
    <t>96,89</t>
  </si>
  <si>
    <t>105,11</t>
  </si>
  <si>
    <t>21,86</t>
  </si>
  <si>
    <t>134,99</t>
  </si>
  <si>
    <t>180,46</t>
  </si>
  <si>
    <t>129,03</t>
  </si>
  <si>
    <t>240,88</t>
  </si>
  <si>
    <t>161,72</t>
  </si>
  <si>
    <t>175,99</t>
  </si>
  <si>
    <t>168,59</t>
  </si>
  <si>
    <t>433,97</t>
  </si>
  <si>
    <t>105,02</t>
  </si>
  <si>
    <t>97,16</t>
  </si>
  <si>
    <t>92,41</t>
  </si>
  <si>
    <t>77,67</t>
  </si>
  <si>
    <t>129,82</t>
  </si>
  <si>
    <t>126,54</t>
  </si>
  <si>
    <t>193,30</t>
  </si>
  <si>
    <t>162,76</t>
  </si>
  <si>
    <t>162,47</t>
  </si>
  <si>
    <t>129,79</t>
  </si>
  <si>
    <t>144,11</t>
  </si>
  <si>
    <t>161,82</t>
  </si>
  <si>
    <t>134,05</t>
  </si>
  <si>
    <t>142,10</t>
  </si>
  <si>
    <t>112,12</t>
  </si>
  <si>
    <t>192,93</t>
  </si>
  <si>
    <t>74,13</t>
  </si>
  <si>
    <t>142,84</t>
  </si>
  <si>
    <t>162,32</t>
  </si>
  <si>
    <t>129,98</t>
  </si>
  <si>
    <t>121,79</t>
  </si>
  <si>
    <t>362,72</t>
  </si>
  <si>
    <t>838,33</t>
  </si>
  <si>
    <t>727,92</t>
  </si>
  <si>
    <t>210,47</t>
  </si>
  <si>
    <t>153,05</t>
  </si>
  <si>
    <t>210,27</t>
  </si>
  <si>
    <t>231,79</t>
  </si>
  <si>
    <t>103,53</t>
  </si>
  <si>
    <t>409,15</t>
  </si>
  <si>
    <t>248,55</t>
  </si>
  <si>
    <t>115,13</t>
  </si>
  <si>
    <t>87,18</t>
  </si>
  <si>
    <t>135,42</t>
  </si>
  <si>
    <t>156,92</t>
  </si>
  <si>
    <t>166,64</t>
  </si>
  <si>
    <t>32,52</t>
  </si>
  <si>
    <t>144,88</t>
  </si>
  <si>
    <t>299,73</t>
  </si>
  <si>
    <t>28,64</t>
  </si>
  <si>
    <t>197,46</t>
  </si>
  <si>
    <t>71,52</t>
  </si>
  <si>
    <t>65,06</t>
  </si>
  <si>
    <t>263,91</t>
  </si>
  <si>
    <t>21,94</t>
  </si>
  <si>
    <t>603,03</t>
  </si>
  <si>
    <t>21,55</t>
  </si>
  <si>
    <t>369,91</t>
  </si>
  <si>
    <t>160,23</t>
  </si>
  <si>
    <t>2.081,48</t>
  </si>
  <si>
    <t>118,10</t>
  </si>
  <si>
    <t>221,80</t>
  </si>
  <si>
    <t>144,55</t>
  </si>
  <si>
    <t>111,99</t>
  </si>
  <si>
    <t>101,09</t>
  </si>
  <si>
    <t>119,17</t>
  </si>
  <si>
    <t>166,26</t>
  </si>
  <si>
    <t>163,39</t>
  </si>
  <si>
    <t>166,54</t>
  </si>
  <si>
    <t>126,33</t>
  </si>
  <si>
    <t>173,81</t>
  </si>
  <si>
    <t>126,61</t>
  </si>
  <si>
    <t>94,79</t>
  </si>
  <si>
    <t>157,21</t>
  </si>
  <si>
    <t>137,82</t>
  </si>
  <si>
    <t>443,91</t>
  </si>
  <si>
    <t>886,39</t>
  </si>
  <si>
    <t>63,66</t>
  </si>
  <si>
    <t>50,24</t>
  </si>
  <si>
    <t>46,40</t>
  </si>
  <si>
    <t>38,69</t>
  </si>
  <si>
    <t>125,71</t>
  </si>
  <si>
    <t>40,29</t>
  </si>
  <si>
    <t>60,24</t>
  </si>
  <si>
    <t>60,44</t>
  </si>
  <si>
    <t>136,73</t>
  </si>
  <si>
    <t>49,62</t>
  </si>
  <si>
    <t>53,94</t>
  </si>
  <si>
    <t>32,96</t>
  </si>
  <si>
    <t>39,65</t>
  </si>
  <si>
    <t>37,68</t>
  </si>
  <si>
    <t>45,34</t>
  </si>
  <si>
    <t>67,32</t>
  </si>
  <si>
    <t>51,61</t>
  </si>
  <si>
    <t>61,32</t>
  </si>
  <si>
    <t>41,34</t>
  </si>
  <si>
    <t>43,15</t>
  </si>
  <si>
    <t>31,74</t>
  </si>
  <si>
    <t>67,19</t>
  </si>
  <si>
    <t>52,78</t>
  </si>
  <si>
    <t>78,80</t>
  </si>
  <si>
    <t>120,11</t>
  </si>
  <si>
    <t>211,77</t>
  </si>
  <si>
    <t>55,14</t>
  </si>
  <si>
    <t>57,91</t>
  </si>
  <si>
    <t>172,46</t>
  </si>
  <si>
    <t>106,27</t>
  </si>
  <si>
    <t>39,40</t>
  </si>
  <si>
    <t>43,39</t>
  </si>
  <si>
    <t>46,38</t>
  </si>
  <si>
    <t>40,81</t>
  </si>
  <si>
    <t>26,67</t>
  </si>
  <si>
    <t>41,40</t>
  </si>
  <si>
    <t>65,39</t>
  </si>
  <si>
    <t>25,96</t>
  </si>
  <si>
    <t>47,03</t>
  </si>
  <si>
    <t>36,54</t>
  </si>
  <si>
    <t>253,82</t>
  </si>
  <si>
    <t>47,21</t>
  </si>
  <si>
    <t>56,60</t>
  </si>
  <si>
    <t>97,07</t>
  </si>
  <si>
    <t>35,45</t>
  </si>
  <si>
    <t>164,20</t>
  </si>
  <si>
    <t>92,86</t>
  </si>
  <si>
    <t>60,54</t>
  </si>
  <si>
    <t>20,34</t>
  </si>
  <si>
    <t>20,14</t>
  </si>
  <si>
    <t>29,52</t>
  </si>
  <si>
    <t>56,58</t>
  </si>
  <si>
    <t>69,07</t>
  </si>
  <si>
    <t>67,70</t>
  </si>
  <si>
    <t>42,60</t>
  </si>
  <si>
    <t>49,25</t>
  </si>
  <si>
    <t>39,17</t>
  </si>
  <si>
    <t>42,96</t>
  </si>
  <si>
    <t>53,68</t>
  </si>
  <si>
    <t>46,54</t>
  </si>
  <si>
    <t>59,96</t>
  </si>
  <si>
    <t>271,47</t>
  </si>
  <si>
    <t>19,98</t>
  </si>
  <si>
    <t>378,08</t>
  </si>
  <si>
    <t>429,27</t>
  </si>
  <si>
    <t>478,90</t>
  </si>
  <si>
    <t>558,80</t>
  </si>
  <si>
    <t>62,04</t>
  </si>
  <si>
    <t>69,68</t>
  </si>
  <si>
    <t>66,91</t>
  </si>
  <si>
    <t>81,27</t>
  </si>
  <si>
    <t>14,86</t>
  </si>
  <si>
    <t>814,70</t>
  </si>
  <si>
    <t>1.002,40</t>
  </si>
  <si>
    <t>1.060,09</t>
  </si>
  <si>
    <t>1.180,28</t>
  </si>
  <si>
    <t>1.478,08</t>
  </si>
  <si>
    <t>1.801,11</t>
  </si>
  <si>
    <t>1.875,33</t>
  </si>
  <si>
    <t>2.040,76</t>
  </si>
  <si>
    <t>2.346,02</t>
  </si>
  <si>
    <t>2.431,12</t>
  </si>
  <si>
    <t>803,39</t>
  </si>
  <si>
    <t>982,58</t>
  </si>
  <si>
    <t>1.040,26</t>
  </si>
  <si>
    <t>1.168,96</t>
  </si>
  <si>
    <t>1.457,01</t>
  </si>
  <si>
    <t>1.772,42</t>
  </si>
  <si>
    <t>1.847,41</t>
  </si>
  <si>
    <t>1.993,02</t>
  </si>
  <si>
    <t>2.290,20</t>
  </si>
  <si>
    <t>2.362,75</t>
  </si>
  <si>
    <t>27,27</t>
  </si>
  <si>
    <t>40,27</t>
  </si>
  <si>
    <t>45,20</t>
  </si>
  <si>
    <t>15,61</t>
  </si>
  <si>
    <t>18,64</t>
  </si>
  <si>
    <t>15,91</t>
  </si>
  <si>
    <t>18,95</t>
  </si>
  <si>
    <t>31,88</t>
  </si>
  <si>
    <t>41,63</t>
  </si>
  <si>
    <t>46,30</t>
  </si>
  <si>
    <t>21,18</t>
  </si>
  <si>
    <t>26,92</t>
  </si>
  <si>
    <t>39,67</t>
  </si>
  <si>
    <t>42,24</t>
  </si>
  <si>
    <t>89,36</t>
  </si>
  <si>
    <t>79,32</t>
  </si>
  <si>
    <t>241,03</t>
  </si>
  <si>
    <t>40,75</t>
  </si>
  <si>
    <t>21,54</t>
  </si>
  <si>
    <t>35,34</t>
  </si>
  <si>
    <t>48,47</t>
  </si>
  <si>
    <t>114,40</t>
  </si>
  <si>
    <t>46,52</t>
  </si>
  <si>
    <t>47,57</t>
  </si>
  <si>
    <t>15,05</t>
  </si>
  <si>
    <t>55,09</t>
  </si>
  <si>
    <t>27,14</t>
  </si>
  <si>
    <t>52,99</t>
  </si>
  <si>
    <t>137,95</t>
  </si>
  <si>
    <t>42,59</t>
  </si>
  <si>
    <t>163,83</t>
  </si>
  <si>
    <t>208,93</t>
  </si>
  <si>
    <t>253,27</t>
  </si>
  <si>
    <t>324,58</t>
  </si>
  <si>
    <t>99,45</t>
  </si>
  <si>
    <t>54,75</t>
  </si>
  <si>
    <t>37,87</t>
  </si>
  <si>
    <t>101,31</t>
  </si>
  <si>
    <t>50,21</t>
  </si>
  <si>
    <t>27,01</t>
  </si>
  <si>
    <t>109,95</t>
  </si>
  <si>
    <t>55,06</t>
  </si>
  <si>
    <t>29,90</t>
  </si>
  <si>
    <t>37,80</t>
  </si>
  <si>
    <t>565,12</t>
  </si>
  <si>
    <t>656,20</t>
  </si>
  <si>
    <t>747,29</t>
  </si>
  <si>
    <t>953,87</t>
  </si>
  <si>
    <t>1.044,96</t>
  </si>
  <si>
    <t>1.180,38</t>
  </si>
  <si>
    <t>1.364,92</t>
  </si>
  <si>
    <t>1.531,22</t>
  </si>
  <si>
    <t>1.622,30</t>
  </si>
  <si>
    <t>1.736,44</t>
  </si>
  <si>
    <t>633,14</t>
  </si>
  <si>
    <t>907,75</t>
  </si>
  <si>
    <t>998,84</t>
  </si>
  <si>
    <t>1.134,26</t>
  </si>
  <si>
    <t>1.272,69</t>
  </si>
  <si>
    <t>1.462,05</t>
  </si>
  <si>
    <t>1.553,13</t>
  </si>
  <si>
    <t>1.644,20</t>
  </si>
  <si>
    <t>846,63</t>
  </si>
  <si>
    <t>1.148,55</t>
  </si>
  <si>
    <t>1.207,54</t>
  </si>
  <si>
    <t>1.339,58</t>
  </si>
  <si>
    <t>1.666,59</t>
  </si>
  <si>
    <t>2.184,39</t>
  </si>
  <si>
    <t>2.256,43</t>
  </si>
  <si>
    <t>2.452,49</t>
  </si>
  <si>
    <t>2.823,14</t>
  </si>
  <si>
    <t>3.016,81</t>
  </si>
  <si>
    <t>824,00</t>
  </si>
  <si>
    <t>1.120,63</t>
  </si>
  <si>
    <t>1.179,63</t>
  </si>
  <si>
    <t>1.398,16</t>
  </si>
  <si>
    <t>1.592,16</t>
  </si>
  <si>
    <t>2.056,84</t>
  </si>
  <si>
    <t>2.128,32</t>
  </si>
  <si>
    <t>2.283,75</t>
  </si>
  <si>
    <t>2.571,71</t>
  </si>
  <si>
    <t>2.516,82</t>
  </si>
  <si>
    <t>8,63</t>
  </si>
  <si>
    <t>1.091,06</t>
  </si>
  <si>
    <t>123,59</t>
  </si>
  <si>
    <t>518,65</t>
  </si>
  <si>
    <t>496,59</t>
  </si>
  <si>
    <t>642,80</t>
  </si>
  <si>
    <t>588,30</t>
  </si>
  <si>
    <t>713,33</t>
  </si>
  <si>
    <t>640,70</t>
  </si>
  <si>
    <t>737,98</t>
  </si>
  <si>
    <t>1.266,37</t>
  </si>
  <si>
    <t>1.573,41</t>
  </si>
  <si>
    <t>1.879,26</t>
  </si>
  <si>
    <t>482,74</t>
  </si>
  <si>
    <t>441,65</t>
  </si>
  <si>
    <t>188,05</t>
  </si>
  <si>
    <t>213,65</t>
  </si>
  <si>
    <t>244,71</t>
  </si>
  <si>
    <t>587,05</t>
  </si>
  <si>
    <t>101,27</t>
  </si>
  <si>
    <t>111,76</t>
  </si>
  <si>
    <t>138,95</t>
  </si>
  <si>
    <t>149,43</t>
  </si>
  <si>
    <t>115,05</t>
  </si>
  <si>
    <t>126,98</t>
  </si>
  <si>
    <t>155,10</t>
  </si>
  <si>
    <t>167,01</t>
  </si>
  <si>
    <t>104,77</t>
  </si>
  <si>
    <t>122,87</t>
  </si>
  <si>
    <t>109,90</t>
  </si>
  <si>
    <t>127,79</t>
  </si>
  <si>
    <t>120,08</t>
  </si>
  <si>
    <t>139,43</t>
  </si>
  <si>
    <t>129,18</t>
  </si>
  <si>
    <t>148,25</t>
  </si>
  <si>
    <t>111,51</t>
  </si>
  <si>
    <t>122,31</t>
  </si>
  <si>
    <t>150,44</t>
  </si>
  <si>
    <t>161,38</t>
  </si>
  <si>
    <t>135,86</t>
  </si>
  <si>
    <t>164,33</t>
  </si>
  <si>
    <t>177,03</t>
  </si>
  <si>
    <t>110,95</t>
  </si>
  <si>
    <t>129,41</t>
  </si>
  <si>
    <t>113,29</t>
  </si>
  <si>
    <t>131,58</t>
  </si>
  <si>
    <t>126,15</t>
  </si>
  <si>
    <t>145,95</t>
  </si>
  <si>
    <t>133,16</t>
  </si>
  <si>
    <t>152,83</t>
  </si>
  <si>
    <t>190,44</t>
  </si>
  <si>
    <t>176,60</t>
  </si>
  <si>
    <t>168,31</t>
  </si>
  <si>
    <t>162,46</t>
  </si>
  <si>
    <t>157,86</t>
  </si>
  <si>
    <t>204,50</t>
  </si>
  <si>
    <t>189,82</t>
  </si>
  <si>
    <t>181,09</t>
  </si>
  <si>
    <t>174,99</t>
  </si>
  <si>
    <t>170,22</t>
  </si>
  <si>
    <t>180,25</t>
  </si>
  <si>
    <t>166,42</t>
  </si>
  <si>
    <t>158,14</t>
  </si>
  <si>
    <t>149,79</t>
  </si>
  <si>
    <t>147,81</t>
  </si>
  <si>
    <t>179,62</t>
  </si>
  <si>
    <t>170,93</t>
  </si>
  <si>
    <t>164,91</t>
  </si>
  <si>
    <t>155,60</t>
  </si>
  <si>
    <t>627,53</t>
  </si>
  <si>
    <t>493,13</t>
  </si>
  <si>
    <t>307,34</t>
  </si>
  <si>
    <t>14,60</t>
  </si>
  <si>
    <t>393,28</t>
  </si>
  <si>
    <t>785,75</t>
  </si>
  <si>
    <t>1.274,76</t>
  </si>
  <si>
    <t>1.894,53</t>
  </si>
  <si>
    <t>2.652,37</t>
  </si>
  <si>
    <t>403,10</t>
  </si>
  <si>
    <t>483,67</t>
  </si>
  <si>
    <t>1.456,38</t>
  </si>
  <si>
    <t>482,45</t>
  </si>
  <si>
    <t>1.490,31</t>
  </si>
  <si>
    <t>1.320,36</t>
  </si>
  <si>
    <t>2.403,54</t>
  </si>
  <si>
    <t>1.493,82</t>
  </si>
  <si>
    <t>2.625,69</t>
  </si>
  <si>
    <t>2.216,05</t>
  </si>
  <si>
    <t>3.767,58</t>
  </si>
  <si>
    <t>863,76</t>
  </si>
  <si>
    <t>1.941,92</t>
  </si>
  <si>
    <t>1.090,90</t>
  </si>
  <si>
    <t>1.997,00</t>
  </si>
  <si>
    <t>1.633,50</t>
  </si>
  <si>
    <t>3.088,33</t>
  </si>
  <si>
    <t>289,53</t>
  </si>
  <si>
    <t>306,88</t>
  </si>
  <si>
    <t>933,88</t>
  </si>
  <si>
    <t>1.324,53</t>
  </si>
  <si>
    <t>611,70</t>
  </si>
  <si>
    <t>1.722,24</t>
  </si>
  <si>
    <t>248,84</t>
  </si>
  <si>
    <t>1.205,06</t>
  </si>
  <si>
    <t>327,24</t>
  </si>
  <si>
    <t>2.542,16</t>
  </si>
  <si>
    <t>1.412,04</t>
  </si>
  <si>
    <t>467,20</t>
  </si>
  <si>
    <t>3.273,94</t>
  </si>
  <si>
    <t>1.722,45</t>
  </si>
  <si>
    <t>2.081,52</t>
  </si>
  <si>
    <t>977,90</t>
  </si>
  <si>
    <t>2.640,26</t>
  </si>
  <si>
    <t>1.168,02</t>
  </si>
  <si>
    <t>1.358,17</t>
  </si>
  <si>
    <t>1.548,29</t>
  </si>
  <si>
    <t>4.335,00</t>
  </si>
  <si>
    <t>1.738,47</t>
  </si>
  <si>
    <t>1.928,60</t>
  </si>
  <si>
    <t>5.453,49</t>
  </si>
  <si>
    <t>2.118,72</t>
  </si>
  <si>
    <t>3.282,61</t>
  </si>
  <si>
    <t>4.004,06</t>
  </si>
  <si>
    <t>4.710,53</t>
  </si>
  <si>
    <t>5.417,01</t>
  </si>
  <si>
    <t>6.126,75</t>
  </si>
  <si>
    <t>6.830,01</t>
  </si>
  <si>
    <t>2.327,56</t>
  </si>
  <si>
    <t>4.848,70</t>
  </si>
  <si>
    <t>1.757,23</t>
  </si>
  <si>
    <t>5.697,38</t>
  </si>
  <si>
    <t>1.947,31</t>
  </si>
  <si>
    <t>6.574,27</t>
  </si>
  <si>
    <t>2.137,50</t>
  </si>
  <si>
    <t>7.422,20</t>
  </si>
  <si>
    <t>8.270,23</t>
  </si>
  <si>
    <t>2.521,58</t>
  </si>
  <si>
    <t>6.728,60</t>
  </si>
  <si>
    <t>2.141,42</t>
  </si>
  <si>
    <t>7.748,93</t>
  </si>
  <si>
    <t>2.331,48</t>
  </si>
  <si>
    <t>8.769,23</t>
  </si>
  <si>
    <t>9.789,56</t>
  </si>
  <si>
    <t>8.952,78</t>
  </si>
  <si>
    <t>2.525,49</t>
  </si>
  <si>
    <t>10.126,17</t>
  </si>
  <si>
    <t>11.299,57</t>
  </si>
  <si>
    <t>2.909,66</t>
  </si>
  <si>
    <t>11.474,85</t>
  </si>
  <si>
    <t>12.809,59</t>
  </si>
  <si>
    <t>3.103,71</t>
  </si>
  <si>
    <t>14.980,44</t>
  </si>
  <si>
    <t>3.259,48</t>
  </si>
  <si>
    <t>135,63</t>
  </si>
  <si>
    <t>793,49</t>
  </si>
  <si>
    <t>2.131,54</t>
  </si>
  <si>
    <t>4.896,00</t>
  </si>
  <si>
    <t>3.198,86</t>
  </si>
  <si>
    <t>3.757,53</t>
  </si>
  <si>
    <t>190,51</t>
  </si>
  <si>
    <t>801,15</t>
  </si>
  <si>
    <t>789,06</t>
  </si>
  <si>
    <t>991,01</t>
  </si>
  <si>
    <t>913,48</t>
  </si>
  <si>
    <t>1.037,90</t>
  </si>
  <si>
    <t>1.105,71</t>
  </si>
  <si>
    <t>1.173,53</t>
  </si>
  <si>
    <t>1.346,75</t>
  </si>
  <si>
    <t>1.471,17</t>
  </si>
  <si>
    <t>1.595,59</t>
  </si>
  <si>
    <t>1.663,40</t>
  </si>
  <si>
    <t>1.731,22</t>
  </si>
  <si>
    <t>3.248,18</t>
  </si>
  <si>
    <t>3.954,20</t>
  </si>
  <si>
    <t>4.350,94</t>
  </si>
  <si>
    <t>4.747,69</t>
  </si>
  <si>
    <t>3.099,85</t>
  </si>
  <si>
    <t>3.805,87</t>
  </si>
  <si>
    <t>4.511,89</t>
  </si>
  <si>
    <t>4.908,63</t>
  </si>
  <si>
    <t>5.305,38</t>
  </si>
  <si>
    <t>1.300,29</t>
  </si>
  <si>
    <t>2.463,45</t>
  </si>
  <si>
    <t>1.337,49</t>
  </si>
  <si>
    <t>3.909,50</t>
  </si>
  <si>
    <t>463,43</t>
  </si>
  <si>
    <t>1.481,90</t>
  </si>
  <si>
    <t>3.708,53</t>
  </si>
  <si>
    <t>1.636,31</t>
  </si>
  <si>
    <t>2.032,23</t>
  </si>
  <si>
    <t>937,04</t>
  </si>
  <si>
    <t>4.606,38</t>
  </si>
  <si>
    <t>2.577,34</t>
  </si>
  <si>
    <t>1.118,65</t>
  </si>
  <si>
    <t>1.663,57</t>
  </si>
  <si>
    <t>3.122,32</t>
  </si>
  <si>
    <t>3.668,66</t>
  </si>
  <si>
    <t>286,00</t>
  </si>
  <si>
    <t>361,22</t>
  </si>
  <si>
    <t>5.288,34</t>
  </si>
  <si>
    <t>898,45</t>
  </si>
  <si>
    <t>1.276,38</t>
  </si>
  <si>
    <t>4.231,30</t>
  </si>
  <si>
    <t>604,78</t>
  </si>
  <si>
    <t>1.845,18</t>
  </si>
  <si>
    <t>188,83</t>
  </si>
  <si>
    <t>4.778,69</t>
  </si>
  <si>
    <t>1.660,16</t>
  </si>
  <si>
    <t>2.046,39</t>
  </si>
  <si>
    <t>939,08</t>
  </si>
  <si>
    <t>5.977,85</t>
  </si>
  <si>
    <t>870,63</t>
  </si>
  <si>
    <t>5.322,59</t>
  </si>
  <si>
    <t>7.563,62</t>
  </si>
  <si>
    <t>307,05</t>
  </si>
  <si>
    <t>1.986,50</t>
  </si>
  <si>
    <t>3.205,10</t>
  </si>
  <si>
    <t>2.026,80</t>
  </si>
  <si>
    <t>2.060,77</t>
  </si>
  <si>
    <t>1.138,25</t>
  </si>
  <si>
    <t>6.622,00</t>
  </si>
  <si>
    <t>2.227,95</t>
  </si>
  <si>
    <t>2.224,57</t>
  </si>
  <si>
    <t>8.558,84</t>
  </si>
  <si>
    <t>2.409,53</t>
  </si>
  <si>
    <t>9.554,25</t>
  </si>
  <si>
    <t>4.738,45</t>
  </si>
  <si>
    <t>2.594,53</t>
  </si>
  <si>
    <t>8.737,62</t>
  </si>
  <si>
    <t>2.412,91</t>
  </si>
  <si>
    <t>9.882,47</t>
  </si>
  <si>
    <t>1.740,46</t>
  </si>
  <si>
    <t>11.024,19</t>
  </si>
  <si>
    <t>2.779,52</t>
  </si>
  <si>
    <t>11.208,13</t>
  </si>
  <si>
    <t>5.562,10</t>
  </si>
  <si>
    <t>12.500,39</t>
  </si>
  <si>
    <t>2.964,53</t>
  </si>
  <si>
    <t>13.973,50</t>
  </si>
  <si>
    <t>1.861,34</t>
  </si>
  <si>
    <t>134,87</t>
  </si>
  <si>
    <t>744,07</t>
  </si>
  <si>
    <t>6.418,89</t>
  </si>
  <si>
    <t>2.043,01</t>
  </si>
  <si>
    <t>7.246,74</t>
  </si>
  <si>
    <t>8.074,68</t>
  </si>
  <si>
    <t>6.568,05</t>
  </si>
  <si>
    <t>3.116,47</t>
  </si>
  <si>
    <t>1.200,72</t>
  </si>
  <si>
    <t>867,39</t>
  </si>
  <si>
    <t>435,79</t>
  </si>
  <si>
    <t>370,77</t>
  </si>
  <si>
    <t>256,81</t>
  </si>
  <si>
    <t>2.396,30</t>
  </si>
  <si>
    <t>1.112,27</t>
  </si>
  <si>
    <t>1.221,55</t>
  </si>
  <si>
    <t>1.770,26</t>
  </si>
  <si>
    <t>1.739,04</t>
  </si>
  <si>
    <t>24,13</t>
  </si>
  <si>
    <t>26,97</t>
  </si>
  <si>
    <t>30,94</t>
  </si>
  <si>
    <t>34,17</t>
  </si>
  <si>
    <t>36,92</t>
  </si>
  <si>
    <t>40,49</t>
  </si>
  <si>
    <t>52,04</t>
  </si>
  <si>
    <t>63,23</t>
  </si>
  <si>
    <t>69,89</t>
  </si>
  <si>
    <t>39,16</t>
  </si>
  <si>
    <t>39,03</t>
  </si>
  <si>
    <t>49,08</t>
  </si>
  <si>
    <t>49,48</t>
  </si>
  <si>
    <t>59,43</t>
  </si>
  <si>
    <t>69,47</t>
  </si>
  <si>
    <t>30,95</t>
  </si>
  <si>
    <t>39,73</t>
  </si>
  <si>
    <t>47,35</t>
  </si>
  <si>
    <t>54,54</t>
  </si>
  <si>
    <t>116,03</t>
  </si>
  <si>
    <t>24,69</t>
  </si>
  <si>
    <t>20,77</t>
  </si>
  <si>
    <t>40,73</t>
  </si>
  <si>
    <t>35,07</t>
  </si>
  <si>
    <t>23,56</t>
  </si>
  <si>
    <t>32,06</t>
  </si>
  <si>
    <t>53,10</t>
  </si>
  <si>
    <t>66,16</t>
  </si>
  <si>
    <t>43,59</t>
  </si>
  <si>
    <t>56,64</t>
  </si>
  <si>
    <t>37,59</t>
  </si>
  <si>
    <t>50,77</t>
  </si>
  <si>
    <t>64,39</t>
  </si>
  <si>
    <t>93,66</t>
  </si>
  <si>
    <t>48,84</t>
  </si>
  <si>
    <t>78,12</t>
  </si>
  <si>
    <t>34,57</t>
  </si>
  <si>
    <t>17,75</t>
  </si>
  <si>
    <t>8,89</t>
  </si>
  <si>
    <t>549,02</t>
  </si>
  <si>
    <t>550,69</t>
  </si>
  <si>
    <t>568,31</t>
  </si>
  <si>
    <t>667,03</t>
  </si>
  <si>
    <t>709,02</t>
  </si>
  <si>
    <t>480,98</t>
  </si>
  <si>
    <t>486,98</t>
  </si>
  <si>
    <t>492,98</t>
  </si>
  <si>
    <t>498,97</t>
  </si>
  <si>
    <t>717,14</t>
  </si>
  <si>
    <t>741,01</t>
  </si>
  <si>
    <t>210,11</t>
  </si>
  <si>
    <t>284,71</t>
  </si>
  <si>
    <t>232,07</t>
  </si>
  <si>
    <t>237,88</t>
  </si>
  <si>
    <t>254,91</t>
  </si>
  <si>
    <t>308,84</t>
  </si>
  <si>
    <t>435,15</t>
  </si>
  <si>
    <t>482,98</t>
  </si>
  <si>
    <t>134,91</t>
  </si>
  <si>
    <t>117,34</t>
  </si>
  <si>
    <t>696,23</t>
  </si>
  <si>
    <t>703,33</t>
  </si>
  <si>
    <t>739,23</t>
  </si>
  <si>
    <t>794,45</t>
  </si>
  <si>
    <t>919,47</t>
  </si>
  <si>
    <t>968,59</t>
  </si>
  <si>
    <t>585,99</t>
  </si>
  <si>
    <t>604,32</t>
  </si>
  <si>
    <t>659,54</t>
  </si>
  <si>
    <t>784,56</t>
  </si>
  <si>
    <t>833,68</t>
  </si>
  <si>
    <t>245,62</t>
  </si>
  <si>
    <t>284,90</t>
  </si>
  <si>
    <t>315,39</t>
  </si>
  <si>
    <t>586,28</t>
  </si>
  <si>
    <t>593,73</t>
  </si>
  <si>
    <t>634,31</t>
  </si>
  <si>
    <t>666,09</t>
  </si>
  <si>
    <t>171,64</t>
  </si>
  <si>
    <t>246,24</t>
  </si>
  <si>
    <t>263,49</t>
  </si>
  <si>
    <t>289,17</t>
  </si>
  <si>
    <t>549,81</t>
  </si>
  <si>
    <t>764,92</t>
  </si>
  <si>
    <t>83,32</t>
  </si>
  <si>
    <t>71,84</t>
  </si>
  <si>
    <t>614,71</t>
  </si>
  <si>
    <t>610,15</t>
  </si>
  <si>
    <t>641,90</t>
  </si>
  <si>
    <t>696,93</t>
  </si>
  <si>
    <t>822,14</t>
  </si>
  <si>
    <t>871,07</t>
  </si>
  <si>
    <t>531,39</t>
  </si>
  <si>
    <t>538,31</t>
  </si>
  <si>
    <t>556,45</t>
  </si>
  <si>
    <t>611,48</t>
  </si>
  <si>
    <t>736,69</t>
  </si>
  <si>
    <t>785,62</t>
  </si>
  <si>
    <t>538,78</t>
  </si>
  <si>
    <t>546,05</t>
  </si>
  <si>
    <t>586,44</t>
  </si>
  <si>
    <t>618,03</t>
  </si>
  <si>
    <t>592,68</t>
  </si>
  <si>
    <t>545,18</t>
  </si>
  <si>
    <t>611,60</t>
  </si>
  <si>
    <t>563,92</t>
  </si>
  <si>
    <t>638,58</t>
  </si>
  <si>
    <t>590,71</t>
  </si>
  <si>
    <t>899,22</t>
  </si>
  <si>
    <t>851,35</t>
  </si>
  <si>
    <t>1.114,33</t>
  </si>
  <si>
    <t>1.066,46</t>
  </si>
  <si>
    <t>630,60</t>
  </si>
  <si>
    <t>143,44</t>
  </si>
  <si>
    <t>703,62</t>
  </si>
  <si>
    <t>622,10</t>
  </si>
  <si>
    <t>711,07</t>
  </si>
  <si>
    <t>728,94</t>
  </si>
  <si>
    <t>635,76</t>
  </si>
  <si>
    <t>769,22</t>
  </si>
  <si>
    <t>671,89</t>
  </si>
  <si>
    <t>801,00</t>
  </si>
  <si>
    <t>703,48</t>
  </si>
  <si>
    <t>710,02</t>
  </si>
  <si>
    <t>628,50</t>
  </si>
  <si>
    <t>773,49</t>
  </si>
  <si>
    <t>676,16</t>
  </si>
  <si>
    <t>1.034,13</t>
  </si>
  <si>
    <t>936,80</t>
  </si>
  <si>
    <t>1.249,24</t>
  </si>
  <si>
    <t>1.151,91</t>
  </si>
  <si>
    <t>54,03</t>
  </si>
  <si>
    <t>60,05</t>
  </si>
  <si>
    <t>66,09</t>
  </si>
  <si>
    <t>86,96</t>
  </si>
  <si>
    <t>582,80</t>
  </si>
  <si>
    <t>617,89</t>
  </si>
  <si>
    <t>723,20</t>
  </si>
  <si>
    <t>575,97</t>
  </si>
  <si>
    <t>931,33</t>
  </si>
  <si>
    <t>1.147,18</t>
  </si>
  <si>
    <t>675,86</t>
  </si>
  <si>
    <t>894,20</t>
  </si>
  <si>
    <t>1.105,75</t>
  </si>
  <si>
    <t>719,74</t>
  </si>
  <si>
    <t>401,81</t>
  </si>
  <si>
    <t>554,16</t>
  </si>
  <si>
    <t>491,84</t>
  </si>
  <si>
    <t>517,65</t>
  </si>
  <si>
    <t>649,38</t>
  </si>
  <si>
    <t>49,15</t>
  </si>
  <si>
    <t>43,12</t>
  </si>
  <si>
    <t>506,97</t>
  </si>
  <si>
    <t>412,19</t>
  </si>
  <si>
    <t>1.029,65</t>
  </si>
  <si>
    <t>90,92</t>
  </si>
  <si>
    <t>70,43</t>
  </si>
  <si>
    <t>496,38</t>
  </si>
  <si>
    <t>476,51</t>
  </si>
  <si>
    <t>913,90</t>
  </si>
  <si>
    <t>650,27</t>
  </si>
  <si>
    <t>472,27</t>
  </si>
  <si>
    <t>784,77</t>
  </si>
  <si>
    <t>432,30</t>
  </si>
  <si>
    <t>517,95</t>
  </si>
  <si>
    <t>395,15</t>
  </si>
  <si>
    <t>691,72</t>
  </si>
  <si>
    <t>187,40</t>
  </si>
  <si>
    <t>26,38</t>
  </si>
  <si>
    <t>54,47</t>
  </si>
  <si>
    <t>65,30</t>
  </si>
  <si>
    <t>61,40</t>
  </si>
  <si>
    <t>115,25</t>
  </si>
  <si>
    <t>142,95</t>
  </si>
  <si>
    <t>94,52</t>
  </si>
  <si>
    <t>147,42</t>
  </si>
  <si>
    <t>185,41</t>
  </si>
  <si>
    <t>236,08</t>
  </si>
  <si>
    <t>204,21</t>
  </si>
  <si>
    <t>245,64</t>
  </si>
  <si>
    <t>235,94</t>
  </si>
  <si>
    <t>324,61</t>
  </si>
  <si>
    <t>329,44</t>
  </si>
  <si>
    <t>393,38</t>
  </si>
  <si>
    <t>160,08</t>
  </si>
  <si>
    <t>219,51</t>
  </si>
  <si>
    <t>257,50</t>
  </si>
  <si>
    <t>308,17</t>
  </si>
  <si>
    <t>263,04</t>
  </si>
  <si>
    <t>304,47</t>
  </si>
  <si>
    <t>281,49</t>
  </si>
  <si>
    <t>370,16</t>
  </si>
  <si>
    <t>363,20</t>
  </si>
  <si>
    <t>422,78</t>
  </si>
  <si>
    <t>232,17</t>
  </si>
  <si>
    <t>465,70</t>
  </si>
  <si>
    <t>458,82</t>
  </si>
  <si>
    <t>857,52</t>
  </si>
  <si>
    <t>1.762,08</t>
  </si>
  <si>
    <t>2.029,54</t>
  </si>
  <si>
    <t>223,76</t>
  </si>
  <si>
    <t>251,31</t>
  </si>
  <si>
    <t>289,97</t>
  </si>
  <si>
    <t>597,85</t>
  </si>
  <si>
    <t>1.204,86</t>
  </si>
  <si>
    <t>1.272,53</t>
  </si>
  <si>
    <t>2.553,99</t>
  </si>
  <si>
    <t>17,11</t>
  </si>
  <si>
    <t>12,21</t>
  </si>
  <si>
    <t>291,68</t>
  </si>
  <si>
    <t>173,63</t>
  </si>
  <si>
    <t>256,37</t>
  </si>
  <si>
    <t>204,15</t>
  </si>
  <si>
    <t>293,73</t>
  </si>
  <si>
    <t>191,06</t>
  </si>
  <si>
    <t>1.175,29</t>
  </si>
  <si>
    <t>1.105,66</t>
  </si>
  <si>
    <t>1.016,06</t>
  </si>
  <si>
    <t>920,83</t>
  </si>
  <si>
    <t>773,92</t>
  </si>
  <si>
    <t>759,14</t>
  </si>
  <si>
    <t>744,82</t>
  </si>
  <si>
    <t>698,51</t>
  </si>
  <si>
    <t>1.066,55</t>
  </si>
  <si>
    <t>998,82</t>
  </si>
  <si>
    <t>912,42</t>
  </si>
  <si>
    <t>821,03</t>
  </si>
  <si>
    <t>659,02</t>
  </si>
  <si>
    <t>646,48</t>
  </si>
  <si>
    <t>636,05</t>
  </si>
  <si>
    <t>594,28</t>
  </si>
  <si>
    <t>770,72</t>
  </si>
  <si>
    <t>663,61</t>
  </si>
  <si>
    <t>18,01</t>
  </si>
  <si>
    <t>39,63</t>
  </si>
  <si>
    <t>62,14</t>
  </si>
  <si>
    <t>6,77</t>
  </si>
  <si>
    <t>97,52</t>
  </si>
  <si>
    <t>180,22</t>
  </si>
  <si>
    <t>297,68</t>
  </si>
  <si>
    <t>417,34</t>
  </si>
  <si>
    <t>473,23</t>
  </si>
  <si>
    <t>80,24</t>
  </si>
  <si>
    <t>234,28</t>
  </si>
  <si>
    <t>9,74</t>
  </si>
  <si>
    <t>42,18</t>
  </si>
  <si>
    <t>79,77</t>
  </si>
  <si>
    <t>151,52</t>
  </si>
  <si>
    <t>59,69</t>
  </si>
  <si>
    <t>172,53</t>
  </si>
  <si>
    <t>240,84</t>
  </si>
  <si>
    <t>428,63</t>
  </si>
  <si>
    <t>583,64</t>
  </si>
  <si>
    <t>297,62</t>
  </si>
  <si>
    <t>416,81</t>
  </si>
  <si>
    <t>517,87</t>
  </si>
  <si>
    <t>687,74</t>
  </si>
  <si>
    <t>50,86</t>
  </si>
  <si>
    <t>69,65</t>
  </si>
  <si>
    <t>95,13</t>
  </si>
  <si>
    <t>127,41</t>
  </si>
  <si>
    <t>15,10</t>
  </si>
  <si>
    <t>25,18</t>
  </si>
  <si>
    <t>524,03</t>
  </si>
  <si>
    <t>503,97</t>
  </si>
  <si>
    <t>182,88</t>
  </si>
  <si>
    <t>123,96</t>
  </si>
  <si>
    <t>169,15</t>
  </si>
  <si>
    <t>2,48</t>
  </si>
  <si>
    <t>100,37</t>
  </si>
  <si>
    <t>15,81</t>
  </si>
  <si>
    <t>14,37</t>
  </si>
  <si>
    <t>408,40</t>
  </si>
  <si>
    <t>383,30</t>
  </si>
  <si>
    <t>370,42</t>
  </si>
  <si>
    <t>30,07</t>
  </si>
  <si>
    <t>157,91</t>
  </si>
  <si>
    <t>231,27</t>
  </si>
  <si>
    <t>113,61</t>
  </si>
  <si>
    <t>163,35</t>
  </si>
  <si>
    <t>118,87</t>
  </si>
  <si>
    <t>13,65</t>
  </si>
  <si>
    <t>21,89</t>
  </si>
  <si>
    <t>16,74</t>
  </si>
  <si>
    <t>13,01</t>
  </si>
  <si>
    <t>102,75</t>
  </si>
  <si>
    <t>76,09</t>
  </si>
  <si>
    <t>93,62</t>
  </si>
  <si>
    <t>45,36</t>
  </si>
  <si>
    <t>174,24</t>
  </si>
  <si>
    <t>133,99</t>
  </si>
  <si>
    <t>85,47</t>
  </si>
  <si>
    <t>21,70</t>
  </si>
  <si>
    <t>253,12</t>
  </si>
  <si>
    <t>158,94</t>
  </si>
  <si>
    <t>99,26</t>
  </si>
  <si>
    <t>90,74</t>
  </si>
  <si>
    <t>108,76</t>
  </si>
  <si>
    <t>57,42</t>
  </si>
  <si>
    <t>71,22</t>
  </si>
  <si>
    <t>46,88</t>
  </si>
  <si>
    <t>58,90</t>
  </si>
  <si>
    <t>48,79</t>
  </si>
  <si>
    <t>46,50</t>
  </si>
  <si>
    <t>34,91</t>
  </si>
  <si>
    <t>44,87</t>
  </si>
  <si>
    <t>32,02</t>
  </si>
  <si>
    <t>158,38</t>
  </si>
  <si>
    <t>122,08</t>
  </si>
  <si>
    <t>178,54</t>
  </si>
  <si>
    <t>211,38</t>
  </si>
  <si>
    <t>122,43</t>
  </si>
  <si>
    <t>110,77</t>
  </si>
  <si>
    <t>152,67</t>
  </si>
  <si>
    <t>191,24</t>
  </si>
  <si>
    <t>100,49</t>
  </si>
  <si>
    <t>90,75</t>
  </si>
  <si>
    <t>178,24</t>
  </si>
  <si>
    <t>85,78</t>
  </si>
  <si>
    <t>74,90</t>
  </si>
  <si>
    <t>122,88</t>
  </si>
  <si>
    <t>169,81</t>
  </si>
  <si>
    <t>77,83</t>
  </si>
  <si>
    <t>70,27</t>
  </si>
  <si>
    <t>98,60</t>
  </si>
  <si>
    <t>163,79</t>
  </si>
  <si>
    <t>64,01</t>
  </si>
  <si>
    <t>64,71</t>
  </si>
  <si>
    <t>158,98</t>
  </si>
  <si>
    <t>60,59</t>
  </si>
  <si>
    <t>83,13</t>
  </si>
  <si>
    <t>154,79</t>
  </si>
  <si>
    <t>54,10</t>
  </si>
  <si>
    <t>57,06</t>
  </si>
  <si>
    <t>68,47</t>
  </si>
  <si>
    <t>146,65</t>
  </si>
  <si>
    <t>44,71</t>
  </si>
  <si>
    <t>50,11</t>
  </si>
  <si>
    <t>257,95</t>
  </si>
  <si>
    <t>183,10</t>
  </si>
  <si>
    <t>126,00</t>
  </si>
  <si>
    <t>66,28</t>
  </si>
  <si>
    <t>39,00</t>
  </si>
  <si>
    <t>63,75</t>
  </si>
  <si>
    <t>62,06</t>
  </si>
  <si>
    <t>61,05</t>
  </si>
  <si>
    <t>40,56</t>
  </si>
  <si>
    <t>69,26</t>
  </si>
  <si>
    <t>38,09</t>
  </si>
  <si>
    <t>27,24</t>
  </si>
  <si>
    <t>49,78</t>
  </si>
  <si>
    <t>46,83</t>
  </si>
  <si>
    <t>20,39</t>
  </si>
  <si>
    <t>46,35</t>
  </si>
  <si>
    <t>44,20</t>
  </si>
  <si>
    <t>18,60</t>
  </si>
  <si>
    <t>42,54</t>
  </si>
  <si>
    <t>167,32</t>
  </si>
  <si>
    <t>143,78</t>
  </si>
  <si>
    <t>134,37</t>
  </si>
  <si>
    <t>163,32</t>
  </si>
  <si>
    <t>267,29</t>
  </si>
  <si>
    <t>145,09</t>
  </si>
  <si>
    <t>101,08</t>
  </si>
  <si>
    <t>169,79</t>
  </si>
  <si>
    <t>89,70</t>
  </si>
  <si>
    <t>70,54</t>
  </si>
  <si>
    <t>119,02</t>
  </si>
  <si>
    <t>60,85</t>
  </si>
  <si>
    <t>139,12</t>
  </si>
  <si>
    <t>197,03</t>
  </si>
  <si>
    <t>142,43</t>
  </si>
  <si>
    <t>67,58</t>
  </si>
  <si>
    <t>151,11</t>
  </si>
  <si>
    <t>17,33</t>
  </si>
  <si>
    <t>108,67</t>
  </si>
  <si>
    <t>90,34</t>
  </si>
  <si>
    <t>162,10</t>
  </si>
  <si>
    <t>369,78</t>
  </si>
  <si>
    <t>313,52</t>
  </si>
  <si>
    <t>201,74</t>
  </si>
  <si>
    <t>178,12</t>
  </si>
  <si>
    <t>149,04</t>
  </si>
  <si>
    <t>132,79</t>
  </si>
  <si>
    <t>122,60</t>
  </si>
  <si>
    <t>112,93</t>
  </si>
  <si>
    <t>89,62</t>
  </si>
  <si>
    <t>192,56</t>
  </si>
  <si>
    <t>114,48</t>
  </si>
  <si>
    <t>96,38</t>
  </si>
  <si>
    <t>174,56</t>
  </si>
  <si>
    <t>114,79</t>
  </si>
  <si>
    <t>92,52</t>
  </si>
  <si>
    <t>226,37</t>
  </si>
  <si>
    <t>119,86</t>
  </si>
  <si>
    <t>99,54</t>
  </si>
  <si>
    <t>187,71</t>
  </si>
  <si>
    <t>114,34</t>
  </si>
  <si>
    <t>91,56</t>
  </si>
  <si>
    <t>242,68</t>
  </si>
  <si>
    <t>383,45</t>
  </si>
  <si>
    <t>329,60</t>
  </si>
  <si>
    <t>200,66</t>
  </si>
  <si>
    <t>177,79</t>
  </si>
  <si>
    <t>150,41</t>
  </si>
  <si>
    <t>133,69</t>
  </si>
  <si>
    <t>123,21</t>
  </si>
  <si>
    <t>368,34</t>
  </si>
  <si>
    <t>306,89</t>
  </si>
  <si>
    <t>204,75</t>
  </si>
  <si>
    <t>179,79</t>
  </si>
  <si>
    <t>149,12</t>
  </si>
  <si>
    <t>132,23</t>
  </si>
  <si>
    <t>122,78</t>
  </si>
  <si>
    <t>417,41</t>
  </si>
  <si>
    <t>349,05</t>
  </si>
  <si>
    <t>201,27</t>
  </si>
  <si>
    <t>177,33</t>
  </si>
  <si>
    <t>148,79</t>
  </si>
  <si>
    <t>131,86</t>
  </si>
  <si>
    <t>122,39</t>
  </si>
  <si>
    <t>384,57</t>
  </si>
  <si>
    <t>319,43</t>
  </si>
  <si>
    <t>205,02</t>
  </si>
  <si>
    <t>178,70</t>
  </si>
  <si>
    <t>148,78</t>
  </si>
  <si>
    <t>132,50</t>
  </si>
  <si>
    <t>122,72</t>
  </si>
  <si>
    <t>426,78</t>
  </si>
  <si>
    <t>363,38</t>
  </si>
  <si>
    <t>198,28</t>
  </si>
  <si>
    <t>172,82</t>
  </si>
  <si>
    <t>128,71</t>
  </si>
  <si>
    <t>119,27</t>
  </si>
  <si>
    <t>357,79</t>
  </si>
  <si>
    <t>299,83</t>
  </si>
  <si>
    <t>186,79</t>
  </si>
  <si>
    <t>166,02</t>
  </si>
  <si>
    <t>137,21</t>
  </si>
  <si>
    <t>120,91</t>
  </si>
  <si>
    <t>111,81</t>
  </si>
  <si>
    <t>377,64</t>
  </si>
  <si>
    <t>322,92</t>
  </si>
  <si>
    <t>177,87</t>
  </si>
  <si>
    <t>132,65</t>
  </si>
  <si>
    <t>117,15</t>
  </si>
  <si>
    <t>111,13</t>
  </si>
  <si>
    <t>2.615,04</t>
  </si>
  <si>
    <t>3.302,76</t>
  </si>
  <si>
    <t>3.530,08</t>
  </si>
  <si>
    <t>3.580,24</t>
  </si>
  <si>
    <t>3.943,27</t>
  </si>
  <si>
    <t>3.920,60</t>
  </si>
  <si>
    <t>3.860,26</t>
  </si>
  <si>
    <t>3.436,03</t>
  </si>
  <si>
    <t>115,48</t>
  </si>
  <si>
    <t>96,48</t>
  </si>
  <si>
    <t>174,65</t>
  </si>
  <si>
    <t>108,20</t>
  </si>
  <si>
    <t>86,64</t>
  </si>
  <si>
    <t>10,85</t>
  </si>
  <si>
    <t>8,15</t>
  </si>
  <si>
    <t>13,62</t>
  </si>
  <si>
    <t>13,10</t>
  </si>
  <si>
    <t>12,33</t>
  </si>
  <si>
    <t>11,63</t>
  </si>
  <si>
    <t>14,94</t>
  </si>
  <si>
    <t>13,53</t>
  </si>
  <si>
    <t>13,34</t>
  </si>
  <si>
    <t>12,93</t>
  </si>
  <si>
    <t>9,75</t>
  </si>
  <si>
    <t>11,20</t>
  </si>
  <si>
    <t>17,21</t>
  </si>
  <si>
    <t>13,87</t>
  </si>
  <si>
    <t>11,44</t>
  </si>
  <si>
    <t>11,32</t>
  </si>
  <si>
    <t>13,33</t>
  </si>
  <si>
    <t>12,18</t>
  </si>
  <si>
    <t>15,99</t>
  </si>
  <si>
    <t>10,29</t>
  </si>
  <si>
    <t>12,52</t>
  </si>
  <si>
    <t>10,71</t>
  </si>
  <si>
    <t>12,46</t>
  </si>
  <si>
    <t>19,34</t>
  </si>
  <si>
    <t>20,15</t>
  </si>
  <si>
    <t>18,88</t>
  </si>
  <si>
    <t>13,20</t>
  </si>
  <si>
    <t>11,68</t>
  </si>
  <si>
    <t>719,42</t>
  </si>
  <si>
    <t>609,73</t>
  </si>
  <si>
    <t>691,36</t>
  </si>
  <si>
    <t>365,39</t>
  </si>
  <si>
    <t>378,77</t>
  </si>
  <si>
    <t>413,04</t>
  </si>
  <si>
    <t>456,47</t>
  </si>
  <si>
    <t>369,38</t>
  </si>
  <si>
    <t>384,17</t>
  </si>
  <si>
    <t>419,46</t>
  </si>
  <si>
    <t>465,86</t>
  </si>
  <si>
    <t>412,98</t>
  </si>
  <si>
    <t>400,22</t>
  </si>
  <si>
    <t>439,08</t>
  </si>
  <si>
    <t>416,72</t>
  </si>
  <si>
    <t>402,72</t>
  </si>
  <si>
    <t>456,23</t>
  </si>
  <si>
    <t>413,65</t>
  </si>
  <si>
    <t>418,81</t>
  </si>
  <si>
    <t>406,59</t>
  </si>
  <si>
    <t>388,58</t>
  </si>
  <si>
    <t>497,26</t>
  </si>
  <si>
    <t>385,50</t>
  </si>
  <si>
    <t>354,47</t>
  </si>
  <si>
    <t>382,14</t>
  </si>
  <si>
    <t>375,97</t>
  </si>
  <si>
    <t>372,93</t>
  </si>
  <si>
    <t>371,64</t>
  </si>
  <si>
    <t>437,33</t>
  </si>
  <si>
    <t>416,09</t>
  </si>
  <si>
    <t>407,13</t>
  </si>
  <si>
    <t>392,14</t>
  </si>
  <si>
    <t>409,18</t>
  </si>
  <si>
    <t>394,68</t>
  </si>
  <si>
    <t>388,52</t>
  </si>
  <si>
    <t>378,29</t>
  </si>
  <si>
    <t>386,67</t>
  </si>
  <si>
    <t>375,17</t>
  </si>
  <si>
    <t>358,49</t>
  </si>
  <si>
    <t>352,79</t>
  </si>
  <si>
    <t>769,05</t>
  </si>
  <si>
    <t>166,36</t>
  </si>
  <si>
    <t>324,68</t>
  </si>
  <si>
    <t>352,23</t>
  </si>
  <si>
    <t>387,77</t>
  </si>
  <si>
    <t>445,54</t>
  </si>
  <si>
    <t>321,44</t>
  </si>
  <si>
    <t>346,20</t>
  </si>
  <si>
    <t>366,92</t>
  </si>
  <si>
    <t>392,04</t>
  </si>
  <si>
    <t>437,71</t>
  </si>
  <si>
    <t>413,06</t>
  </si>
  <si>
    <t>438,14</t>
  </si>
  <si>
    <t>541,13</t>
  </si>
  <si>
    <t>609,13</t>
  </si>
  <si>
    <t>401,65</t>
  </si>
  <si>
    <t>407,55</t>
  </si>
  <si>
    <t>392,76</t>
  </si>
  <si>
    <t>411,32</t>
  </si>
  <si>
    <t>388,44</t>
  </si>
  <si>
    <t>415,06</t>
  </si>
  <si>
    <t>401,10</t>
  </si>
  <si>
    <t>454,50</t>
  </si>
  <si>
    <t>418,06</t>
  </si>
  <si>
    <t>423,22</t>
  </si>
  <si>
    <t>404,95</t>
  </si>
  <si>
    <t>128,57</t>
  </si>
  <si>
    <t>119,83</t>
  </si>
  <si>
    <t>696,94</t>
  </si>
  <si>
    <t>585,54</t>
  </si>
  <si>
    <t>51,55</t>
  </si>
  <si>
    <t>29,59</t>
  </si>
  <si>
    <t>50,81</t>
  </si>
  <si>
    <t>72,62</t>
  </si>
  <si>
    <t>83,87</t>
  </si>
  <si>
    <t>65,89</t>
  </si>
  <si>
    <t>84,30</t>
  </si>
  <si>
    <t>38,20</t>
  </si>
  <si>
    <t>37,85</t>
  </si>
  <si>
    <t>70,99</t>
  </si>
  <si>
    <t>79,43</t>
  </si>
  <si>
    <t>31,46</t>
  </si>
  <si>
    <t>31,00</t>
  </si>
  <si>
    <t>2,69</t>
  </si>
  <si>
    <t>23,24</t>
  </si>
  <si>
    <t>1.757,97</t>
  </si>
  <si>
    <t>2.787,80</t>
  </si>
  <si>
    <t>2.068,17</t>
  </si>
  <si>
    <t>2.514,40</t>
  </si>
  <si>
    <t>2.039,65</t>
  </si>
  <si>
    <t>2.619,15</t>
  </si>
  <si>
    <t>2.403,08</t>
  </si>
  <si>
    <t>2.813,71</t>
  </si>
  <si>
    <t>2.404,16</t>
  </si>
  <si>
    <t>2.003,87</t>
  </si>
  <si>
    <t>1.290,19</t>
  </si>
  <si>
    <t>2.850,68</t>
  </si>
  <si>
    <t>3.558,09</t>
  </si>
  <si>
    <t>2.253,92</t>
  </si>
  <si>
    <t>1.676,84</t>
  </si>
  <si>
    <t>65,54</t>
  </si>
  <si>
    <t>101,41</t>
  </si>
  <si>
    <t>94,43</t>
  </si>
  <si>
    <t>90,88</t>
  </si>
  <si>
    <t>113,89</t>
  </si>
  <si>
    <t>108,02</t>
  </si>
  <si>
    <t>104,99</t>
  </si>
  <si>
    <t>547,35</t>
  </si>
  <si>
    <t>553,64</t>
  </si>
  <si>
    <t>559,91</t>
  </si>
  <si>
    <t>566,20</t>
  </si>
  <si>
    <t>578,76</t>
  </si>
  <si>
    <t>55,37</t>
  </si>
  <si>
    <t>64,76</t>
  </si>
  <si>
    <t>89,17</t>
  </si>
  <si>
    <t>118,37</t>
  </si>
  <si>
    <t>154,53</t>
  </si>
  <si>
    <t>12,88</t>
  </si>
  <si>
    <t>17,13</t>
  </si>
  <si>
    <t>12,10</t>
  </si>
  <si>
    <t>14,80</t>
  </si>
  <si>
    <t>11,07</t>
  </si>
  <si>
    <t>7,17</t>
  </si>
  <si>
    <t>39,47</t>
  </si>
  <si>
    <t>36,13</t>
  </si>
  <si>
    <t>35,01</t>
  </si>
  <si>
    <t>40,85</t>
  </si>
  <si>
    <t>6,18</t>
  </si>
  <si>
    <t>75,06</t>
  </si>
  <si>
    <t>137,03</t>
  </si>
  <si>
    <t>107,72</t>
  </si>
  <si>
    <t>37,54</t>
  </si>
  <si>
    <t>30,88</t>
  </si>
  <si>
    <t>37,88</t>
  </si>
  <si>
    <t>49,93</t>
  </si>
  <si>
    <t>50,57</t>
  </si>
  <si>
    <t>73,43</t>
  </si>
  <si>
    <t>36,50</t>
  </si>
  <si>
    <t>46,98</t>
  </si>
  <si>
    <t>4,34</t>
  </si>
  <si>
    <t>5,48</t>
  </si>
  <si>
    <t>6,52</t>
  </si>
  <si>
    <t>8,13</t>
  </si>
  <si>
    <t>7,66</t>
  </si>
  <si>
    <t>6,14</t>
  </si>
  <si>
    <t>6,68</t>
  </si>
  <si>
    <t>11,02</t>
  </si>
  <si>
    <t>7,81</t>
  </si>
  <si>
    <t>8,99</t>
  </si>
  <si>
    <t>13,57</t>
  </si>
  <si>
    <t>24,57</t>
  </si>
  <si>
    <t>6,42</t>
  </si>
  <si>
    <t>16,43</t>
  </si>
  <si>
    <t>18,67</t>
  </si>
  <si>
    <t>21,67</t>
  </si>
  <si>
    <t>9,07</t>
  </si>
  <si>
    <t>14,62</t>
  </si>
  <si>
    <t>18,71</t>
  </si>
  <si>
    <t>7,34</t>
  </si>
  <si>
    <t>5,93</t>
  </si>
  <si>
    <t>7,88</t>
  </si>
  <si>
    <t>6,06</t>
  </si>
  <si>
    <t>7,68</t>
  </si>
  <si>
    <t>11,84</t>
  </si>
  <si>
    <t>14,46</t>
  </si>
  <si>
    <t>21,12</t>
  </si>
  <si>
    <t>15,90</t>
  </si>
  <si>
    <t>19,71</t>
  </si>
  <si>
    <t>5,02</t>
  </si>
  <si>
    <t>5,80</t>
  </si>
  <si>
    <t>5,16</t>
  </si>
  <si>
    <t>6,48</t>
  </si>
  <si>
    <t>7,47</t>
  </si>
  <si>
    <t>2,78</t>
  </si>
  <si>
    <t>4,42</t>
  </si>
  <si>
    <t>6,05</t>
  </si>
  <si>
    <t>6,70</t>
  </si>
  <si>
    <t>9,85</t>
  </si>
  <si>
    <t>32,62</t>
  </si>
  <si>
    <t>44,69</t>
  </si>
  <si>
    <t>58,88</t>
  </si>
  <si>
    <t>58,92</t>
  </si>
  <si>
    <t>75,38</t>
  </si>
  <si>
    <t>76,11</t>
  </si>
  <si>
    <t>93,69</t>
  </si>
  <si>
    <t>93,95</t>
  </si>
  <si>
    <t>113,81</t>
  </si>
  <si>
    <t>149,75</t>
  </si>
  <si>
    <t>182,80</t>
  </si>
  <si>
    <t>187,81</t>
  </si>
  <si>
    <t>6,62</t>
  </si>
  <si>
    <t>9,43</t>
  </si>
  <si>
    <t>15,14</t>
  </si>
  <si>
    <t>7,26</t>
  </si>
  <si>
    <t>26,04</t>
  </si>
  <si>
    <t>13,95</t>
  </si>
  <si>
    <t>8,61</t>
  </si>
  <si>
    <t>21,95</t>
  </si>
  <si>
    <t>22,55</t>
  </si>
  <si>
    <t>20,86</t>
  </si>
  <si>
    <t>24,93</t>
  </si>
  <si>
    <t>25,31</t>
  </si>
  <si>
    <t>27,46</t>
  </si>
  <si>
    <t>30,92</t>
  </si>
  <si>
    <t>34,43</t>
  </si>
  <si>
    <t>16,51</t>
  </si>
  <si>
    <t>16,69</t>
  </si>
  <si>
    <t>19,12</t>
  </si>
  <si>
    <t>19,66</t>
  </si>
  <si>
    <t>10,94</t>
  </si>
  <si>
    <t>75,04</t>
  </si>
  <si>
    <t>114,46</t>
  </si>
  <si>
    <t>219,21</t>
  </si>
  <si>
    <t>415,40</t>
  </si>
  <si>
    <t>636,13</t>
  </si>
  <si>
    <t>153,25</t>
  </si>
  <si>
    <t>242,72</t>
  </si>
  <si>
    <t>473,07</t>
  </si>
  <si>
    <t>634,07</t>
  </si>
  <si>
    <t>735,80</t>
  </si>
  <si>
    <t>166,15</t>
  </si>
  <si>
    <t>311,15</t>
  </si>
  <si>
    <t>427,59</t>
  </si>
  <si>
    <t>485,58</t>
  </si>
  <si>
    <t>13,58</t>
  </si>
  <si>
    <t>55,98</t>
  </si>
  <si>
    <t>58,79</t>
  </si>
  <si>
    <t>61,04</t>
  </si>
  <si>
    <t>63,80</t>
  </si>
  <si>
    <t>68,37</t>
  </si>
  <si>
    <t>69,69</t>
  </si>
  <si>
    <t>71,14</t>
  </si>
  <si>
    <t>73,90</t>
  </si>
  <si>
    <t>77,26</t>
  </si>
  <si>
    <t>82,62</t>
  </si>
  <si>
    <t>89,47</t>
  </si>
  <si>
    <t>2.341,46</t>
  </si>
  <si>
    <t>4.502,22</t>
  </si>
  <si>
    <t>6.002,97</t>
  </si>
  <si>
    <t>1.667,48</t>
  </si>
  <si>
    <t>356,08</t>
  </si>
  <si>
    <t>38,26</t>
  </si>
  <si>
    <t>488,41</t>
  </si>
  <si>
    <t>516,16</t>
  </si>
  <si>
    <t>594,19</t>
  </si>
  <si>
    <t>855,62</t>
  </si>
  <si>
    <t>1.215,96</t>
  </si>
  <si>
    <t>491,96</t>
  </si>
  <si>
    <t>26,00</t>
  </si>
  <si>
    <t>70,03</t>
  </si>
  <si>
    <t>146,70</t>
  </si>
  <si>
    <t>409,09</t>
  </si>
  <si>
    <t>620,48</t>
  </si>
  <si>
    <t>1.000,27</t>
  </si>
  <si>
    <t>1.346,48</t>
  </si>
  <si>
    <t>2.169,98</t>
  </si>
  <si>
    <t>4.555,21</t>
  </si>
  <si>
    <t>122,94</t>
  </si>
  <si>
    <t>151,83</t>
  </si>
  <si>
    <t>317,27</t>
  </si>
  <si>
    <t>1.170,49</t>
  </si>
  <si>
    <t>73,48</t>
  </si>
  <si>
    <t>113,26</t>
  </si>
  <si>
    <t>6,76</t>
  </si>
  <si>
    <t>10,01</t>
  </si>
  <si>
    <t>18,50</t>
  </si>
  <si>
    <t>17,54</t>
  </si>
  <si>
    <t>23,03</t>
  </si>
  <si>
    <t>28,21</t>
  </si>
  <si>
    <t>33,70</t>
  </si>
  <si>
    <t>23,71</t>
  </si>
  <si>
    <t>29,20</t>
  </si>
  <si>
    <t>32,73</t>
  </si>
  <si>
    <t>38,22</t>
  </si>
  <si>
    <t>43,44</t>
  </si>
  <si>
    <t>48,93</t>
  </si>
  <si>
    <t>44,40</t>
  </si>
  <si>
    <t>39,91</t>
  </si>
  <si>
    <t>47,92</t>
  </si>
  <si>
    <t>53,41</t>
  </si>
  <si>
    <t>49,88</t>
  </si>
  <si>
    <t>58,36</t>
  </si>
  <si>
    <t>62,89</t>
  </si>
  <si>
    <t>66,84</t>
  </si>
  <si>
    <t>75,32</t>
  </si>
  <si>
    <t>27,05</t>
  </si>
  <si>
    <t>32,54</t>
  </si>
  <si>
    <t>31,78</t>
  </si>
  <si>
    <t>62,44</t>
  </si>
  <si>
    <t>17,80</t>
  </si>
  <si>
    <t>25,17</t>
  </si>
  <si>
    <t>24,08</t>
  </si>
  <si>
    <t>25,46</t>
  </si>
  <si>
    <t>29,57</t>
  </si>
  <si>
    <t>16,82</t>
  </si>
  <si>
    <t>18,20</t>
  </si>
  <si>
    <t>22,31</t>
  </si>
  <si>
    <t>14,00</t>
  </si>
  <si>
    <t>20,87</t>
  </si>
  <si>
    <t>34,05</t>
  </si>
  <si>
    <t>25,65</t>
  </si>
  <si>
    <t>28,41</t>
  </si>
  <si>
    <t>33,90</t>
  </si>
  <si>
    <t>45,76</t>
  </si>
  <si>
    <t>49,90</t>
  </si>
  <si>
    <t>51,25</t>
  </si>
  <si>
    <t>41,44</t>
  </si>
  <si>
    <t>42,79</t>
  </si>
  <si>
    <t>46,93</t>
  </si>
  <si>
    <t>49,33</t>
  </si>
  <si>
    <t>57,81</t>
  </si>
  <si>
    <t>72,83</t>
  </si>
  <si>
    <t>81,31</t>
  </si>
  <si>
    <t>27,49</t>
  </si>
  <si>
    <t>32,98</t>
  </si>
  <si>
    <t>42,00</t>
  </si>
  <si>
    <t>47,49</t>
  </si>
  <si>
    <t>38,19</t>
  </si>
  <si>
    <t>43,68</t>
  </si>
  <si>
    <t>32,01</t>
  </si>
  <si>
    <t>37,50</t>
  </si>
  <si>
    <t>46,48</t>
  </si>
  <si>
    <t>51,97</t>
  </si>
  <si>
    <t>47,20</t>
  </si>
  <si>
    <t>42,72</t>
  </si>
  <si>
    <t>48,21</t>
  </si>
  <si>
    <t>54,56</t>
  </si>
  <si>
    <t>98,30</t>
  </si>
  <si>
    <t>177,09</t>
  </si>
  <si>
    <t>87,98</t>
  </si>
  <si>
    <t>36,10</t>
  </si>
  <si>
    <t>92,21</t>
  </si>
  <si>
    <t>87,73</t>
  </si>
  <si>
    <t>65,76</t>
  </si>
  <si>
    <t>42,87</t>
  </si>
  <si>
    <t>15,29</t>
  </si>
  <si>
    <t>18,86</t>
  </si>
  <si>
    <t>20,47</t>
  </si>
  <si>
    <t>45,04</t>
  </si>
  <si>
    <t>37,47</t>
  </si>
  <si>
    <t>42,39</t>
  </si>
  <si>
    <t>42,14</t>
  </si>
  <si>
    <t>39,72</t>
  </si>
  <si>
    <t>24,58</t>
  </si>
  <si>
    <t>146,02</t>
  </si>
  <si>
    <t>196,60</t>
  </si>
  <si>
    <t>51,33</t>
  </si>
  <si>
    <t>86,82</t>
  </si>
  <si>
    <t>31,80</t>
  </si>
  <si>
    <t>36,32</t>
  </si>
  <si>
    <t>956,07</t>
  </si>
  <si>
    <t>1.016,35</t>
  </si>
  <si>
    <t>1.032,52</t>
  </si>
  <si>
    <t>1.117,42</t>
  </si>
  <si>
    <t>943,87</t>
  </si>
  <si>
    <t>1.004,15</t>
  </si>
  <si>
    <t>1.020,32</t>
  </si>
  <si>
    <t>1.105,22</t>
  </si>
  <si>
    <t>1.135,13</t>
  </si>
  <si>
    <t>1.226,37</t>
  </si>
  <si>
    <t>1.250,85</t>
  </si>
  <si>
    <t>1.369,59</t>
  </si>
  <si>
    <t>1.129,08</t>
  </si>
  <si>
    <t>1.220,32</t>
  </si>
  <si>
    <t>1.244,80</t>
  </si>
  <si>
    <t>1.363,54</t>
  </si>
  <si>
    <t>1.214,34</t>
  </si>
  <si>
    <t>1.336,00</t>
  </si>
  <si>
    <t>1.368,63</t>
  </si>
  <si>
    <t>1.520,62</t>
  </si>
  <si>
    <t>1.330,44</t>
  </si>
  <si>
    <t>1.452,10</t>
  </si>
  <si>
    <t>1.484,73</t>
  </si>
  <si>
    <t>1.636,72</t>
  </si>
  <si>
    <t>516,38</t>
  </si>
  <si>
    <t>588,72</t>
  </si>
  <si>
    <t>608,12</t>
  </si>
  <si>
    <t>687,19</t>
  </si>
  <si>
    <t>504,18</t>
  </si>
  <si>
    <t>576,52</t>
  </si>
  <si>
    <t>595,92</t>
  </si>
  <si>
    <t>674,99</t>
  </si>
  <si>
    <t>705,39</t>
  </si>
  <si>
    <t>813,90</t>
  </si>
  <si>
    <t>843,00</t>
  </si>
  <si>
    <t>961,60</t>
  </si>
  <si>
    <t>699,34</t>
  </si>
  <si>
    <t>807,85</t>
  </si>
  <si>
    <t>836,95</t>
  </si>
  <si>
    <t>955,55</t>
  </si>
  <si>
    <t>795,59</t>
  </si>
  <si>
    <t>940,27</t>
  </si>
  <si>
    <t>979,07</t>
  </si>
  <si>
    <t>1.137,21</t>
  </si>
  <si>
    <t>911,69</t>
  </si>
  <si>
    <t>1.056,37</t>
  </si>
  <si>
    <t>1.095,17</t>
  </si>
  <si>
    <t>1.253,31</t>
  </si>
  <si>
    <t>131,00</t>
  </si>
  <si>
    <t>33,58</t>
  </si>
  <si>
    <t>55,49</t>
  </si>
  <si>
    <t>122,09</t>
  </si>
  <si>
    <t>25,27</t>
  </si>
  <si>
    <t>44,91</t>
  </si>
  <si>
    <t>71,87</t>
  </si>
  <si>
    <t>104,33</t>
  </si>
  <si>
    <t>73,33</t>
  </si>
  <si>
    <t>5,87</t>
  </si>
  <si>
    <t>10,10</t>
  </si>
  <si>
    <t>15,34</t>
  </si>
  <si>
    <t>21,14</t>
  </si>
  <si>
    <t>30,09</t>
  </si>
  <si>
    <t>104,95</t>
  </si>
  <si>
    <t>162,22</t>
  </si>
  <si>
    <t>78,46</t>
  </si>
  <si>
    <t>92,10</t>
  </si>
  <si>
    <t>49,57</t>
  </si>
  <si>
    <t>21,07</t>
  </si>
  <si>
    <t>23,11</t>
  </si>
  <si>
    <t>62,62</t>
  </si>
  <si>
    <t>74,54</t>
  </si>
  <si>
    <t>38,60</t>
  </si>
  <si>
    <t>33,69</t>
  </si>
  <si>
    <t>28,66</t>
  </si>
  <si>
    <t>46,92</t>
  </si>
  <si>
    <t>41,10</t>
  </si>
  <si>
    <t>316,55</t>
  </si>
  <si>
    <t>183,62</t>
  </si>
  <si>
    <t>279,76</t>
  </si>
  <si>
    <t>475,58</t>
  </si>
  <si>
    <t>521,31</t>
  </si>
  <si>
    <t>618,70</t>
  </si>
  <si>
    <t>818,97</t>
  </si>
  <si>
    <t>943,53</t>
  </si>
  <si>
    <t>1.531,51</t>
  </si>
  <si>
    <t>79,36</t>
  </si>
  <si>
    <t>442,38</t>
  </si>
  <si>
    <t>261,95</t>
  </si>
  <si>
    <t>350,94</t>
  </si>
  <si>
    <t>384,88</t>
  </si>
  <si>
    <t>422,19</t>
  </si>
  <si>
    <t>401,72</t>
  </si>
  <si>
    <t>469,00</t>
  </si>
  <si>
    <t>419,74</t>
  </si>
  <si>
    <t>460,16</t>
  </si>
  <si>
    <t>454,80</t>
  </si>
  <si>
    <t>519,16</t>
  </si>
  <si>
    <t>491,13</t>
  </si>
  <si>
    <t>541,15</t>
  </si>
  <si>
    <t>544,14</t>
  </si>
  <si>
    <t>593,69</t>
  </si>
  <si>
    <t>540,51</t>
  </si>
  <si>
    <t>581,56</t>
  </si>
  <si>
    <t>579,07</t>
  </si>
  <si>
    <t>648,56</t>
  </si>
  <si>
    <t>694,81</t>
  </si>
  <si>
    <t>788,48</t>
  </si>
  <si>
    <t>803,88</t>
  </si>
  <si>
    <t>881,09</t>
  </si>
  <si>
    <t>370,51</t>
  </si>
  <si>
    <t>445,89</t>
  </si>
  <si>
    <t>575,44</t>
  </si>
  <si>
    <t>737,02</t>
  </si>
  <si>
    <t>1.151,83</t>
  </si>
  <si>
    <t>472,02</t>
  </si>
  <si>
    <t>769,95</t>
  </si>
  <si>
    <t>1.193,57</t>
  </si>
  <si>
    <t>484,37</t>
  </si>
  <si>
    <t>786,23</t>
  </si>
  <si>
    <t>1.215,89</t>
  </si>
  <si>
    <t>496,64</t>
  </si>
  <si>
    <t>632,22</t>
  </si>
  <si>
    <t>802,08</t>
  </si>
  <si>
    <t>1.237,66</t>
  </si>
  <si>
    <t>660,01</t>
  </si>
  <si>
    <t>833,52</t>
  </si>
  <si>
    <t>1.283,38</t>
  </si>
  <si>
    <t>864,78</t>
  </si>
  <si>
    <t>1.334,31</t>
  </si>
  <si>
    <t>433,48</t>
  </si>
  <si>
    <t>2.524,59</t>
  </si>
  <si>
    <t>2.874,01</t>
  </si>
  <si>
    <t>1.929,61</t>
  </si>
  <si>
    <t>2.060,63</t>
  </si>
  <si>
    <t>210,02</t>
  </si>
  <si>
    <t>224,35</t>
  </si>
  <si>
    <t>62,69</t>
  </si>
  <si>
    <t>66,26</t>
  </si>
  <si>
    <t>74,75</t>
  </si>
  <si>
    <t>78,32</t>
  </si>
  <si>
    <t>5.735,39</t>
  </si>
  <si>
    <t>6.372,90</t>
  </si>
  <si>
    <t>8.148,06</t>
  </si>
  <si>
    <t>9.992,41</t>
  </si>
  <si>
    <t>12.506,84</t>
  </si>
  <si>
    <t>17.413,23</t>
  </si>
  <si>
    <t>20.261,99</t>
  </si>
  <si>
    <t>140,20</t>
  </si>
  <si>
    <t>109,19</t>
  </si>
  <si>
    <t>128,12</t>
  </si>
  <si>
    <t>121,95</t>
  </si>
  <si>
    <t>153,61</t>
  </si>
  <si>
    <t>144,97</t>
  </si>
  <si>
    <t>131,56</t>
  </si>
  <si>
    <t>146,03</t>
  </si>
  <si>
    <t>132,94</t>
  </si>
  <si>
    <t>168,67</t>
  </si>
  <si>
    <t>158,69</t>
  </si>
  <si>
    <t>171,44</t>
  </si>
  <si>
    <t>60,27</t>
  </si>
  <si>
    <t>78,15</t>
  </si>
  <si>
    <t>102,05</t>
  </si>
  <si>
    <t>41,86</t>
  </si>
  <si>
    <t>45,61</t>
  </si>
  <si>
    <t>106,95</t>
  </si>
  <si>
    <t>150,95</t>
  </si>
  <si>
    <t>99,42</t>
  </si>
  <si>
    <t>1.437,07</t>
  </si>
  <si>
    <t>171,00</t>
  </si>
  <si>
    <t>502,49</t>
  </si>
  <si>
    <t>542,88</t>
  </si>
  <si>
    <t>165,95</t>
  </si>
  <si>
    <t>192,88</t>
  </si>
  <si>
    <t>226,53</t>
  </si>
  <si>
    <t>260,18</t>
  </si>
  <si>
    <t>1.405,09</t>
  </si>
  <si>
    <t>426,92</t>
  </si>
  <si>
    <t>361,85</t>
  </si>
  <si>
    <t>355,29</t>
  </si>
  <si>
    <t>2.220,40</t>
  </si>
  <si>
    <t>106,38</t>
  </si>
  <si>
    <t>17,96</t>
  </si>
  <si>
    <t>44,66</t>
  </si>
  <si>
    <t>104,16</t>
  </si>
  <si>
    <t>6,34</t>
  </si>
  <si>
    <t>15,63</t>
  </si>
  <si>
    <t>6,32</t>
  </si>
  <si>
    <t>1,53</t>
  </si>
  <si>
    <t>2,53</t>
  </si>
  <si>
    <t>3,17</t>
  </si>
  <si>
    <t>10,20</t>
  </si>
  <si>
    <t>20,16</t>
  </si>
  <si>
    <t>429,06</t>
  </si>
  <si>
    <t>92,91</t>
  </si>
  <si>
    <t>170,21</t>
  </si>
  <si>
    <t>263,76</t>
  </si>
  <si>
    <t>380,44</t>
  </si>
  <si>
    <t>436,17</t>
  </si>
  <si>
    <t>289,31</t>
  </si>
  <si>
    <t>702,03</t>
  </si>
  <si>
    <t>5.952,50</t>
  </si>
  <si>
    <t>10.842,74</t>
  </si>
  <si>
    <t>1,21</t>
  </si>
  <si>
    <t>411,74</t>
  </si>
  <si>
    <t>539,69</t>
  </si>
  <si>
    <t>880,84</t>
  </si>
  <si>
    <t>30,52</t>
  </si>
  <si>
    <t>20,74</t>
  </si>
  <si>
    <t>728,02</t>
  </si>
  <si>
    <t>18,24</t>
  </si>
  <si>
    <t>10,26</t>
  </si>
  <si>
    <t>28,09</t>
  </si>
  <si>
    <t>57,88</t>
  </si>
  <si>
    <t>21,77</t>
  </si>
  <si>
    <t>32,38</t>
  </si>
  <si>
    <t>50,98</t>
  </si>
  <si>
    <t>32,48</t>
  </si>
  <si>
    <t>63,79</t>
  </si>
  <si>
    <t>16,94</t>
  </si>
  <si>
    <t>24,97</t>
  </si>
  <si>
    <t>42,03</t>
  </si>
  <si>
    <t>15,44</t>
  </si>
  <si>
    <t>22,90</t>
  </si>
  <si>
    <t>16,13</t>
  </si>
  <si>
    <t>24,27</t>
  </si>
  <si>
    <t>25,19</t>
  </si>
  <si>
    <t>34,38</t>
  </si>
  <si>
    <t>125,95</t>
  </si>
  <si>
    <t>19,10</t>
  </si>
  <si>
    <t>45,51</t>
  </si>
  <si>
    <t>36,66</t>
  </si>
  <si>
    <t>38,78</t>
  </si>
  <si>
    <t>34,36</t>
  </si>
  <si>
    <t>52,36</t>
  </si>
  <si>
    <t>68,03</t>
  </si>
  <si>
    <t>45,99</t>
  </si>
  <si>
    <t>68,98</t>
  </si>
  <si>
    <t>31,57</t>
  </si>
  <si>
    <t>53,48</t>
  </si>
  <si>
    <t>56,82</t>
  </si>
  <si>
    <t>39,68</t>
  </si>
  <si>
    <t>50,22</t>
  </si>
  <si>
    <t>97,26</t>
  </si>
  <si>
    <t>140,44</t>
  </si>
  <si>
    <t>197,07</t>
  </si>
  <si>
    <t>109,58</t>
  </si>
  <si>
    <t>122,95</t>
  </si>
  <si>
    <t>202,11</t>
  </si>
  <si>
    <t>265,73</t>
  </si>
  <si>
    <t>324,11</t>
  </si>
  <si>
    <t>43,31</t>
  </si>
  <si>
    <t>54,12</t>
  </si>
  <si>
    <t>43,32</t>
  </si>
  <si>
    <t>34,69</t>
  </si>
  <si>
    <t>57,01</t>
  </si>
  <si>
    <t>49,39</t>
  </si>
  <si>
    <t>126,85</t>
  </si>
  <si>
    <t>145,46</t>
  </si>
  <si>
    <t>83,71</t>
  </si>
  <si>
    <t>103,02</t>
  </si>
  <si>
    <t>100,05</t>
  </si>
  <si>
    <t>150,58</t>
  </si>
  <si>
    <t>91,66</t>
  </si>
  <si>
    <t>144,27</t>
  </si>
  <si>
    <t>46,23</t>
  </si>
  <si>
    <t>61,76</t>
  </si>
  <si>
    <t>83,47</t>
  </si>
  <si>
    <t>133,33</t>
  </si>
  <si>
    <t>50,70</t>
  </si>
  <si>
    <t>58,42</t>
  </si>
  <si>
    <t>81,82</t>
  </si>
  <si>
    <t>100,73</t>
  </si>
  <si>
    <t>133,55</t>
  </si>
  <si>
    <t>49,21</t>
  </si>
  <si>
    <t>64,75</t>
  </si>
  <si>
    <t>70,91</t>
  </si>
  <si>
    <t>86,45</t>
  </si>
  <si>
    <t>136,32</t>
  </si>
  <si>
    <t>54,34</t>
  </si>
  <si>
    <t>62,09</t>
  </si>
  <si>
    <t>85,48</t>
  </si>
  <si>
    <t>104,47</t>
  </si>
  <si>
    <t>137,30</t>
  </si>
  <si>
    <t>34,65</t>
  </si>
  <si>
    <t>66,03</t>
  </si>
  <si>
    <t>89,74</t>
  </si>
  <si>
    <t>106,14</t>
  </si>
  <si>
    <t>150,36</t>
  </si>
  <si>
    <t>153,19</t>
  </si>
  <si>
    <t>205,39</t>
  </si>
  <si>
    <t>280,24</t>
  </si>
  <si>
    <t>400,04</t>
  </si>
  <si>
    <t>20,49</t>
  </si>
  <si>
    <t>22,45</t>
  </si>
  <si>
    <t>36,55</t>
  </si>
  <si>
    <t>100,12</t>
  </si>
  <si>
    <t>23,72</t>
  </si>
  <si>
    <t>38,06</t>
  </si>
  <si>
    <t>57,82</t>
  </si>
  <si>
    <t>83,12</t>
  </si>
  <si>
    <t>145,65</t>
  </si>
  <si>
    <t>67,92</t>
  </si>
  <si>
    <t>17,93</t>
  </si>
  <si>
    <t>29,55</t>
  </si>
  <si>
    <t>43,18</t>
  </si>
  <si>
    <t>22,99</t>
  </si>
  <si>
    <t>30,71</t>
  </si>
  <si>
    <t>45,02</t>
  </si>
  <si>
    <t>73,82</t>
  </si>
  <si>
    <t>103,67</t>
  </si>
  <si>
    <t>180,69</t>
  </si>
  <si>
    <t>40,59</t>
  </si>
  <si>
    <t>102,34</t>
  </si>
  <si>
    <t>151,04</t>
  </si>
  <si>
    <t>206,51</t>
  </si>
  <si>
    <t>15,51</t>
  </si>
  <si>
    <t>47,13</t>
  </si>
  <si>
    <t>76,93</t>
  </si>
  <si>
    <t>102,11</t>
  </si>
  <si>
    <t>13,18</t>
  </si>
  <si>
    <t>24,44</t>
  </si>
  <si>
    <t>45,56</t>
  </si>
  <si>
    <t>57,00</t>
  </si>
  <si>
    <t>105,04</t>
  </si>
  <si>
    <t>147,22</t>
  </si>
  <si>
    <t>191,09</t>
  </si>
  <si>
    <t>20,91</t>
  </si>
  <si>
    <t>45,32</t>
  </si>
  <si>
    <t>55,24</t>
  </si>
  <si>
    <t>45,69</t>
  </si>
  <si>
    <t>55,66</t>
  </si>
  <si>
    <t>72,36</t>
  </si>
  <si>
    <t>108,61</t>
  </si>
  <si>
    <t>130,55</t>
  </si>
  <si>
    <t>141,08</t>
  </si>
  <si>
    <t>38,81</t>
  </si>
  <si>
    <t>60,63</t>
  </si>
  <si>
    <t>76,26</t>
  </si>
  <si>
    <t>46,78</t>
  </si>
  <si>
    <t>74,33</t>
  </si>
  <si>
    <t>94,94</t>
  </si>
  <si>
    <t>68,61</t>
  </si>
  <si>
    <t>94,71</t>
  </si>
  <si>
    <t>136,43</t>
  </si>
  <si>
    <t>165,64</t>
  </si>
  <si>
    <t>228,95</t>
  </si>
  <si>
    <t>296,66</t>
  </si>
  <si>
    <t>45,68</t>
  </si>
  <si>
    <t>72,24</t>
  </si>
  <si>
    <t>53,65</t>
  </si>
  <si>
    <t>117,29</t>
  </si>
  <si>
    <t>41,02</t>
  </si>
  <si>
    <t>44,65</t>
  </si>
  <si>
    <t>53,00</t>
  </si>
  <si>
    <t>498,15</t>
  </si>
  <si>
    <t>41,18</t>
  </si>
  <si>
    <t>192,98</t>
  </si>
  <si>
    <t>308,74</t>
  </si>
  <si>
    <t>168,02</t>
  </si>
  <si>
    <t>231,69</t>
  </si>
  <si>
    <t>298,70</t>
  </si>
  <si>
    <t>181,66</t>
  </si>
  <si>
    <t>313,08</t>
  </si>
  <si>
    <t>151,56</t>
  </si>
  <si>
    <t>172,36</t>
  </si>
  <si>
    <t>142,86</t>
  </si>
  <si>
    <t>238,19</t>
  </si>
  <si>
    <t>307,37</t>
  </si>
  <si>
    <t>8,16</t>
  </si>
  <si>
    <t>14,36</t>
  </si>
  <si>
    <t>15,47</t>
  </si>
  <si>
    <t>12,28</t>
  </si>
  <si>
    <t>11,95</t>
  </si>
  <si>
    <t>6,43</t>
  </si>
  <si>
    <t>25,61</t>
  </si>
  <si>
    <t>8,59</t>
  </si>
  <si>
    <t>18,10</t>
  </si>
  <si>
    <t>12,44</t>
  </si>
  <si>
    <t>29,10</t>
  </si>
  <si>
    <t>4,17</t>
  </si>
  <si>
    <t>7,86</t>
  </si>
  <si>
    <t>3,36</t>
  </si>
  <si>
    <t>7,11</t>
  </si>
  <si>
    <t>7,22</t>
  </si>
  <si>
    <t>9,39</t>
  </si>
  <si>
    <t>18,22</t>
  </si>
  <si>
    <t>14,34</t>
  </si>
  <si>
    <t>48,22</t>
  </si>
  <si>
    <t>30,82</t>
  </si>
  <si>
    <t>109,72</t>
  </si>
  <si>
    <t>81,98</t>
  </si>
  <si>
    <t>68,50</t>
  </si>
  <si>
    <t>45,21</t>
  </si>
  <si>
    <t>9,60</t>
  </si>
  <si>
    <t>129,43</t>
  </si>
  <si>
    <t>96,77</t>
  </si>
  <si>
    <t>19,33</t>
  </si>
  <si>
    <t>95,11</t>
  </si>
  <si>
    <t>3,20</t>
  </si>
  <si>
    <t>32,16</t>
  </si>
  <si>
    <t>13,36</t>
  </si>
  <si>
    <t>29,30</t>
  </si>
  <si>
    <t>4,95</t>
  </si>
  <si>
    <t>26,55</t>
  </si>
  <si>
    <t>39,45</t>
  </si>
  <si>
    <t>34,20</t>
  </si>
  <si>
    <t>55,03</t>
  </si>
  <si>
    <t>53,53</t>
  </si>
  <si>
    <t>48,80</t>
  </si>
  <si>
    <t>94,83</t>
  </si>
  <si>
    <t>34,89</t>
  </si>
  <si>
    <t>17,83</t>
  </si>
  <si>
    <t>39,95</t>
  </si>
  <si>
    <t>96,56</t>
  </si>
  <si>
    <t>79,55</t>
  </si>
  <si>
    <t>129,00</t>
  </si>
  <si>
    <t>31,45</t>
  </si>
  <si>
    <t>19,24</t>
  </si>
  <si>
    <t>18,74</t>
  </si>
  <si>
    <t>89,91</t>
  </si>
  <si>
    <t>31,70</t>
  </si>
  <si>
    <t>177,90</t>
  </si>
  <si>
    <t>269,93</t>
  </si>
  <si>
    <t>41,47</t>
  </si>
  <si>
    <t>23,75</t>
  </si>
  <si>
    <t>16,49</t>
  </si>
  <si>
    <t>28,11</t>
  </si>
  <si>
    <t>43,48</t>
  </si>
  <si>
    <t>80,78</t>
  </si>
  <si>
    <t>69,37</t>
  </si>
  <si>
    <t>124,62</t>
  </si>
  <si>
    <t>12,34</t>
  </si>
  <si>
    <t>19,39</t>
  </si>
  <si>
    <t>21,41</t>
  </si>
  <si>
    <t>17,20</t>
  </si>
  <si>
    <t>13,74</t>
  </si>
  <si>
    <t>26,99</t>
  </si>
  <si>
    <t>23,43</t>
  </si>
  <si>
    <t>23,84</t>
  </si>
  <si>
    <t>79,57</t>
  </si>
  <si>
    <t>24,85</t>
  </si>
  <si>
    <t>34,45</t>
  </si>
  <si>
    <t>32,13</t>
  </si>
  <si>
    <t>52,96</t>
  </si>
  <si>
    <t>51,46</t>
  </si>
  <si>
    <t>46,73</t>
  </si>
  <si>
    <t>165,84</t>
  </si>
  <si>
    <t>141,66</t>
  </si>
  <si>
    <t>129,77</t>
  </si>
  <si>
    <t>89,94</t>
  </si>
  <si>
    <t>10,25</t>
  </si>
  <si>
    <t>17,30</t>
  </si>
  <si>
    <t>13,52</t>
  </si>
  <si>
    <t>7,89</t>
  </si>
  <si>
    <t>13,17</t>
  </si>
  <si>
    <t>10,80</t>
  </si>
  <si>
    <t>24,23</t>
  </si>
  <si>
    <t>33,52</t>
  </si>
  <si>
    <t>23,29</t>
  </si>
  <si>
    <t>19,47</t>
  </si>
  <si>
    <t>9,02</t>
  </si>
  <si>
    <t>29,58</t>
  </si>
  <si>
    <t>7,24</t>
  </si>
  <si>
    <t>34,67</t>
  </si>
  <si>
    <t>127,50</t>
  </si>
  <si>
    <t>15,69</t>
  </si>
  <si>
    <t>15,84</t>
  </si>
  <si>
    <t>52,15</t>
  </si>
  <si>
    <t>55,85</t>
  </si>
  <si>
    <t>138,22</t>
  </si>
  <si>
    <t>141,46</t>
  </si>
  <si>
    <t>162,36</t>
  </si>
  <si>
    <t>166,73</t>
  </si>
  <si>
    <t>13,13</t>
  </si>
  <si>
    <t>27,68</t>
  </si>
  <si>
    <t>32,19</t>
  </si>
  <si>
    <t>36,35</t>
  </si>
  <si>
    <t>5,47</t>
  </si>
  <si>
    <t>10,81</t>
  </si>
  <si>
    <t>20,11</t>
  </si>
  <si>
    <t>31,68</t>
  </si>
  <si>
    <t>24,00</t>
  </si>
  <si>
    <t>19,45</t>
  </si>
  <si>
    <t>154,63</t>
  </si>
  <si>
    <t>25,83</t>
  </si>
  <si>
    <t>30,96</t>
  </si>
  <si>
    <t>208,95</t>
  </si>
  <si>
    <t>104,00</t>
  </si>
  <si>
    <t>130,78</t>
  </si>
  <si>
    <t>221,00</t>
  </si>
  <si>
    <t>35,53</t>
  </si>
  <si>
    <t>45,29</t>
  </si>
  <si>
    <t>70,34</t>
  </si>
  <si>
    <t>158,51</t>
  </si>
  <si>
    <t>194,59</t>
  </si>
  <si>
    <t>62,25</t>
  </si>
  <si>
    <t>65,85</t>
  </si>
  <si>
    <t>14,69</t>
  </si>
  <si>
    <t>35,98</t>
  </si>
  <si>
    <t>69,60</t>
  </si>
  <si>
    <t>139,14</t>
  </si>
  <si>
    <t>4,30</t>
  </si>
  <si>
    <t>6,89</t>
  </si>
  <si>
    <t>22,77</t>
  </si>
  <si>
    <t>20,01</t>
  </si>
  <si>
    <t>34,86</t>
  </si>
  <si>
    <t>52,77</t>
  </si>
  <si>
    <t>250,55</t>
  </si>
  <si>
    <t>30,18</t>
  </si>
  <si>
    <t>25,52</t>
  </si>
  <si>
    <t>119,47</t>
  </si>
  <si>
    <t>309,29</t>
  </si>
  <si>
    <t>22,34</t>
  </si>
  <si>
    <t>9,13</t>
  </si>
  <si>
    <t>26,18</t>
  </si>
  <si>
    <t>13,16</t>
  </si>
  <si>
    <t>33,75</t>
  </si>
  <si>
    <t>51,07</t>
  </si>
  <si>
    <t>75,15</t>
  </si>
  <si>
    <t>95,04</t>
  </si>
  <si>
    <t>101,94</t>
  </si>
  <si>
    <t>76,00</t>
  </si>
  <si>
    <t>74,28</t>
  </si>
  <si>
    <t>116,02</t>
  </si>
  <si>
    <t>108,43</t>
  </si>
  <si>
    <t>154,46</t>
  </si>
  <si>
    <t>139,83</t>
  </si>
  <si>
    <t>99,00</t>
  </si>
  <si>
    <t>148,38</t>
  </si>
  <si>
    <t>185,02</t>
  </si>
  <si>
    <t>34,39</t>
  </si>
  <si>
    <t>39,18</t>
  </si>
  <si>
    <t>39,43</t>
  </si>
  <si>
    <t>51,03</t>
  </si>
  <si>
    <t>76,43</t>
  </si>
  <si>
    <t>97,66</t>
  </si>
  <si>
    <t>104,56</t>
  </si>
  <si>
    <t>41,32</t>
  </si>
  <si>
    <t>52,30</t>
  </si>
  <si>
    <t>60,04</t>
  </si>
  <si>
    <t>57,50</t>
  </si>
  <si>
    <t>75,92</t>
  </si>
  <si>
    <t>117,96</t>
  </si>
  <si>
    <t>110,37</t>
  </si>
  <si>
    <t>158,39</t>
  </si>
  <si>
    <t>143,76</t>
  </si>
  <si>
    <t>53,34</t>
  </si>
  <si>
    <t>65,29</t>
  </si>
  <si>
    <t>75,69</t>
  </si>
  <si>
    <t>98,88</t>
  </si>
  <si>
    <t>150,92</t>
  </si>
  <si>
    <t>190,26</t>
  </si>
  <si>
    <t>20,20</t>
  </si>
  <si>
    <t>25,04</t>
  </si>
  <si>
    <t>26,34</t>
  </si>
  <si>
    <t>30,25</t>
  </si>
  <si>
    <t>56,01</t>
  </si>
  <si>
    <t>63,77</t>
  </si>
  <si>
    <t>82,95</t>
  </si>
  <si>
    <t>89,85</t>
  </si>
  <si>
    <t>30,69</t>
  </si>
  <si>
    <t>28,84</t>
  </si>
  <si>
    <t>40,25</t>
  </si>
  <si>
    <t>46,31</t>
  </si>
  <si>
    <t>43,77</t>
  </si>
  <si>
    <t>99,02</t>
  </si>
  <si>
    <t>91,43</t>
  </si>
  <si>
    <t>136,34</t>
  </si>
  <si>
    <t>121,71</t>
  </si>
  <si>
    <t>57,38</t>
  </si>
  <si>
    <t>77,81</t>
  </si>
  <si>
    <t>125,69</t>
  </si>
  <si>
    <t>160,84</t>
  </si>
  <si>
    <t>10,86</t>
  </si>
  <si>
    <t>11,17</t>
  </si>
  <si>
    <t>17,22</t>
  </si>
  <si>
    <t>26,98</t>
  </si>
  <si>
    <t>28,37</t>
  </si>
  <si>
    <t>40,92</t>
  </si>
  <si>
    <t>39,07</t>
  </si>
  <si>
    <t>32,60</t>
  </si>
  <si>
    <t>101,42</t>
  </si>
  <si>
    <t>153,95</t>
  </si>
  <si>
    <t>225,99</t>
  </si>
  <si>
    <t>43,66</t>
  </si>
  <si>
    <t>62,24</t>
  </si>
  <si>
    <t>74,39</t>
  </si>
  <si>
    <t>101,38</t>
  </si>
  <si>
    <t>155,23</t>
  </si>
  <si>
    <t>228,61</t>
  </si>
  <si>
    <t>36,58</t>
  </si>
  <si>
    <t>54,19</t>
  </si>
  <si>
    <t>65,21</t>
  </si>
  <si>
    <t>90,82</t>
  </si>
  <si>
    <t>142,57</t>
  </si>
  <si>
    <t>213,90</t>
  </si>
  <si>
    <t>35,57</t>
  </si>
  <si>
    <t>43,36</t>
  </si>
  <si>
    <t>54,00</t>
  </si>
  <si>
    <t>105,45</t>
  </si>
  <si>
    <t>107,65</t>
  </si>
  <si>
    <t>28,75</t>
  </si>
  <si>
    <t>35,42</t>
  </si>
  <si>
    <t>35,41</t>
  </si>
  <si>
    <t>110,27</t>
  </si>
  <si>
    <t>27,37</t>
  </si>
  <si>
    <t>31,33</t>
  </si>
  <si>
    <t>43,40</t>
  </si>
  <si>
    <t>67,04</t>
  </si>
  <si>
    <t>95,56</t>
  </si>
  <si>
    <t>8,47</t>
  </si>
  <si>
    <t>7,83</t>
  </si>
  <si>
    <t>366,53</t>
  </si>
  <si>
    <t>15,93</t>
  </si>
  <si>
    <t>32,18</t>
  </si>
  <si>
    <t>403,09</t>
  </si>
  <si>
    <t>21,83</t>
  </si>
  <si>
    <t>19,84</t>
  </si>
  <si>
    <t>461,70</t>
  </si>
  <si>
    <t>579,53</t>
  </si>
  <si>
    <t>51,80</t>
  </si>
  <si>
    <t>803,09</t>
  </si>
  <si>
    <t>120,60</t>
  </si>
  <si>
    <t>1.059,49</t>
  </si>
  <si>
    <t>58,91</t>
  </si>
  <si>
    <t>22,01</t>
  </si>
  <si>
    <t>13,93</t>
  </si>
  <si>
    <t>317,01</t>
  </si>
  <si>
    <t>368,12</t>
  </si>
  <si>
    <t>17,66</t>
  </si>
  <si>
    <t>404,67</t>
  </si>
  <si>
    <t>57,49</t>
  </si>
  <si>
    <t>9,70</t>
  </si>
  <si>
    <t>24,18</t>
  </si>
  <si>
    <t>25,98</t>
  </si>
  <si>
    <t>14,09</t>
  </si>
  <si>
    <t>17,17</t>
  </si>
  <si>
    <t>317,17</t>
  </si>
  <si>
    <t>369,55</t>
  </si>
  <si>
    <t>35,20</t>
  </si>
  <si>
    <t>60,06</t>
  </si>
  <si>
    <t>407,24</t>
  </si>
  <si>
    <t>64,91</t>
  </si>
  <si>
    <t>21,47</t>
  </si>
  <si>
    <t>18,77</t>
  </si>
  <si>
    <t>64,25</t>
  </si>
  <si>
    <t>93,38</t>
  </si>
  <si>
    <t>206,33</t>
  </si>
  <si>
    <t>39,92</t>
  </si>
  <si>
    <t>61,77</t>
  </si>
  <si>
    <t>54,01</t>
  </si>
  <si>
    <t>89,76</t>
  </si>
  <si>
    <t>82,86</t>
  </si>
  <si>
    <t>57,59</t>
  </si>
  <si>
    <t>59,31</t>
  </si>
  <si>
    <t>96,05</t>
  </si>
  <si>
    <t>121,58</t>
  </si>
  <si>
    <t>136,21</t>
  </si>
  <si>
    <t>76,64</t>
  </si>
  <si>
    <t>121,63</t>
  </si>
  <si>
    <t>160,60</t>
  </si>
  <si>
    <t>57,68</t>
  </si>
  <si>
    <t>138,71</t>
  </si>
  <si>
    <t>205,22</t>
  </si>
  <si>
    <t>287,02</t>
  </si>
  <si>
    <t>97,17</t>
  </si>
  <si>
    <t>264,35</t>
  </si>
  <si>
    <t>220,13</t>
  </si>
  <si>
    <t>259,95</t>
  </si>
  <si>
    <t>590,78</t>
  </si>
  <si>
    <t>141,75</t>
  </si>
  <si>
    <t>327,71</t>
  </si>
  <si>
    <t>496,86</t>
  </si>
  <si>
    <t>1.028,98</t>
  </si>
  <si>
    <t>6,28</t>
  </si>
  <si>
    <t>30,99</t>
  </si>
  <si>
    <t>34,64</t>
  </si>
  <si>
    <t>52,85</t>
  </si>
  <si>
    <t>73,37</t>
  </si>
  <si>
    <t>71,12</t>
  </si>
  <si>
    <t>105,33</t>
  </si>
  <si>
    <t>22,15</t>
  </si>
  <si>
    <t>25,08</t>
  </si>
  <si>
    <t>41,88</t>
  </si>
  <si>
    <t>55,92</t>
  </si>
  <si>
    <t>72,91</t>
  </si>
  <si>
    <t>144,69</t>
  </si>
  <si>
    <t>274,05</t>
  </si>
  <si>
    <t>222,33</t>
  </si>
  <si>
    <t>9,28</t>
  </si>
  <si>
    <t>23,00</t>
  </si>
  <si>
    <t>31,38</t>
  </si>
  <si>
    <t>54,25</t>
  </si>
  <si>
    <t>86,70</t>
  </si>
  <si>
    <t>75,29</t>
  </si>
  <si>
    <t>145,55</t>
  </si>
  <si>
    <t>122,20</t>
  </si>
  <si>
    <t>219,60</t>
  </si>
  <si>
    <t>207,66</t>
  </si>
  <si>
    <t>18,61</t>
  </si>
  <si>
    <t>27,61</t>
  </si>
  <si>
    <t>38,96</t>
  </si>
  <si>
    <t>49,03</t>
  </si>
  <si>
    <t>48,55</t>
  </si>
  <si>
    <t>77,13</t>
  </si>
  <si>
    <t>206,32</t>
  </si>
  <si>
    <t>280,81</t>
  </si>
  <si>
    <t>388,83</t>
  </si>
  <si>
    <t>126,83</t>
  </si>
  <si>
    <t>133,20</t>
  </si>
  <si>
    <t>12,70</t>
  </si>
  <si>
    <t>58,76</t>
  </si>
  <si>
    <t>168,97</t>
  </si>
  <si>
    <t>44,95</t>
  </si>
  <si>
    <t>73,85</t>
  </si>
  <si>
    <t>157,72</t>
  </si>
  <si>
    <t>202,50</t>
  </si>
  <si>
    <t>17,04</t>
  </si>
  <si>
    <t>31,32</t>
  </si>
  <si>
    <t>79,56</t>
  </si>
  <si>
    <t>256,25</t>
  </si>
  <si>
    <t>296,89</t>
  </si>
  <si>
    <t>417,13</t>
  </si>
  <si>
    <t>113,18</t>
  </si>
  <si>
    <t>41,60</t>
  </si>
  <si>
    <t>49,99</t>
  </si>
  <si>
    <t>15,43</t>
  </si>
  <si>
    <t>46,00</t>
  </si>
  <si>
    <t>8,82</t>
  </si>
  <si>
    <t>35,61</t>
  </si>
  <si>
    <t>27,59</t>
  </si>
  <si>
    <t>20,80</t>
  </si>
  <si>
    <t>22,29</t>
  </si>
  <si>
    <t>39,35</t>
  </si>
  <si>
    <t>6,85</t>
  </si>
  <si>
    <t>11,93</t>
  </si>
  <si>
    <t>34,00</t>
  </si>
  <si>
    <t>32,08</t>
  </si>
  <si>
    <t>76,47</t>
  </si>
  <si>
    <t>74,22</t>
  </si>
  <si>
    <t>115,37</t>
  </si>
  <si>
    <t>172,69</t>
  </si>
  <si>
    <t>3,49</t>
  </si>
  <si>
    <t>18,09</t>
  </si>
  <si>
    <t>10,24</t>
  </si>
  <si>
    <t>23,16</t>
  </si>
  <si>
    <t>49,07</t>
  </si>
  <si>
    <t>77,70</t>
  </si>
  <si>
    <t>123,01</t>
  </si>
  <si>
    <t>81,58</t>
  </si>
  <si>
    <t>122,83</t>
  </si>
  <si>
    <t>193,90</t>
  </si>
  <si>
    <t>23,87</t>
  </si>
  <si>
    <t>51,69</t>
  </si>
  <si>
    <t>77,06</t>
  </si>
  <si>
    <t>122,97</t>
  </si>
  <si>
    <t>26,48</t>
  </si>
  <si>
    <t>172,65</t>
  </si>
  <si>
    <t>12,14</t>
  </si>
  <si>
    <t>21,61</t>
  </si>
  <si>
    <t>30,46</t>
  </si>
  <si>
    <t>86,78</t>
  </si>
  <si>
    <t>121,51</t>
  </si>
  <si>
    <t>193,82</t>
  </si>
  <si>
    <t>271,10</t>
  </si>
  <si>
    <t>138,48</t>
  </si>
  <si>
    <t>278,53</t>
  </si>
  <si>
    <t>133,61</t>
  </si>
  <si>
    <t>221,52</t>
  </si>
  <si>
    <t>13,83</t>
  </si>
  <si>
    <t>16,12</t>
  </si>
  <si>
    <t>25,76</t>
  </si>
  <si>
    <t>21,03</t>
  </si>
  <si>
    <t>22,33</t>
  </si>
  <si>
    <t>41,16</t>
  </si>
  <si>
    <t>34,90</t>
  </si>
  <si>
    <t>35,38</t>
  </si>
  <si>
    <t>27,84</t>
  </si>
  <si>
    <t>26,03</t>
  </si>
  <si>
    <t>37,31</t>
  </si>
  <si>
    <t>39,79</t>
  </si>
  <si>
    <t>24,63</t>
  </si>
  <si>
    <t>21,42</t>
  </si>
  <si>
    <t>27,56</t>
  </si>
  <si>
    <t>36,48</t>
  </si>
  <si>
    <t>28,61</t>
  </si>
  <si>
    <t>24,36</t>
  </si>
  <si>
    <t>33,04</t>
  </si>
  <si>
    <t>30,29</t>
  </si>
  <si>
    <t>30,74</t>
  </si>
  <si>
    <t>49,51</t>
  </si>
  <si>
    <t>26,36</t>
  </si>
  <si>
    <t>29,00</t>
  </si>
  <si>
    <t>71,45</t>
  </si>
  <si>
    <t>28,40</t>
  </si>
  <si>
    <t>78,53</t>
  </si>
  <si>
    <t>81,66</t>
  </si>
  <si>
    <t>85,61</t>
  </si>
  <si>
    <t>187,79</t>
  </si>
  <si>
    <t>200,98</t>
  </si>
  <si>
    <t>203,44</t>
  </si>
  <si>
    <t>203,69</t>
  </si>
  <si>
    <t>233,21</t>
  </si>
  <si>
    <t>246,59</t>
  </si>
  <si>
    <t>41,70</t>
  </si>
  <si>
    <t>32,00</t>
  </si>
  <si>
    <t>35,67</t>
  </si>
  <si>
    <t>40,24</t>
  </si>
  <si>
    <t>73,44</t>
  </si>
  <si>
    <t>74,83</t>
  </si>
  <si>
    <t>88,61</t>
  </si>
  <si>
    <t>98,36</t>
  </si>
  <si>
    <t>101,22</t>
  </si>
  <si>
    <t>111,30</t>
  </si>
  <si>
    <t>133,47</t>
  </si>
  <si>
    <t>147,40</t>
  </si>
  <si>
    <t>70,86</t>
  </si>
  <si>
    <t>82,07</t>
  </si>
  <si>
    <t>146,52</t>
  </si>
  <si>
    <t>177,04</t>
  </si>
  <si>
    <t>115,45</t>
  </si>
  <si>
    <t>121,85</t>
  </si>
  <si>
    <t>189,74</t>
  </si>
  <si>
    <t>199,97</t>
  </si>
  <si>
    <t>414,98</t>
  </si>
  <si>
    <t>369,08</t>
  </si>
  <si>
    <t>179,66</t>
  </si>
  <si>
    <t>298,98</t>
  </si>
  <si>
    <t>452,07</t>
  </si>
  <si>
    <t>22,18</t>
  </si>
  <si>
    <t>31,58</t>
  </si>
  <si>
    <t>37,12</t>
  </si>
  <si>
    <t>40,02</t>
  </si>
  <si>
    <t>47,10</t>
  </si>
  <si>
    <t>58,27</t>
  </si>
  <si>
    <t>69,48</t>
  </si>
  <si>
    <t>104,19</t>
  </si>
  <si>
    <t>168,74</t>
  </si>
  <si>
    <t>35,50</t>
  </si>
  <si>
    <t>70,56</t>
  </si>
  <si>
    <t>102,99</t>
  </si>
  <si>
    <t>174,11</t>
  </si>
  <si>
    <t>184,34</t>
  </si>
  <si>
    <t>402,51</t>
  </si>
  <si>
    <t>356,61</t>
  </si>
  <si>
    <t>101,04</t>
  </si>
  <si>
    <t>154,48</t>
  </si>
  <si>
    <t>278,09</t>
  </si>
  <si>
    <t>435,48</t>
  </si>
  <si>
    <t>27,80</t>
  </si>
  <si>
    <t>33,53</t>
  </si>
  <si>
    <t>41,79</t>
  </si>
  <si>
    <t>50,75</t>
  </si>
  <si>
    <t>61,96</t>
  </si>
  <si>
    <t>93,39</t>
  </si>
  <si>
    <t>116,04</t>
  </si>
  <si>
    <t>124,02</t>
  </si>
  <si>
    <t>154,54</t>
  </si>
  <si>
    <t>32,45</t>
  </si>
  <si>
    <t>62,56</t>
  </si>
  <si>
    <t>85,31</t>
  </si>
  <si>
    <t>91,71</t>
  </si>
  <si>
    <t>157,81</t>
  </si>
  <si>
    <t>168,04</t>
  </si>
  <si>
    <t>381,26</t>
  </si>
  <si>
    <t>335,36</t>
  </si>
  <si>
    <t>50,10</t>
  </si>
  <si>
    <t>71,36</t>
  </si>
  <si>
    <t>90,35</t>
  </si>
  <si>
    <t>139,44</t>
  </si>
  <si>
    <t>259,59</t>
  </si>
  <si>
    <t>35,97</t>
  </si>
  <si>
    <t>32,68</t>
  </si>
  <si>
    <t>33,07</t>
  </si>
  <si>
    <t>81,79</t>
  </si>
  <si>
    <t>792,97</t>
  </si>
  <si>
    <t>642,88</t>
  </si>
  <si>
    <t>108,18</t>
  </si>
  <si>
    <t>188,40</t>
  </si>
  <si>
    <t>266,90</t>
  </si>
  <si>
    <t>437,23</t>
  </si>
  <si>
    <t>167,85</t>
  </si>
  <si>
    <t>267,15</t>
  </si>
  <si>
    <t>530,74</t>
  </si>
  <si>
    <t>729,14</t>
  </si>
  <si>
    <t>866,35</t>
  </si>
  <si>
    <t>197,01</t>
  </si>
  <si>
    <t>367,11</t>
  </si>
  <si>
    <t>520,35</t>
  </si>
  <si>
    <t>619,31</t>
  </si>
  <si>
    <t>80,52</t>
  </si>
  <si>
    <t>361,30</t>
  </si>
  <si>
    <t>620,76</t>
  </si>
  <si>
    <t>1.029,50</t>
  </si>
  <si>
    <t>233,97</t>
  </si>
  <si>
    <t>415,51</t>
  </si>
  <si>
    <t>164,21</t>
  </si>
  <si>
    <t>260,90</t>
  </si>
  <si>
    <t>516,69</t>
  </si>
  <si>
    <t>709,88</t>
  </si>
  <si>
    <t>841,44</t>
  </si>
  <si>
    <t>191,84</t>
  </si>
  <si>
    <t>358,26</t>
  </si>
  <si>
    <t>507,73</t>
  </si>
  <si>
    <t>602,25</t>
  </si>
  <si>
    <t>24,22</t>
  </si>
  <si>
    <t>60,72</t>
  </si>
  <si>
    <t>28,74</t>
  </si>
  <si>
    <t>66,76</t>
  </si>
  <si>
    <t>684,58</t>
  </si>
  <si>
    <t>419,79</t>
  </si>
  <si>
    <t>412,66</t>
  </si>
  <si>
    <t>233,08</t>
  </si>
  <si>
    <t>24,32</t>
  </si>
  <si>
    <t>45,82</t>
  </si>
  <si>
    <t>16,06</t>
  </si>
  <si>
    <t>127,67</t>
  </si>
  <si>
    <t>9,44</t>
  </si>
  <si>
    <t>9,25</t>
  </si>
  <si>
    <t>31,65</t>
  </si>
  <si>
    <t>34,26</t>
  </si>
  <si>
    <t>407,21</t>
  </si>
  <si>
    <t>501,72</t>
  </si>
  <si>
    <t>501,05</t>
  </si>
  <si>
    <t>243,13</t>
  </si>
  <si>
    <t>249,59</t>
  </si>
  <si>
    <t>249,34</t>
  </si>
  <si>
    <t>144,86</t>
  </si>
  <si>
    <t>122,27</t>
  </si>
  <si>
    <t>224,78</t>
  </si>
  <si>
    <t>300,30</t>
  </si>
  <si>
    <t>118,44</t>
  </si>
  <si>
    <t>197,27</t>
  </si>
  <si>
    <t>46,01</t>
  </si>
  <si>
    <t>235,59</t>
  </si>
  <si>
    <t>92,01</t>
  </si>
  <si>
    <t>86,73</t>
  </si>
  <si>
    <t>35,77</t>
  </si>
  <si>
    <t>77,31</t>
  </si>
  <si>
    <t>27,19</t>
  </si>
  <si>
    <t>754,11</t>
  </si>
  <si>
    <t>717,67</t>
  </si>
  <si>
    <t>727,09</t>
  </si>
  <si>
    <t>607,55</t>
  </si>
  <si>
    <t>459,92</t>
  </si>
  <si>
    <t>469,34</t>
  </si>
  <si>
    <t>445,75</t>
  </si>
  <si>
    <t>455,17</t>
  </si>
  <si>
    <t>273,21</t>
  </si>
  <si>
    <t>282,63</t>
  </si>
  <si>
    <t>266,17</t>
  </si>
  <si>
    <t>275,59</t>
  </si>
  <si>
    <t>416,46</t>
  </si>
  <si>
    <t>441,47</t>
  </si>
  <si>
    <t>314,74</t>
  </si>
  <si>
    <t>307,70</t>
  </si>
  <si>
    <t>200,12</t>
  </si>
  <si>
    <t>318,35</t>
  </si>
  <si>
    <t>156,03</t>
  </si>
  <si>
    <t>274,26</t>
  </si>
  <si>
    <t>293,35</t>
  </si>
  <si>
    <t>718,08</t>
  </si>
  <si>
    <t>563,86</t>
  </si>
  <si>
    <t>194,05</t>
  </si>
  <si>
    <t>187,01</t>
  </si>
  <si>
    <t>789,39</t>
  </si>
  <si>
    <t>458,87</t>
  </si>
  <si>
    <t>748,15</t>
  </si>
  <si>
    <t>918,65</t>
  </si>
  <si>
    <t>181,65</t>
  </si>
  <si>
    <t>720,23</t>
  </si>
  <si>
    <t>727,45</t>
  </si>
  <si>
    <t>40,80</t>
  </si>
  <si>
    <t>28,17</t>
  </si>
  <si>
    <t>102,00</t>
  </si>
  <si>
    <t>45,22</t>
  </si>
  <si>
    <t>345,65</t>
  </si>
  <si>
    <t>28,99</t>
  </si>
  <si>
    <t>57,19</t>
  </si>
  <si>
    <t>158,60</t>
  </si>
  <si>
    <t>580,35</t>
  </si>
  <si>
    <t>22,11</t>
  </si>
  <si>
    <t>217,75</t>
  </si>
  <si>
    <t>475,42</t>
  </si>
  <si>
    <t>66,60</t>
  </si>
  <si>
    <t>429,54</t>
  </si>
  <si>
    <t>474,19</t>
  </si>
  <si>
    <t>432,00</t>
  </si>
  <si>
    <t>217,89</t>
  </si>
  <si>
    <t>232,61</t>
  </si>
  <si>
    <t>242,41</t>
  </si>
  <si>
    <t>249,92</t>
  </si>
  <si>
    <t>210,08</t>
  </si>
  <si>
    <t>228,46</t>
  </si>
  <si>
    <t>240,20</t>
  </si>
  <si>
    <t>247,53</t>
  </si>
  <si>
    <t>795,76</t>
  </si>
  <si>
    <t>1.216,64</t>
  </si>
  <si>
    <t>1.655,29</t>
  </si>
  <si>
    <t>2.572,83</t>
  </si>
  <si>
    <t>3.491,35</t>
  </si>
  <si>
    <t>4.018,69</t>
  </si>
  <si>
    <t>4.769,77</t>
  </si>
  <si>
    <t>1.127,73</t>
  </si>
  <si>
    <t>2.377,55</t>
  </si>
  <si>
    <t>3.356,44</t>
  </si>
  <si>
    <t>4.648,55</t>
  </si>
  <si>
    <t>1.651,88</t>
  </si>
  <si>
    <t>2.506,73</t>
  </si>
  <si>
    <t>2.840,43</t>
  </si>
  <si>
    <t>3.912,45</t>
  </si>
  <si>
    <t>4.831,03</t>
  </si>
  <si>
    <t>6.459,84</t>
  </si>
  <si>
    <t>9.130,68</t>
  </si>
  <si>
    <t>12.184,71</t>
  </si>
  <si>
    <t>14.005,97</t>
  </si>
  <si>
    <t>15.468,84</t>
  </si>
  <si>
    <t>3.990,02</t>
  </si>
  <si>
    <t>6.164,78</t>
  </si>
  <si>
    <t>9.473,30</t>
  </si>
  <si>
    <t>12.267,75</t>
  </si>
  <si>
    <t>14.074,88</t>
  </si>
  <si>
    <t>16.535,08</t>
  </si>
  <si>
    <t>4.276,93</t>
  </si>
  <si>
    <t>7.455,18</t>
  </si>
  <si>
    <t>9.521,23</t>
  </si>
  <si>
    <t>14.054,64</t>
  </si>
  <si>
    <t>3.311,20</t>
  </si>
  <si>
    <t>4.372,95</t>
  </si>
  <si>
    <t>6.138,64</t>
  </si>
  <si>
    <t>8.324,34</t>
  </si>
  <si>
    <t>9.404,40</t>
  </si>
  <si>
    <t>10.051,62</t>
  </si>
  <si>
    <t>2.821,73</t>
  </si>
  <si>
    <t>4.458,53</t>
  </si>
  <si>
    <t>7.000,62</t>
  </si>
  <si>
    <t>9.024,61</t>
  </si>
  <si>
    <t>10.616,83</t>
  </si>
  <si>
    <t>12.531,16</t>
  </si>
  <si>
    <t>2.275,82</t>
  </si>
  <si>
    <t>3.898,97</t>
  </si>
  <si>
    <t>5.101,04</t>
  </si>
  <si>
    <t>7.544,82</t>
  </si>
  <si>
    <t>675,34</t>
  </si>
  <si>
    <t>509,46</t>
  </si>
  <si>
    <t>25,43</t>
  </si>
  <si>
    <t>112,78</t>
  </si>
  <si>
    <t>557,69</t>
  </si>
  <si>
    <t>116,83</t>
  </si>
  <si>
    <t>174,90</t>
  </si>
  <si>
    <t>28,85</t>
  </si>
  <si>
    <t>224,01</t>
  </si>
  <si>
    <t>34,81</t>
  </si>
  <si>
    <t>40,11</t>
  </si>
  <si>
    <t>382,50</t>
  </si>
  <si>
    <t>221,25</t>
  </si>
  <si>
    <t>57,47</t>
  </si>
  <si>
    <t>59,06</t>
  </si>
  <si>
    <t>56,12</t>
  </si>
  <si>
    <t>62,00</t>
  </si>
  <si>
    <t>40,28</t>
  </si>
  <si>
    <t>73,40</t>
  </si>
  <si>
    <t>50,32</t>
  </si>
  <si>
    <t>62,59</t>
  </si>
  <si>
    <t>75,40</t>
  </si>
  <si>
    <t>87,38</t>
  </si>
  <si>
    <t>111,34</t>
  </si>
  <si>
    <t>197,52</t>
  </si>
  <si>
    <t>233,91</t>
  </si>
  <si>
    <t>452,24</t>
  </si>
  <si>
    <t>92,46</t>
  </si>
  <si>
    <t>117,84</t>
  </si>
  <si>
    <t>121,89</t>
  </si>
  <si>
    <t>53,03</t>
  </si>
  <si>
    <t>116,99</t>
  </si>
  <si>
    <t>193,42</t>
  </si>
  <si>
    <t>59,25</t>
  </si>
  <si>
    <t>63,90</t>
  </si>
  <si>
    <t>76,08</t>
  </si>
  <si>
    <t>99,79</t>
  </si>
  <si>
    <t>114,14</t>
  </si>
  <si>
    <t>70,00</t>
  </si>
  <si>
    <t>113,87</t>
  </si>
  <si>
    <t>156,66</t>
  </si>
  <si>
    <t>171,58</t>
  </si>
  <si>
    <t>229,78</t>
  </si>
  <si>
    <t>315,22</t>
  </si>
  <si>
    <t>424,86</t>
  </si>
  <si>
    <t>641,10</t>
  </si>
  <si>
    <t>47,62</t>
  </si>
  <si>
    <t>72,79</t>
  </si>
  <si>
    <t>95,30</t>
  </si>
  <si>
    <t>105,27</t>
  </si>
  <si>
    <t>141,10</t>
  </si>
  <si>
    <t>273,14</t>
  </si>
  <si>
    <t>450,20</t>
  </si>
  <si>
    <t>173,92</t>
  </si>
  <si>
    <t>147,27</t>
  </si>
  <si>
    <t>157,90</t>
  </si>
  <si>
    <t>431,44</t>
  </si>
  <si>
    <t>523,31</t>
  </si>
  <si>
    <t>668,63</t>
  </si>
  <si>
    <t>244,17</t>
  </si>
  <si>
    <t>360,48</t>
  </si>
  <si>
    <t>471,25</t>
  </si>
  <si>
    <t>179,55</t>
  </si>
  <si>
    <t>327,20</t>
  </si>
  <si>
    <t>487,42</t>
  </si>
  <si>
    <t>638,60</t>
  </si>
  <si>
    <t>101,53</t>
  </si>
  <si>
    <t>131,52</t>
  </si>
  <si>
    <t>137,56</t>
  </si>
  <si>
    <t>11,71</t>
  </si>
  <si>
    <t>28,48</t>
  </si>
  <si>
    <t>83,80</t>
  </si>
  <si>
    <t>107,04</t>
  </si>
  <si>
    <t>23,96</t>
  </si>
  <si>
    <t>7,20</t>
  </si>
  <si>
    <t>3,19</t>
  </si>
  <si>
    <t>6,51</t>
  </si>
  <si>
    <t>4,68</t>
  </si>
  <si>
    <t>4,39</t>
  </si>
  <si>
    <t>11,47</t>
  </si>
  <si>
    <t>1.981,61</t>
  </si>
  <si>
    <t>1.410,54</t>
  </si>
  <si>
    <t>1.119,66</t>
  </si>
  <si>
    <t>946,28</t>
  </si>
  <si>
    <t>3,79</t>
  </si>
  <si>
    <t>1.257,00</t>
  </si>
  <si>
    <t>778,25</t>
  </si>
  <si>
    <t>980,10</t>
  </si>
  <si>
    <t>1.252,70</t>
  </si>
  <si>
    <t>721,05</t>
  </si>
  <si>
    <t>104,50</t>
  </si>
  <si>
    <t>1.146,50</t>
  </si>
  <si>
    <t>107,20</t>
  </si>
  <si>
    <t>2.000,03</t>
  </si>
  <si>
    <t>1.224,60</t>
  </si>
  <si>
    <t>110,47</t>
  </si>
  <si>
    <t>1.667,86</t>
  </si>
  <si>
    <t>113,30</t>
  </si>
  <si>
    <t>142,78</t>
  </si>
  <si>
    <t>5.633,87</t>
  </si>
  <si>
    <t>151,17</t>
  </si>
  <si>
    <t>55,01</t>
  </si>
  <si>
    <t>59,34</t>
  </si>
  <si>
    <t>164,84</t>
  </si>
  <si>
    <t>945,98</t>
  </si>
  <si>
    <t>773,26</t>
  </si>
  <si>
    <t>601,42</t>
  </si>
  <si>
    <t>433,27</t>
  </si>
  <si>
    <t>683,05</t>
  </si>
  <si>
    <t>566,06</t>
  </si>
  <si>
    <t>448,35</t>
  </si>
  <si>
    <t>332,79</t>
  </si>
  <si>
    <t>77,18</t>
  </si>
  <si>
    <t>33,17</t>
  </si>
  <si>
    <t>114,92</t>
  </si>
  <si>
    <t>72,69</t>
  </si>
  <si>
    <t>141,84</t>
  </si>
  <si>
    <t>31,41</t>
  </si>
  <si>
    <t>232,78</t>
  </si>
  <si>
    <t>95,21</t>
  </si>
  <si>
    <t>159,58</t>
  </si>
  <si>
    <t>2,55</t>
  </si>
  <si>
    <t>9,90</t>
  </si>
  <si>
    <t>9,37</t>
  </si>
  <si>
    <t>12,90</t>
  </si>
  <si>
    <t>9,78</t>
  </si>
  <si>
    <t>8,86</t>
  </si>
  <si>
    <t>9,88</t>
  </si>
  <si>
    <t>12,51</t>
  </si>
  <si>
    <t>13,43</t>
  </si>
  <si>
    <t>14,19</t>
  </si>
  <si>
    <t>15,86</t>
  </si>
  <si>
    <t>11,39</t>
  </si>
  <si>
    <t>14,58</t>
  </si>
  <si>
    <t>18,28</t>
  </si>
  <si>
    <t>13,64</t>
  </si>
  <si>
    <t>14,51</t>
  </si>
  <si>
    <t>15,35</t>
  </si>
  <si>
    <t>16,92</t>
  </si>
  <si>
    <t>4,07</t>
  </si>
  <si>
    <t>10,00</t>
  </si>
  <si>
    <t>28,47</t>
  </si>
  <si>
    <t>25,22</t>
  </si>
  <si>
    <t>19,58</t>
  </si>
  <si>
    <t>28,98</t>
  </si>
  <si>
    <t>25,40</t>
  </si>
  <si>
    <t>128,55</t>
  </si>
  <si>
    <t>125,30</t>
  </si>
  <si>
    <t>121,16</t>
  </si>
  <si>
    <t>118,91</t>
  </si>
  <si>
    <t>137,20</t>
  </si>
  <si>
    <t>129,06</t>
  </si>
  <si>
    <t>125,48</t>
  </si>
  <si>
    <t>120,84</t>
  </si>
  <si>
    <t>139,58</t>
  </si>
  <si>
    <t>7,44</t>
  </si>
  <si>
    <t>21,97</t>
  </si>
  <si>
    <t>16,91</t>
  </si>
  <si>
    <t>13,69</t>
  </si>
  <si>
    <t>8,85</t>
  </si>
  <si>
    <t>20,72</t>
  </si>
  <si>
    <t>36,84</t>
  </si>
  <si>
    <t>1,61</t>
  </si>
  <si>
    <t>226,44</t>
  </si>
  <si>
    <t>217,68</t>
  </si>
  <si>
    <t>198,22</t>
  </si>
  <si>
    <t>206,18</t>
  </si>
  <si>
    <t>192,73</t>
  </si>
  <si>
    <t>157,62</t>
  </si>
  <si>
    <t>175,46</t>
  </si>
  <si>
    <t>53,42</t>
  </si>
  <si>
    <t>70,45</t>
  </si>
  <si>
    <t>71,07</t>
  </si>
  <si>
    <t>86,13</t>
  </si>
  <si>
    <t>86,85</t>
  </si>
  <si>
    <t>49,00</t>
  </si>
  <si>
    <t>65,91</t>
  </si>
  <si>
    <t>59,26</t>
  </si>
  <si>
    <t>59,81</t>
  </si>
  <si>
    <t>76,99</t>
  </si>
  <si>
    <t>92,53</t>
  </si>
  <si>
    <t>93,25</t>
  </si>
  <si>
    <t>52,21</t>
  </si>
  <si>
    <t>52,76</t>
  </si>
  <si>
    <t>69,18</t>
  </si>
  <si>
    <t>69,80</t>
  </si>
  <si>
    <t>84,72</t>
  </si>
  <si>
    <t>79,49</t>
  </si>
  <si>
    <t>80,00</t>
  </si>
  <si>
    <t>81,52</t>
  </si>
  <si>
    <t>82,17</t>
  </si>
  <si>
    <t>92,51</t>
  </si>
  <si>
    <t>93,07</t>
  </si>
  <si>
    <t>143,46</t>
  </si>
  <si>
    <t>144,17</t>
  </si>
  <si>
    <t>68,91</t>
  </si>
  <si>
    <t>69,42</t>
  </si>
  <si>
    <t>70,78</t>
  </si>
  <si>
    <t>71,43</t>
  </si>
  <si>
    <t>78,50</t>
  </si>
  <si>
    <t>79,06</t>
  </si>
  <si>
    <t>120,50</t>
  </si>
  <si>
    <t>121,21</t>
  </si>
  <si>
    <t>88,32</t>
  </si>
  <si>
    <t>91,39</t>
  </si>
  <si>
    <t>104,83</t>
  </si>
  <si>
    <t>105,39</t>
  </si>
  <si>
    <t>162,63</t>
  </si>
  <si>
    <t>163,34</t>
  </si>
  <si>
    <t>74,51</t>
  </si>
  <si>
    <t>75,02</t>
  </si>
  <si>
    <t>76,48</t>
  </si>
  <si>
    <t>86,07</t>
  </si>
  <si>
    <t>86,63</t>
  </si>
  <si>
    <t>132,22</t>
  </si>
  <si>
    <t>132,93</t>
  </si>
  <si>
    <t>75,87</t>
  </si>
  <si>
    <t>77,93</t>
  </si>
  <si>
    <t>139,95</t>
  </si>
  <si>
    <t>77,61</t>
  </si>
  <si>
    <t>121,46</t>
  </si>
  <si>
    <t>68,85</t>
  </si>
  <si>
    <t>69,38</t>
  </si>
  <si>
    <t>63,24</t>
  </si>
  <si>
    <t>73,29</t>
  </si>
  <si>
    <t>65,72</t>
  </si>
  <si>
    <t>66,25</t>
  </si>
  <si>
    <t>77,97</t>
  </si>
  <si>
    <t>72,92</t>
  </si>
  <si>
    <t>75,75</t>
  </si>
  <si>
    <t>76,35</t>
  </si>
  <si>
    <t>79,92</t>
  </si>
  <si>
    <t>80,68</t>
  </si>
  <si>
    <t>74,31</t>
  </si>
  <si>
    <t>75,07</t>
  </si>
  <si>
    <t>87,46</t>
  </si>
  <si>
    <t>88,22</t>
  </si>
  <si>
    <t>78,72</t>
  </si>
  <si>
    <t>79,48</t>
  </si>
  <si>
    <t>89,35</t>
  </si>
  <si>
    <t>90,19</t>
  </si>
  <si>
    <t>101,24</t>
  </si>
  <si>
    <t>102,08</t>
  </si>
  <si>
    <t>89,04</t>
  </si>
  <si>
    <t>89,88</t>
  </si>
  <si>
    <t>55,02</t>
  </si>
  <si>
    <t>72,58</t>
  </si>
  <si>
    <t>87,64</t>
  </si>
  <si>
    <t>88,11</t>
  </si>
  <si>
    <t>50,88</t>
  </si>
  <si>
    <t>51,35</t>
  </si>
  <si>
    <t>66,79</t>
  </si>
  <si>
    <t>67,71</t>
  </si>
  <si>
    <t>81,07</t>
  </si>
  <si>
    <t>81,75</t>
  </si>
  <si>
    <t>61,54</t>
  </si>
  <si>
    <t>78,70</t>
  </si>
  <si>
    <t>94,29</t>
  </si>
  <si>
    <t>54,31</t>
  </si>
  <si>
    <t>70,66</t>
  </si>
  <si>
    <t>71,20</t>
  </si>
  <si>
    <t>85,08</t>
  </si>
  <si>
    <t>85,76</t>
  </si>
  <si>
    <t>55,42</t>
  </si>
  <si>
    <t>63,39</t>
  </si>
  <si>
    <t>77,90</t>
  </si>
  <si>
    <t>74,14</t>
  </si>
  <si>
    <t>76,63</t>
  </si>
  <si>
    <t>75,76</t>
  </si>
  <si>
    <t>90,37</t>
  </si>
  <si>
    <t>86,68</t>
  </si>
  <si>
    <t>80,93</t>
  </si>
  <si>
    <t>95,82</t>
  </si>
  <si>
    <t>89,99</t>
  </si>
  <si>
    <t>86,81</t>
  </si>
  <si>
    <t>83,23</t>
  </si>
  <si>
    <t>98,05</t>
  </si>
  <si>
    <t>91,37</t>
  </si>
  <si>
    <t>88,75</t>
  </si>
  <si>
    <t>99,63</t>
  </si>
  <si>
    <t>97,31</t>
  </si>
  <si>
    <t>90,48</t>
  </si>
  <si>
    <t>112,17</t>
  </si>
  <si>
    <t>105,01</t>
  </si>
  <si>
    <t>63,10</t>
  </si>
  <si>
    <t>75,94</t>
  </si>
  <si>
    <t>157,49</t>
  </si>
  <si>
    <t>1.087,57</t>
  </si>
  <si>
    <t>777,21</t>
  </si>
  <si>
    <t>74,36</t>
  </si>
  <si>
    <t>84,83</t>
  </si>
  <si>
    <t>100,94</t>
  </si>
  <si>
    <t>121,26</t>
  </si>
  <si>
    <t>94,05</t>
  </si>
  <si>
    <t>120,63</t>
  </si>
  <si>
    <t>141,37</t>
  </si>
  <si>
    <t>113,73</t>
  </si>
  <si>
    <t>140,33</t>
  </si>
  <si>
    <t>161,48</t>
  </si>
  <si>
    <t>61,31</t>
  </si>
  <si>
    <t>276,61</t>
  </si>
  <si>
    <t>563,72</t>
  </si>
  <si>
    <t>629,59</t>
  </si>
  <si>
    <t>594,40</t>
  </si>
  <si>
    <t>718,28</t>
  </si>
  <si>
    <t>267,18</t>
  </si>
  <si>
    <t>305,53</t>
  </si>
  <si>
    <t>90,01</t>
  </si>
  <si>
    <t>125,60</t>
  </si>
  <si>
    <t>183,60</t>
  </si>
  <si>
    <t>1.070,65</t>
  </si>
  <si>
    <t>1.104,69</t>
  </si>
  <si>
    <t>1.189,04</t>
  </si>
  <si>
    <t>1.223,08</t>
  </si>
  <si>
    <t>38,70</t>
  </si>
  <si>
    <t>64,30</t>
  </si>
  <si>
    <t>58,53</t>
  </si>
  <si>
    <t>52,49</t>
  </si>
  <si>
    <t>33,28</t>
  </si>
  <si>
    <t>117,78</t>
  </si>
  <si>
    <t>140,21</t>
  </si>
  <si>
    <t>162,03</t>
  </si>
  <si>
    <t>183,56</t>
  </si>
  <si>
    <t>159,98</t>
  </si>
  <si>
    <t>148,94</t>
  </si>
  <si>
    <t>203,84</t>
  </si>
  <si>
    <t>224,34</t>
  </si>
  <si>
    <t>244,54</t>
  </si>
  <si>
    <t>193,24</t>
  </si>
  <si>
    <t>213,95</t>
  </si>
  <si>
    <t>234,38</t>
  </si>
  <si>
    <t>221,85</t>
  </si>
  <si>
    <t>43,00</t>
  </si>
  <si>
    <t>65,43</t>
  </si>
  <si>
    <t>87,25</t>
  </si>
  <si>
    <t>147,35</t>
  </si>
  <si>
    <t>85,20</t>
  </si>
  <si>
    <t>74,16</t>
  </si>
  <si>
    <t>149,56</t>
  </si>
  <si>
    <t>169,76</t>
  </si>
  <si>
    <t>139,17</t>
  </si>
  <si>
    <t>159,60</t>
  </si>
  <si>
    <t>147,07</t>
  </si>
  <si>
    <t>50,09</t>
  </si>
  <si>
    <t>98,17</t>
  </si>
  <si>
    <t>61,47</t>
  </si>
  <si>
    <t>100,22</t>
  </si>
  <si>
    <t>22,48</t>
  </si>
  <si>
    <t>27,52</t>
  </si>
  <si>
    <t>22,91</t>
  </si>
  <si>
    <t>26,96</t>
  </si>
  <si>
    <t>31,39</t>
  </si>
  <si>
    <t>1.107,69</t>
  </si>
  <si>
    <t>1.226,08</t>
  </si>
  <si>
    <t>2,70</t>
  </si>
  <si>
    <t>35,52</t>
  </si>
  <si>
    <t>56,74</t>
  </si>
  <si>
    <t>79,24</t>
  </si>
  <si>
    <t>100,77</t>
  </si>
  <si>
    <t>177,28</t>
  </si>
  <si>
    <t>232,60</t>
  </si>
  <si>
    <t>93,58</t>
  </si>
  <si>
    <t>121,12</t>
  </si>
  <si>
    <t>146,48</t>
  </si>
  <si>
    <t>166,65</t>
  </si>
  <si>
    <t>115,34</t>
  </si>
  <si>
    <t>137,54</t>
  </si>
  <si>
    <t>156,52</t>
  </si>
  <si>
    <t>86,22</t>
  </si>
  <si>
    <t>75,21</t>
  </si>
  <si>
    <t>19,95</t>
  </si>
  <si>
    <t>29,64</t>
  </si>
  <si>
    <t>48,58</t>
  </si>
  <si>
    <t>96,46</t>
  </si>
  <si>
    <t>60,30</t>
  </si>
  <si>
    <t>72,96</t>
  </si>
  <si>
    <t>60,08</t>
  </si>
  <si>
    <t>61,95</t>
  </si>
  <si>
    <t>63,22</t>
  </si>
  <si>
    <t>74,97</t>
  </si>
  <si>
    <t>61,61</t>
  </si>
  <si>
    <t>50,38</t>
  </si>
  <si>
    <t>63,41</t>
  </si>
  <si>
    <t>64,65</t>
  </si>
  <si>
    <t>75,11</t>
  </si>
  <si>
    <t>76,41</t>
  </si>
  <si>
    <t>65,99</t>
  </si>
  <si>
    <t>54,60</t>
  </si>
  <si>
    <t>66,49</t>
  </si>
  <si>
    <t>67,80</t>
  </si>
  <si>
    <t>102,35</t>
  </si>
  <si>
    <t>111,55</t>
  </si>
  <si>
    <t>120,73</t>
  </si>
  <si>
    <t>151,43</t>
  </si>
  <si>
    <t>132,37</t>
  </si>
  <si>
    <t>151,26</t>
  </si>
  <si>
    <t>162,69</t>
  </si>
  <si>
    <t>17,69</t>
  </si>
  <si>
    <t>17,71</t>
  </si>
  <si>
    <t>162,31</t>
  </si>
  <si>
    <t>193,70</t>
  </si>
  <si>
    <t>173,73</t>
  </si>
  <si>
    <t>78,36</t>
  </si>
  <si>
    <t>58,03</t>
  </si>
  <si>
    <t>16,27</t>
  </si>
  <si>
    <t>925,21</t>
  </si>
  <si>
    <t>874,66</t>
  </si>
  <si>
    <t>4,80</t>
  </si>
  <si>
    <t>128,15</t>
  </si>
  <si>
    <t>167,17</t>
  </si>
  <si>
    <t>223,72</t>
  </si>
  <si>
    <t>888,29</t>
  </si>
  <si>
    <t>786,83</t>
  </si>
  <si>
    <t>339,68</t>
  </si>
  <si>
    <t>349,92</t>
  </si>
  <si>
    <t>301,60</t>
  </si>
  <si>
    <t>313,00</t>
  </si>
  <si>
    <t>305,44</t>
  </si>
  <si>
    <t>315,68</t>
  </si>
  <si>
    <t>305,15</t>
  </si>
  <si>
    <t>340,52</t>
  </si>
  <si>
    <t>2,39</t>
  </si>
  <si>
    <t>17,70</t>
  </si>
  <si>
    <t>19,92</t>
  </si>
  <si>
    <t>27,22</t>
  </si>
  <si>
    <t>29,56</t>
  </si>
  <si>
    <t>2,24</t>
  </si>
  <si>
    <t>11,03</t>
  </si>
  <si>
    <t>14,10</t>
  </si>
  <si>
    <t>21,43</t>
  </si>
  <si>
    <t>12,98</t>
  </si>
  <si>
    <t>15,01</t>
  </si>
  <si>
    <t>12,56</t>
  </si>
  <si>
    <t>18,39</t>
  </si>
  <si>
    <t>13,49</t>
  </si>
  <si>
    <t>9,84</t>
  </si>
  <si>
    <t>20,69</t>
  </si>
  <si>
    <t>31,12</t>
  </si>
  <si>
    <t>25,25</t>
  </si>
  <si>
    <t>15,82</t>
  </si>
  <si>
    <t>23,73</t>
  </si>
  <si>
    <t>21,80</t>
  </si>
  <si>
    <t>17,32</t>
  </si>
  <si>
    <t>17,09</t>
  </si>
  <si>
    <t>1,06</t>
  </si>
  <si>
    <t>18,45</t>
  </si>
  <si>
    <t>19,69</t>
  </si>
  <si>
    <t>11,89</t>
  </si>
  <si>
    <t>14,93</t>
  </si>
  <si>
    <t>17,26</t>
  </si>
  <si>
    <t>7,64</t>
  </si>
  <si>
    <t>23,93</t>
  </si>
  <si>
    <t>34,82</t>
  </si>
  <si>
    <t>36,56</t>
  </si>
  <si>
    <t>34,54</t>
  </si>
  <si>
    <t>36,38</t>
  </si>
  <si>
    <t>36,46</t>
  </si>
  <si>
    <t>41,15</t>
  </si>
  <si>
    <t>158,43</t>
  </si>
  <si>
    <t>247,45</t>
  </si>
  <si>
    <t>44,32</t>
  </si>
  <si>
    <t>33,54</t>
  </si>
  <si>
    <t>40,58</t>
  </si>
  <si>
    <t>79,44</t>
  </si>
  <si>
    <t>68,35</t>
  </si>
  <si>
    <t>61,22</t>
  </si>
  <si>
    <t>104,29</t>
  </si>
  <si>
    <t>93,80</t>
  </si>
  <si>
    <t>87,53</t>
  </si>
  <si>
    <t>119,95</t>
  </si>
  <si>
    <t>107,85</t>
  </si>
  <si>
    <t>100,47</t>
  </si>
  <si>
    <t>34,51</t>
  </si>
  <si>
    <t>29,63</t>
  </si>
  <si>
    <t>137,81</t>
  </si>
  <si>
    <t>279,96</t>
  </si>
  <si>
    <t>433,08</t>
  </si>
  <si>
    <t>156,41</t>
  </si>
  <si>
    <t>347,34</t>
  </si>
  <si>
    <t>34,87</t>
  </si>
  <si>
    <t>32,15</t>
  </si>
  <si>
    <t>42,99</t>
  </si>
  <si>
    <t>73,61</t>
  </si>
  <si>
    <t>105,98</t>
  </si>
  <si>
    <t>207,98</t>
  </si>
  <si>
    <t>298,33</t>
  </si>
  <si>
    <t>84,88</t>
  </si>
  <si>
    <t>38,18</t>
  </si>
  <si>
    <t>130,89</t>
  </si>
  <si>
    <t>153,60</t>
  </si>
  <si>
    <t>324,91</t>
  </si>
  <si>
    <t>76,40</t>
  </si>
  <si>
    <t>92,05</t>
  </si>
  <si>
    <t>2,77</t>
  </si>
  <si>
    <t>41,20</t>
  </si>
  <si>
    <t>288,27</t>
  </si>
  <si>
    <t>441,39</t>
  </si>
  <si>
    <t>76,77</t>
  </si>
  <si>
    <t>25,05</t>
  </si>
  <si>
    <t>27,66</t>
  </si>
  <si>
    <t>41,09</t>
  </si>
  <si>
    <t>18,40</t>
  </si>
  <si>
    <t>637,56</t>
  </si>
  <si>
    <t>468,75</t>
  </si>
  <si>
    <t>77,60</t>
  </si>
  <si>
    <t>91,94</t>
  </si>
  <si>
    <t>78,44</t>
  </si>
  <si>
    <t>87,95</t>
  </si>
  <si>
    <t>98,31</t>
  </si>
  <si>
    <t>55,05</t>
  </si>
  <si>
    <t>56,32</t>
  </si>
  <si>
    <t>69,02</t>
  </si>
  <si>
    <t>42,61</t>
  </si>
  <si>
    <t>45,01</t>
  </si>
  <si>
    <t>82,42</t>
  </si>
  <si>
    <t>88,87</t>
  </si>
  <si>
    <t>35,70</t>
  </si>
  <si>
    <t>38,10</t>
  </si>
  <si>
    <t>41,41</t>
  </si>
  <si>
    <t>44,16</t>
  </si>
  <si>
    <t>44,77</t>
  </si>
  <si>
    <t>47,77</t>
  </si>
  <si>
    <t>94,42</t>
  </si>
  <si>
    <t>102,46</t>
  </si>
  <si>
    <t>38,08</t>
  </si>
  <si>
    <t>61,37</t>
  </si>
  <si>
    <t>65,14</t>
  </si>
  <si>
    <t>47,41</t>
  </si>
  <si>
    <t>83,08</t>
  </si>
  <si>
    <t>41,74</t>
  </si>
  <si>
    <t>43,69</t>
  </si>
  <si>
    <t>74,11</t>
  </si>
  <si>
    <t>47,70</t>
  </si>
  <si>
    <t>87,51</t>
  </si>
  <si>
    <t>93,96</t>
  </si>
  <si>
    <t>25,44</t>
  </si>
  <si>
    <t>68,00</t>
  </si>
  <si>
    <t>120,98</t>
  </si>
  <si>
    <t>121,80</t>
  </si>
  <si>
    <t>129,84</t>
  </si>
  <si>
    <t>83,26</t>
  </si>
  <si>
    <t>136,91</t>
  </si>
  <si>
    <t>146,15</t>
  </si>
  <si>
    <t>62,41</t>
  </si>
  <si>
    <t>65,16</t>
  </si>
  <si>
    <t>108,00</t>
  </si>
  <si>
    <t>115,39</t>
  </si>
  <si>
    <t>66,59</t>
  </si>
  <si>
    <t>69,59</t>
  </si>
  <si>
    <t>116,24</t>
  </si>
  <si>
    <t>124,28</t>
  </si>
  <si>
    <t>74,23</t>
  </si>
  <si>
    <t>131,32</t>
  </si>
  <si>
    <t>140,56</t>
  </si>
  <si>
    <t>39,22</t>
  </si>
  <si>
    <t>43,99</t>
  </si>
  <si>
    <t>43,49</t>
  </si>
  <si>
    <t>4,48</t>
  </si>
  <si>
    <t>4,45</t>
  </si>
  <si>
    <t>15,76</t>
  </si>
  <si>
    <t>8,43</t>
  </si>
  <si>
    <t>8,21</t>
  </si>
  <si>
    <t>15,42</t>
  </si>
  <si>
    <t>15,55</t>
  </si>
  <si>
    <t>18,42</t>
  </si>
  <si>
    <t>23,20</t>
  </si>
  <si>
    <t>16,90</t>
  </si>
  <si>
    <t>17,98</t>
  </si>
  <si>
    <t>22,64</t>
  </si>
  <si>
    <t>26,87</t>
  </si>
  <si>
    <t>23,51</t>
  </si>
  <si>
    <t>31,19</t>
  </si>
  <si>
    <t>34,35</t>
  </si>
  <si>
    <t>31,34</t>
  </si>
  <si>
    <t>29,25</t>
  </si>
  <si>
    <t>52,66</t>
  </si>
  <si>
    <t>51,73</t>
  </si>
  <si>
    <t>49,12</t>
  </si>
  <si>
    <t>24,15</t>
  </si>
  <si>
    <t>21,16</t>
  </si>
  <si>
    <t>15,96</t>
  </si>
  <si>
    <t>17,08</t>
  </si>
  <si>
    <t>33,99</t>
  </si>
  <si>
    <t>31,40</t>
  </si>
  <si>
    <t>27,86</t>
  </si>
  <si>
    <t>62,39</t>
  </si>
  <si>
    <t>55,41</t>
  </si>
  <si>
    <t>57,62</t>
  </si>
  <si>
    <t>77,46</t>
  </si>
  <si>
    <t>66,42</t>
  </si>
  <si>
    <t>80,71</t>
  </si>
  <si>
    <t>83,77</t>
  </si>
  <si>
    <t>109,63</t>
  </si>
  <si>
    <t>46,32</t>
  </si>
  <si>
    <t>40,34</t>
  </si>
  <si>
    <t>42,40</t>
  </si>
  <si>
    <t>60,60</t>
  </si>
  <si>
    <t>74,88</t>
  </si>
  <si>
    <t>57,99</t>
  </si>
  <si>
    <t>81,64</t>
  </si>
  <si>
    <t>73,41</t>
  </si>
  <si>
    <t>85,38</t>
  </si>
  <si>
    <t>81,83</t>
  </si>
  <si>
    <t>99,66</t>
  </si>
  <si>
    <t>87,29</t>
  </si>
  <si>
    <t>89,89</t>
  </si>
  <si>
    <t>113,93</t>
  </si>
  <si>
    <t>124,22</t>
  </si>
  <si>
    <t>127,07</t>
  </si>
  <si>
    <t>150,35</t>
  </si>
  <si>
    <t>58,08</t>
  </si>
  <si>
    <t>59,97</t>
  </si>
  <si>
    <t>69,58</t>
  </si>
  <si>
    <t>92,93</t>
  </si>
  <si>
    <t>132,77</t>
  </si>
  <si>
    <t>89,33</t>
  </si>
  <si>
    <t>127,68</t>
  </si>
  <si>
    <t>84,60</t>
  </si>
  <si>
    <t>140,58</t>
  </si>
  <si>
    <t>134,08</t>
  </si>
  <si>
    <t>88,09</t>
  </si>
  <si>
    <t>134,61</t>
  </si>
  <si>
    <t>124,37</t>
  </si>
  <si>
    <t>90,62</t>
  </si>
  <si>
    <t>143,85</t>
  </si>
  <si>
    <t>100,42</t>
  </si>
  <si>
    <t>137,78</t>
  </si>
  <si>
    <t>94,70</t>
  </si>
  <si>
    <t>151,68</t>
  </si>
  <si>
    <t>105,36</t>
  </si>
  <si>
    <t>144,16</t>
  </si>
  <si>
    <t>145,69</t>
  </si>
  <si>
    <t>111,59</t>
  </si>
  <si>
    <t>134,47</t>
  </si>
  <si>
    <t>100,69</t>
  </si>
  <si>
    <t>96,80</t>
  </si>
  <si>
    <t>112,77</t>
  </si>
  <si>
    <t>15,11</t>
  </si>
  <si>
    <t>31,51</t>
  </si>
  <si>
    <t>42,07</t>
  </si>
  <si>
    <t>28,54</t>
  </si>
  <si>
    <t>29,66</t>
  </si>
  <si>
    <t>211,48</t>
  </si>
  <si>
    <t>204,38</t>
  </si>
  <si>
    <t>246,88</t>
  </si>
  <si>
    <t>37,49</t>
  </si>
  <si>
    <t>46,37</t>
  </si>
  <si>
    <t>47,94</t>
  </si>
  <si>
    <t>40,82</t>
  </si>
  <si>
    <t>49,91</t>
  </si>
  <si>
    <t>46,59</t>
  </si>
  <si>
    <t>51,56</t>
  </si>
  <si>
    <t>52,95</t>
  </si>
  <si>
    <t>49,95</t>
  </si>
  <si>
    <t>234,32</t>
  </si>
  <si>
    <t>215,73</t>
  </si>
  <si>
    <t>226,06</t>
  </si>
  <si>
    <t>272,51</t>
  </si>
  <si>
    <t>43,86</t>
  </si>
  <si>
    <t>42,21</t>
  </si>
  <si>
    <t>38,59</t>
  </si>
  <si>
    <t>35,66</t>
  </si>
  <si>
    <t>41,24</t>
  </si>
  <si>
    <t>34,78</t>
  </si>
  <si>
    <t>106,99</t>
  </si>
  <si>
    <t>134,11</t>
  </si>
  <si>
    <t>38,68</t>
  </si>
  <si>
    <t>111,68</t>
  </si>
  <si>
    <t>141,24</t>
  </si>
  <si>
    <t>32,37</t>
  </si>
  <si>
    <t>56,96</t>
  </si>
  <si>
    <t>54,55</t>
  </si>
  <si>
    <t>58,95</t>
  </si>
  <si>
    <t>63,01</t>
  </si>
  <si>
    <t>67,93</t>
  </si>
  <si>
    <t>5,58</t>
  </si>
  <si>
    <t>7,38</t>
  </si>
  <si>
    <t>12,02</t>
  </si>
  <si>
    <t>2,41</t>
  </si>
  <si>
    <t>398,38</t>
  </si>
  <si>
    <t>382,39</t>
  </si>
  <si>
    <t>403,55</t>
  </si>
  <si>
    <t>387,01</t>
  </si>
  <si>
    <t>497,16</t>
  </si>
  <si>
    <t>468,01</t>
  </si>
  <si>
    <t>484,90</t>
  </si>
  <si>
    <t>465,90</t>
  </si>
  <si>
    <t>492,90</t>
  </si>
  <si>
    <t>467,94</t>
  </si>
  <si>
    <t>497,28</t>
  </si>
  <si>
    <t>457,67</t>
  </si>
  <si>
    <t>548,47</t>
  </si>
  <si>
    <t>387,11</t>
  </si>
  <si>
    <t>513,04</t>
  </si>
  <si>
    <t>494,08</t>
  </si>
  <si>
    <t>473,97</t>
  </si>
  <si>
    <t>467,75</t>
  </si>
  <si>
    <t>463,70</t>
  </si>
  <si>
    <t>444,48</t>
  </si>
  <si>
    <t>379,50</t>
  </si>
  <si>
    <t>361,49</t>
  </si>
  <si>
    <t>434,17</t>
  </si>
  <si>
    <t>417,29</t>
  </si>
  <si>
    <t>409,01</t>
  </si>
  <si>
    <t>384,25</t>
  </si>
  <si>
    <t>2.325,69</t>
  </si>
  <si>
    <t>2.318,46</t>
  </si>
  <si>
    <t>2.395,21</t>
  </si>
  <si>
    <t>2.379,37</t>
  </si>
  <si>
    <t>2.345,74</t>
  </si>
  <si>
    <t>2.333,74</t>
  </si>
  <si>
    <t>423,17</t>
  </si>
  <si>
    <t>354,05</t>
  </si>
  <si>
    <t>448,65</t>
  </si>
  <si>
    <t>371,10</t>
  </si>
  <si>
    <t>521,69</t>
  </si>
  <si>
    <t>449,33</t>
  </si>
  <si>
    <t>491,15</t>
  </si>
  <si>
    <t>445,38</t>
  </si>
  <si>
    <t>458,52</t>
  </si>
  <si>
    <t>479,77</t>
  </si>
  <si>
    <t>459,04</t>
  </si>
  <si>
    <t>685,14</t>
  </si>
  <si>
    <t>550,07</t>
  </si>
  <si>
    <t>510,70</t>
  </si>
  <si>
    <t>592,96</t>
  </si>
  <si>
    <t>516,46</t>
  </si>
  <si>
    <t>468,45</t>
  </si>
  <si>
    <t>541,29</t>
  </si>
  <si>
    <t>478,00</t>
  </si>
  <si>
    <t>439,33</t>
  </si>
  <si>
    <t>502,42</t>
  </si>
  <si>
    <t>414,25</t>
  </si>
  <si>
    <t>429,97</t>
  </si>
  <si>
    <t>347,52</t>
  </si>
  <si>
    <t>524,15</t>
  </si>
  <si>
    <t>440,77</t>
  </si>
  <si>
    <t>397,88</t>
  </si>
  <si>
    <t>452,09</t>
  </si>
  <si>
    <t>395,52</t>
  </si>
  <si>
    <t>363,33</t>
  </si>
  <si>
    <t>2.312,46</t>
  </si>
  <si>
    <t>2.271,23</t>
  </si>
  <si>
    <t>2.391,53</t>
  </si>
  <si>
    <t>2.335,96</t>
  </si>
  <si>
    <t>2.319,62</t>
  </si>
  <si>
    <t>2.339,84</t>
  </si>
  <si>
    <t>2.290,23</t>
  </si>
  <si>
    <t>442,94</t>
  </si>
  <si>
    <t>461,81</t>
  </si>
  <si>
    <t>539,12</t>
  </si>
  <si>
    <t>532,04</t>
  </si>
  <si>
    <t>545,46</t>
  </si>
  <si>
    <t>528,88</t>
  </si>
  <si>
    <t>524,18</t>
  </si>
  <si>
    <t>610,60</t>
  </si>
  <si>
    <t>558,41</t>
  </si>
  <si>
    <t>529,99</t>
  </si>
  <si>
    <t>512,66</t>
  </si>
  <si>
    <t>435,56</t>
  </si>
  <si>
    <t>493,37</t>
  </si>
  <si>
    <t>455,13</t>
  </si>
  <si>
    <t>2.368,28</t>
  </si>
  <si>
    <t>2.425,55</t>
  </si>
  <si>
    <t>2.387,37</t>
  </si>
  <si>
    <t>1.106,86</t>
  </si>
  <si>
    <t>1.093,58</t>
  </si>
  <si>
    <t>1.074,58</t>
  </si>
  <si>
    <t>1.284,46</t>
  </si>
  <si>
    <t>1.264,24</t>
  </si>
  <si>
    <t>1.244,83</t>
  </si>
  <si>
    <t>2.998,38</t>
  </si>
  <si>
    <t>2.997,83</t>
  </si>
  <si>
    <t>2.998,72</t>
  </si>
  <si>
    <t>3.354,21</t>
  </si>
  <si>
    <t>3.370,70</t>
  </si>
  <si>
    <t>3.381,95</t>
  </si>
  <si>
    <t>2.142,12</t>
  </si>
  <si>
    <t>2.142,34</t>
  </si>
  <si>
    <t>2.138,04</t>
  </si>
  <si>
    <t>1.213,98</t>
  </si>
  <si>
    <t>1.385,92</t>
  </si>
  <si>
    <t>3.514,18</t>
  </si>
  <si>
    <t>2.277,28</t>
  </si>
  <si>
    <t>3.141,95</t>
  </si>
  <si>
    <t>3.130,21</t>
  </si>
  <si>
    <t>1.131,08</t>
  </si>
  <si>
    <t>1.110,92</t>
  </si>
  <si>
    <t>855,15</t>
  </si>
  <si>
    <t>463,95</t>
  </si>
  <si>
    <t>502,79</t>
  </si>
  <si>
    <t>501,40</t>
  </si>
  <si>
    <t>408,15</t>
  </si>
  <si>
    <t>459,98</t>
  </si>
  <si>
    <t>469,45</t>
  </si>
  <si>
    <t>627,67</t>
  </si>
  <si>
    <t>493,65</t>
  </si>
  <si>
    <t>451,47</t>
  </si>
  <si>
    <t>425,80</t>
  </si>
  <si>
    <t>565,41</t>
  </si>
  <si>
    <t>446,30</t>
  </si>
  <si>
    <t>412,83</t>
  </si>
  <si>
    <t>469,79</t>
  </si>
  <si>
    <t>388,24</t>
  </si>
  <si>
    <t>576,30</t>
  </si>
  <si>
    <t>648,04</t>
  </si>
  <si>
    <t>565,08</t>
  </si>
  <si>
    <t>541,34</t>
  </si>
  <si>
    <t>619,23</t>
  </si>
  <si>
    <t>510,41</t>
  </si>
  <si>
    <t>563,47</t>
  </si>
  <si>
    <t>511,20</t>
  </si>
  <si>
    <t>483,55</t>
  </si>
  <si>
    <t>559,13</t>
  </si>
  <si>
    <t>438,02</t>
  </si>
  <si>
    <t>446,45</t>
  </si>
  <si>
    <t>445,24</t>
  </si>
  <si>
    <t>404,99</t>
  </si>
  <si>
    <t>566,82</t>
  </si>
  <si>
    <t>501,66</t>
  </si>
  <si>
    <t>22,06</t>
  </si>
  <si>
    <t>36,83</t>
  </si>
  <si>
    <t>33,79</t>
  </si>
  <si>
    <t>1.049,18</t>
  </si>
  <si>
    <t>758,38</t>
  </si>
  <si>
    <t>331,25</t>
  </si>
  <si>
    <t>13,88</t>
  </si>
  <si>
    <t>5,44</t>
  </si>
  <si>
    <t>1,95</t>
  </si>
  <si>
    <t>0,69</t>
  </si>
  <si>
    <t>22,60</t>
  </si>
  <si>
    <t>8,56</t>
  </si>
  <si>
    <t>1,98</t>
  </si>
  <si>
    <t>2,38</t>
  </si>
  <si>
    <t>6,36</t>
  </si>
  <si>
    <t>28,14</t>
  </si>
  <si>
    <t>59,82</t>
  </si>
  <si>
    <t>44,84</t>
  </si>
  <si>
    <t>44,86</t>
  </si>
  <si>
    <t>2,34</t>
  </si>
  <si>
    <t>28,62</t>
  </si>
  <si>
    <t>112,07</t>
  </si>
  <si>
    <t>30,11</t>
  </si>
  <si>
    <t>1,37</t>
  </si>
  <si>
    <t>418,07</t>
  </si>
  <si>
    <t>24,83</t>
  </si>
  <si>
    <t>41,00</t>
  </si>
  <si>
    <t>34,52</t>
  </si>
  <si>
    <t>38,11</t>
  </si>
  <si>
    <t>26,05</t>
  </si>
  <si>
    <t>31,92</t>
  </si>
  <si>
    <t>209,23</t>
  </si>
  <si>
    <t>564,49</t>
  </si>
  <si>
    <t>83,27</t>
  </si>
  <si>
    <t>124,33</t>
  </si>
  <si>
    <t>433,69</t>
  </si>
  <si>
    <t>219,86</t>
  </si>
  <si>
    <t>200,57</t>
  </si>
  <si>
    <t>98,09</t>
  </si>
  <si>
    <t>16,56</t>
  </si>
  <si>
    <t>3,47</t>
  </si>
  <si>
    <t>6,81</t>
  </si>
  <si>
    <t>24,16</t>
  </si>
  <si>
    <t>2,62</t>
  </si>
  <si>
    <t>3,29</t>
  </si>
  <si>
    <t>62,50</t>
  </si>
  <si>
    <t>141,69</t>
  </si>
  <si>
    <t>95,55</t>
  </si>
  <si>
    <t>117,23</t>
  </si>
  <si>
    <t>159,85</t>
  </si>
  <si>
    <t>316,83</t>
  </si>
  <si>
    <t>134,30</t>
  </si>
  <si>
    <t>152,87</t>
  </si>
  <si>
    <t>45,05</t>
  </si>
  <si>
    <t>122,16</t>
  </si>
  <si>
    <t>80,67</t>
  </si>
  <si>
    <t>1,94</t>
  </si>
  <si>
    <t>1,67</t>
  </si>
  <si>
    <t>1,74</t>
  </si>
  <si>
    <t>1,51</t>
  </si>
  <si>
    <t>1,16</t>
  </si>
  <si>
    <t>0,93</t>
  </si>
  <si>
    <t>5,79</t>
  </si>
  <si>
    <t>4,18</t>
  </si>
  <si>
    <t>2,37</t>
  </si>
  <si>
    <t>1,82</t>
  </si>
  <si>
    <t>2,22</t>
  </si>
  <si>
    <t>1,76</t>
  </si>
  <si>
    <t>529,53</t>
  </si>
  <si>
    <t>105,71</t>
  </si>
  <si>
    <t>3,82</t>
  </si>
  <si>
    <t>3,90</t>
  </si>
  <si>
    <t>3,26</t>
  </si>
  <si>
    <t>3,35</t>
  </si>
  <si>
    <t>27,62</t>
  </si>
  <si>
    <t>20,79</t>
  </si>
  <si>
    <t>24,06</t>
  </si>
  <si>
    <t>14,98</t>
  </si>
  <si>
    <t>13,23</t>
  </si>
  <si>
    <t>22,67</t>
  </si>
  <si>
    <t>8,01</t>
  </si>
  <si>
    <t>40,54</t>
  </si>
  <si>
    <t>117,75</t>
  </si>
  <si>
    <t>90,39</t>
  </si>
  <si>
    <t>81,42</t>
  </si>
  <si>
    <t>59,61</t>
  </si>
  <si>
    <t>51,59</t>
  </si>
  <si>
    <t>45,26</t>
  </si>
  <si>
    <t>45,00</t>
  </si>
  <si>
    <t>41,46</t>
  </si>
  <si>
    <t>91,18</t>
  </si>
  <si>
    <t>63,48</t>
  </si>
  <si>
    <t>64,12</t>
  </si>
  <si>
    <t>54,65</t>
  </si>
  <si>
    <t>91,29</t>
  </si>
  <si>
    <t>252,95</t>
  </si>
  <si>
    <t>44,34</t>
  </si>
  <si>
    <t>64,87</t>
  </si>
  <si>
    <t>139,65</t>
  </si>
  <si>
    <t>204,23</t>
  </si>
  <si>
    <t>99,85</t>
  </si>
  <si>
    <t>207,92</t>
  </si>
  <si>
    <t>79,12</t>
  </si>
  <si>
    <t>219,31</t>
  </si>
  <si>
    <t>558,73</t>
  </si>
  <si>
    <t>889,67</t>
  </si>
  <si>
    <t>16,84</t>
  </si>
  <si>
    <t>18,49</t>
  </si>
  <si>
    <t>24,89</t>
  </si>
  <si>
    <t>22,28</t>
  </si>
  <si>
    <t>21,62</t>
  </si>
  <si>
    <t>25,97</t>
  </si>
  <si>
    <t>27,16</t>
  </si>
  <si>
    <t>22,30</t>
  </si>
  <si>
    <t>27,32</t>
  </si>
  <si>
    <t>22,41</t>
  </si>
  <si>
    <t>18,53</t>
  </si>
  <si>
    <t>22,32</t>
  </si>
  <si>
    <t>21,26</t>
  </si>
  <si>
    <t>26,41</t>
  </si>
  <si>
    <t>31,95</t>
  </si>
  <si>
    <t>27,17</t>
  </si>
  <si>
    <t>26,82</t>
  </si>
  <si>
    <t>28,38</t>
  </si>
  <si>
    <t>20,24</t>
  </si>
  <si>
    <t>26,49</t>
  </si>
  <si>
    <t>31,11</t>
  </si>
  <si>
    <t>23,59</t>
  </si>
  <si>
    <t>24,45</t>
  </si>
  <si>
    <t>23,98</t>
  </si>
  <si>
    <t>26,57</t>
  </si>
  <si>
    <t>22,24</t>
  </si>
  <si>
    <t>30,16</t>
  </si>
  <si>
    <t>20,19</t>
  </si>
  <si>
    <t>22,53</t>
  </si>
  <si>
    <t>68,80</t>
  </si>
  <si>
    <t>128,19</t>
  </si>
  <si>
    <t>46,76</t>
  </si>
  <si>
    <t>93,36</t>
  </si>
  <si>
    <t>144,61</t>
  </si>
  <si>
    <t>18,98</t>
  </si>
  <si>
    <t>94,62</t>
  </si>
  <si>
    <t>92,73</t>
  </si>
  <si>
    <t>4.849,19</t>
  </si>
  <si>
    <t>5.445,90</t>
  </si>
  <si>
    <t>4.195,20</t>
  </si>
  <si>
    <t>4.397,94</t>
  </si>
  <si>
    <t>4.506,91</t>
  </si>
  <si>
    <t>3.956,88</t>
  </si>
  <si>
    <t>3.989,57</t>
  </si>
  <si>
    <t>16.494,12</t>
  </si>
  <si>
    <t>3.497,24</t>
  </si>
  <si>
    <t>18.743,33</t>
  </si>
  <si>
    <t>25.541,03</t>
  </si>
  <si>
    <t>12.173,91</t>
  </si>
  <si>
    <t>17.199,69</t>
  </si>
  <si>
    <t>22.668,77</t>
  </si>
  <si>
    <t>8.265,02</t>
  </si>
  <si>
    <t>12.385,25</t>
  </si>
  <si>
    <t>3.367,99</t>
  </si>
  <si>
    <t>1,09</t>
  </si>
  <si>
    <t>43,09</t>
  </si>
  <si>
    <t>130,76</t>
  </si>
  <si>
    <t>148,83</t>
  </si>
  <si>
    <t>203,45</t>
  </si>
  <si>
    <t>54,73</t>
  </si>
  <si>
    <t>77,75</t>
  </si>
  <si>
    <t>102,79</t>
  </si>
  <si>
    <t>91,25</t>
  </si>
  <si>
    <t>138,50</t>
  </si>
  <si>
    <t>17,36</t>
  </si>
  <si>
    <t>135,40</t>
  </si>
  <si>
    <t>106,45</t>
  </si>
  <si>
    <t>85,65</t>
  </si>
  <si>
    <t>103,18</t>
  </si>
  <si>
    <t>116,41</t>
  </si>
  <si>
    <t>45,79</t>
  </si>
  <si>
    <t>3.086,07</t>
  </si>
  <si>
    <t>23.951,12</t>
  </si>
  <si>
    <t>12.202,29</t>
  </si>
  <si>
    <t>16.702,04</t>
  </si>
  <si>
    <t>18.815,04</t>
  </si>
  <si>
    <t>4.950,39</t>
  </si>
  <si>
    <t>3.246,51</t>
  </si>
  <si>
    <t>13,12</t>
  </si>
  <si>
    <t>17,45</t>
  </si>
  <si>
    <t>18,80</t>
  </si>
  <si>
    <t>37,36</t>
  </si>
  <si>
    <t>17,62</t>
  </si>
  <si>
    <t>19,15</t>
  </si>
  <si>
    <t>20,57</t>
  </si>
  <si>
    <t>19,85</t>
  </si>
  <si>
    <t>48,77</t>
  </si>
  <si>
    <t>29,46</t>
  </si>
  <si>
    <t>25,14</t>
  </si>
  <si>
    <t>19,05</t>
  </si>
  <si>
    <t>20,59</t>
  </si>
  <si>
    <t>66,57</t>
  </si>
  <si>
    <t>159,53</t>
  </si>
  <si>
    <t>301,88</t>
  </si>
  <si>
    <t>47,05</t>
  </si>
  <si>
    <t>23,08</t>
  </si>
  <si>
    <t>23,01</t>
  </si>
  <si>
    <t>31,97</t>
  </si>
  <si>
    <t>145,45</t>
  </si>
  <si>
    <t>2.959,21</t>
  </si>
  <si>
    <t>3.007,06</t>
  </si>
  <si>
    <t>3.567,75</t>
  </si>
  <si>
    <t>3.032,07</t>
  </si>
  <si>
    <t>3.237,65</t>
  </si>
  <si>
    <t>3.111,36</t>
  </si>
  <si>
    <t>3.323,46</t>
  </si>
  <si>
    <t>3.867,83</t>
  </si>
  <si>
    <t>5.344,28</t>
  </si>
  <si>
    <t>3.057,41</t>
  </si>
  <si>
    <t>2.916,90</t>
  </si>
  <si>
    <t>4.414,96</t>
  </si>
  <si>
    <t>3.980,38</t>
  </si>
  <si>
    <t>2.682,65</t>
  </si>
  <si>
    <t>2.900,56</t>
  </si>
  <si>
    <t>1.508,04</t>
  </si>
  <si>
    <t>4.555,98</t>
  </si>
  <si>
    <t>3.873,21</t>
  </si>
  <si>
    <t>4.629,55</t>
  </si>
  <si>
    <t>4.530,13</t>
  </si>
  <si>
    <t>3.706,86</t>
  </si>
  <si>
    <t>3.214,62</t>
  </si>
  <si>
    <t>4.852,03</t>
  </si>
  <si>
    <t>3.847,75</t>
  </si>
  <si>
    <t>3.983,43</t>
  </si>
  <si>
    <t>3.910,52</t>
  </si>
  <si>
    <t>4.161,29</t>
  </si>
  <si>
    <t>4.869,97</t>
  </si>
  <si>
    <t>3.794,27</t>
  </si>
  <si>
    <t>25.702,87</t>
  </si>
  <si>
    <t>16.665,24</t>
  </si>
  <si>
    <t>16.408,56</t>
  </si>
  <si>
    <t>4.015,70</t>
  </si>
  <si>
    <t>3.331,69</t>
  </si>
  <si>
    <t>4.125,31</t>
  </si>
  <si>
    <t>4.223,77</t>
  </si>
  <si>
    <t>3.761,28</t>
  </si>
  <si>
    <t>2.593,66</t>
  </si>
  <si>
    <t>4.001,44</t>
  </si>
  <si>
    <t>3.919,76</t>
  </si>
  <si>
    <t>3.807,67</t>
  </si>
  <si>
    <t>6.428,71</t>
  </si>
  <si>
    <t>4.027,34</t>
  </si>
  <si>
    <t>3.798,65</t>
  </si>
  <si>
    <t>4.711,12</t>
  </si>
  <si>
    <t>5.627,99</t>
  </si>
  <si>
    <t>4.613,42</t>
  </si>
  <si>
    <t>6.242,93</t>
  </si>
  <si>
    <t>4.786,11</t>
  </si>
  <si>
    <t>5.474,01</t>
  </si>
  <si>
    <t>5.053,40</t>
  </si>
  <si>
    <t>1.841,66</t>
  </si>
  <si>
    <t>5.308,53</t>
  </si>
  <si>
    <t>4.447,24</t>
  </si>
  <si>
    <t>4.316,01</t>
  </si>
  <si>
    <t>4.856,31</t>
  </si>
  <si>
    <t>5.313,32</t>
  </si>
  <si>
    <t>5.762,80</t>
  </si>
  <si>
    <t>3.615,62</t>
  </si>
  <si>
    <t>4.811,41</t>
  </si>
  <si>
    <t>5.231,74</t>
  </si>
  <si>
    <t>4.615,91</t>
  </si>
  <si>
    <t>3.448,65</t>
  </si>
  <si>
    <t>5.392,05</t>
  </si>
  <si>
    <t>6.457,60</t>
  </si>
  <si>
    <t>4.724,60</t>
  </si>
  <si>
    <t>5.544,27</t>
  </si>
  <si>
    <t>4.609,28</t>
  </si>
  <si>
    <t>4.800,39</t>
  </si>
  <si>
    <t>4.859,29</t>
  </si>
  <si>
    <t>4.222,90</t>
  </si>
  <si>
    <t>3.883,66</t>
  </si>
  <si>
    <t>4.074,91</t>
  </si>
  <si>
    <t>4.385,68</t>
  </si>
  <si>
    <t>4.302,46</t>
  </si>
  <si>
    <t>4.732,28</t>
  </si>
  <si>
    <t>3.968,95</t>
  </si>
  <si>
    <t>2.764,25</t>
  </si>
  <si>
    <t>3.990,99</t>
  </si>
  <si>
    <t>3.183,66</t>
  </si>
  <si>
    <t>4.530,19</t>
  </si>
  <si>
    <t>5.257,82</t>
  </si>
  <si>
    <t>5.802,25</t>
  </si>
  <si>
    <t>4.123,91</t>
  </si>
  <si>
    <t>3.623,54</t>
  </si>
  <si>
    <t>2.828,56</t>
  </si>
  <si>
    <t>REFERÊNCIA</t>
  </si>
  <si>
    <t>CUSTO ONERADO (NÃO DESONERADO)</t>
  </si>
  <si>
    <t>Código
auxiliar</t>
  </si>
  <si>
    <t>Serviço</t>
  </si>
  <si>
    <t>Unidade</t>
  </si>
  <si>
    <t>SERVIÇOS PRELIMINARES</t>
  </si>
  <si>
    <t>S/U</t>
  </si>
  <si>
    <t>DEMOLIÇÃO MANUAL - COBERTURA TELHA METÁLICA C/ TRANSP. ATÉ CB. E CARGA</t>
  </si>
  <si>
    <t>m2</t>
  </si>
  <si>
    <t>DEMOLICAO MANUAL COBERTURA TELHA CERAMICA C/ TRANSP. ATÉ CB. E CARGA</t>
  </si>
  <si>
    <t>DEMOLICAO MANUAL COBERTURA TELHA FIBROCIMENTO/FIBRA DE VIDRO/SIMILARES C/ TRANSP. ATÉ CB. E CARGA</t>
  </si>
  <si>
    <t>DEMOLIÇÃO MANUAL ESTRUTURA EM MADEIRA TELHADO C/ TRANSP. ATÉ CB. E CARGA</t>
  </si>
  <si>
    <t>DEMOLIÇÃO MANUAL DE RIPA C/ TRANSP. ATÉ CB. E CARGA</t>
  </si>
  <si>
    <t>DEMOLIÇÃO MANUAL FORRO PAULISTA  C/TRANSP.ATÉ CB.E CARGA</t>
  </si>
  <si>
    <t>REMOÇÃO MANUAL DE JANELA OU PORTAL C/ TRANSP. ATÉ CB. E CARGA</t>
  </si>
  <si>
    <t>CORTE/DESTOC./RETIRADA/REATERRO (MANUAIS) DE ÁRVORE GRANDE PORTE ( H = 8 A 10 M / DIÂMETRO TRONCO 60 A 70CM E COPA DE 10 A 13M ) C/TRANSP.ATE CB. E CARGA</t>
  </si>
  <si>
    <t>Un</t>
  </si>
  <si>
    <t>DEMOLIÇÃO MANUAL PISO/VIGA DE MAD.C/TRANSPORTE ATE CB. E CARGA</t>
  </si>
  <si>
    <t>DEMOLIÇÃO MANUAL DE PISO CIMENT.SOBRE LASTRO CONC.C/TR.ATE CB. E CARGA</t>
  </si>
  <si>
    <t>DEMOLIÇÃO MANUAL DE PISO LADRILHO/HIDRAUL.C/TR.ATE CB. E CARGA</t>
  </si>
  <si>
    <t>DEMOLIÇÃO MANUAL DE PISO CERÂMICO SOBRE LASTRO CONC.C/TR.CB.E CARGA</t>
  </si>
  <si>
    <t>DEMOLIÇÃO MANUAL DE PISO CERÂMICO INCLUSIVE RETIRADA DE CONTRAPISO SOBRE LASTRO CONC.C/TR.CB.E CARGA</t>
  </si>
  <si>
    <t>DEMOLIÇÃO MANUAL DE ASSOALHO DE MADEIRA C/TRANSP.ATÉ CB.E CARGA</t>
  </si>
  <si>
    <t>DEMOLIÇÃO MANUAL DE REVESTIMENTOS COM AZULEJO C/TRANSP.ATE CB. E CARGA</t>
  </si>
  <si>
    <t>DEMOLIÇÃO MANUAL DE LAMBRIL COM APROVEITAMENTO</t>
  </si>
  <si>
    <t>DEMOLIÇÃO MANUAL DE REVESTIMENTO C/ARGAMASSA C/TR.ATE CB.E CARGA</t>
  </si>
  <si>
    <t>DEMOLIÇÃO MANUAL ALVENARIA TIJOLO S/REAP. C/TR.ATE CB. E CARGA</t>
  </si>
  <si>
    <t>m3</t>
  </si>
  <si>
    <t>DEMOLICÃO MANUAL DE ALVENARIA TIJOLO C/REAPROVEITAMENTO</t>
  </si>
  <si>
    <t>DEMOLIÇÃO MANUAL EM CONCRETO SIMPLES C/TR.ATE CB.E CARGA (O.C.)</t>
  </si>
  <si>
    <t>DEMOLIÇÃO MANUAL DE LAJE PRÉ-MOLDADA C/TR.ATE CB.E CARGA</t>
  </si>
  <si>
    <t>DEMOLICÃO MANUAL PISO INTERTRAVADO C/ EMPILHAMENTO</t>
  </si>
  <si>
    <t>DEMOLIÇÃO MANUAL DE LAJE CONC. ARMADO C/TR.ATE CB.E CARGA (OC)</t>
  </si>
  <si>
    <t>DEMOLIÇÃO MANUAL DE PILAR CONC.ARMADO C/TR.ATE CB.E CARGA(OC)</t>
  </si>
  <si>
    <t>DEMOLIÇÃO MANUAL DE VIGA CONC. ARMADO C/TR.ATE CB. E CARGA</t>
  </si>
  <si>
    <t>DEMOLIÇÃO MANUAL DE ALAMBRADO - POSTE CONCRETO/TELA/VIGA COM TR. ATE CB. E CARGA</t>
  </si>
  <si>
    <t>m</t>
  </si>
  <si>
    <t>DEMOLIÇÃO MANUAL DE FORRO TIPO PACOTE/ESTRUTURA C/TR.ATE CB. E CARGA</t>
  </si>
  <si>
    <t>DEMOLIÇÃO MANUAL DE PISO CARPETE C/TRANSP.ATE CB. E CARGA</t>
  </si>
  <si>
    <t>DEMOLIÇÃO MANUAL DE PISO VINÍLICO C/TRANSP.ATE CB. E CARGA</t>
  </si>
  <si>
    <t>DEMOLIÇÃO MANUAL DE FORRO GESSO C/ TRANSP. ATÉ CB.E CARGA</t>
  </si>
  <si>
    <t>DEMOLIÇÃO MANUAL ESTRUT. EM METALON PARA FORRO DE GESSO C/TR.CB E CARGA</t>
  </si>
  <si>
    <t>DEMOLIÇÃO MANUAL DE CAIBRO E RIPA C/ TRANSP. ATÉ CB. E CARGA</t>
  </si>
  <si>
    <t>REMOÇÃO MANUAL DE BACIA SANITÁRIA C/ TRANSP. ATÉ CB. E CARGA</t>
  </si>
  <si>
    <t>REMOÇÃO MANUAL DE LAVATÓRIO C/ TRANSP. ATÉ CB. E CARGA</t>
  </si>
  <si>
    <t>DEMOLIÇÃO MANUAL DE BANCADA C/ TRANSP. ATÉ CB. E CARGA</t>
  </si>
  <si>
    <t>REMOÇÃO MANUAL DE METAL SANITÁRIO (VÁLVULAS/SIFÃO/REGISTROS/TORNEIRAS/OUTROS) C/ TRANSP. ATÉ CB. E CARGA</t>
  </si>
  <si>
    <t>REMOÇÃO DE CAIXA DESCARGA EXTERNA C/ TRANSP. ATÉ CB. E CARGA</t>
  </si>
  <si>
    <t>DEMOLIÇÃO MANUAL DE MEIO FIO COM REAPROVEITAMENTO</t>
  </si>
  <si>
    <t>DEMOLIÇÃO MANUAL MEIO FIO SEM REAPROV.C/TR.ATE CB. E CARGA</t>
  </si>
  <si>
    <t>DEMOLIÇÃO MANUAL DE PAVIM. ASFÁLTICO C/TR.ATE CB. E CARGA</t>
  </si>
  <si>
    <t>REMOÇÃO MANUAL DE BACIA TURCA C/ TRANSP. ATÉ CB. E CARGA</t>
  </si>
  <si>
    <t>REMOÇÃO MANUAL DE MICTÓRIO C/ TRANSP. ATÉ CB. E CARGA</t>
  </si>
  <si>
    <t>DEMOLIÇÃO MANUAL DE FORRO PVC  INCLUSIVE ESTRUTURA DE SUSTENTAÇÃO C/ TRANSP. ATÉ CB. E CARGA</t>
  </si>
  <si>
    <t>DEMOLIÇÃO MANUAL DE FORRO PVC (SOMENTE O FORRO) C/ TRANSP. ATÉ CB. E CARGA</t>
  </si>
  <si>
    <t>DEMOLIÇÃO MANUAL DE DIVISÓRIA PAINEL PRÉ-FABRIC. C/ REAPROVEITAMENTO</t>
  </si>
  <si>
    <t>DEMOLIÇÃO MANUAL DE DIVISÓRIA EM PEDRA/CONC.C/TRANSP. ATÉ CB. CARGA</t>
  </si>
  <si>
    <t>DEMOLIÇÃO MANUAL EM MURO/PAREDE PLACA PRÉ-MOLDADA C/TRANSP. ATÉ CB. E CARGA</t>
  </si>
  <si>
    <t>DEMOLIÇÃO MANUAL DE CALHA/RUFO EM CHAPA C/TR.ATÉ CB. E CARGA</t>
  </si>
  <si>
    <t>DEMOLIÇÃO MANUAL DE TELA DE ALAMBRADO C/ TRANSP. ATÉ CB. E CARGA</t>
  </si>
  <si>
    <t>REMOÇÃO MANUAL DE TUBULAÇÃO (TUBO E CONEXÃO)  C/ TRANSP. ATÉ CB. E CARGA (EXCLUSO RASGOS E ESCAVAÇÕES)</t>
  </si>
  <si>
    <t>REMOÇÃO MANUAL DE FIO/CABO ELÉTRICO C/ TRANSP. ATÉ CB. E CARGA</t>
  </si>
  <si>
    <t>REMOÇÃO MANUAL DE ELETRODUTO (ELETRODUTO E CONEXÃO)  C/ TRANSP. ATÉ CB. E CARGA (EXCLUSO RASGOS E ESCAVAÇÕES)</t>
  </si>
  <si>
    <t>REMOÇÃO MANUAL DE LUMINÁRIA C/ TRANSP. ATÉ CB. E CARGA</t>
  </si>
  <si>
    <t>un</t>
  </si>
  <si>
    <t>REMOÇÃO MANUAL DE INTERRUPTOR/TOMADA ELÉTRICA/DISJUNTOR C/ TRANSP. ATÉ CB. E CARGA</t>
  </si>
  <si>
    <t>LIMPEZA MECANICA DE TERRENO</t>
  </si>
  <si>
    <t>FERRAMENTAS (MANUAIS/ELÉTRICAS) E MATERIAL DE LIMPEZA PERMANENTE DA OBRA - ÁREAS EDIFICADAS/COBERTAS/FECHADAS</t>
  </si>
  <si>
    <t>CORTE EM CAPOEIRA FINA A FOICE</t>
  </si>
  <si>
    <t>RASPAGEM E LIMPEZA MANUAL DO TERRENO</t>
  </si>
  <si>
    <t>CAPINA - (OBRAS CIVIS)</t>
  </si>
  <si>
    <t>BARRACÃO DE OBRAS PADRÃO GOINFRA ( BLOCOS,COBERTURAS, PASSARELAS E MÓVEIS), COM ALOJAMENTO E LAVANDERIA , COM PINTURA, EM CONSONÂNCIA COM AS NR's, EM ESPECIAL A NR-18, INCLUSO INSTALAÇÕES ELÉTRICAS E HIDROSSANITÁRIAS - (
COM REAPROVEITAMENTO 1 VEZ ).</t>
  </si>
  <si>
    <t>BARRACÃO DE OBRAS PADRÃO GOINFRA ( BLOCOS,COBERTURAS,PASSARELAS E MÓVEIS), SEM ALOJAMENTO E LAVANDERIA , COM PINTURA, EM CONSONÂNCIA COM AS NR's, EM ESPECIAL A NR-18, INCLUSO INSTALAÇÕES ELÉTRICAS E HIDROSSANITÁRIAS - (
COM REAPROVEITAMENTO 1 VEZ ).</t>
  </si>
  <si>
    <t>DEPÓSITO PARA CIMENTO TIPO I  COM PINTURA PADRÃO GOINFRA (2,20 X 2,262M) A=4,98 M2 ( C/ REAPROV. 1 VEZ ) - INCLUSO PALETES</t>
  </si>
  <si>
    <t>DEPÓSITO PARA CIMENTO TIPO II  COM PINTURA PADRÃO GOINFRA (3,30 X 3,30 M) A=10,89 M2 ( C/ REAPROV. 1 VEZ ) - INCLUSO PALETES</t>
  </si>
  <si>
    <t>LIGAÇÃO PROVISÓRIA DE ÁGUA ( INCLUSO RETIRADA DO ESGOTO SANITÁRIO) - PD. GOINFRA</t>
  </si>
  <si>
    <t>LIGAÇÃO PROVISÓRIA LUZ E FORÇA - PD. GOINFRA</t>
  </si>
  <si>
    <t>TAPUME EM CHAPA COMPENSADA RESINADA 6MM COM PORTÕES E FERRAGENS - PADRÃO GOINFRA</t>
  </si>
  <si>
    <t>LOCAÇÃO DA OBRA, EXECUÇÃO DE GABARITO SEM REAPROVEITAMENTO, INCLUSO PINTURA (FACE INTERNA DO RIPÃO 15CM) E PIQUETE COM TESTEMUNHA</t>
  </si>
  <si>
    <t>LOCAÇÃO DE OBRAS DE PEQUENO PORTE COM CAVALETE, INCLUSO PINTURA ( FACE INTERNA DO SARRAFO 10CM) E PIQUETE COM TESTEMUNHA</t>
  </si>
  <si>
    <t>LOCAÇÃO DE PRAÇA, QUADRA, IMPLANTAÇÃO UTILIZANDO CAVALETE, INCLUSO PIQUETE COM TESTEMUNHA</t>
  </si>
  <si>
    <t>ABERTURA DE POÇOS (CISTERNA) - ÁGUA POTÁVEL</t>
  </si>
  <si>
    <t>REVESTIMENTO DE POCOS (CISTERNA) C/TUBOS</t>
  </si>
  <si>
    <t>LAJE CIRCULAR PARA POÇOS (CISTERNA) COM ENCABEÇAMENTO</t>
  </si>
  <si>
    <t>CONSTRUÇÃO DE BANDEJA SALVA VIDAS PRIMÁRIA DE MADEIRA - LARGURA 2,50M</t>
  </si>
  <si>
    <t>CONSTRUÇÃO DE BANDEJA SALVA VIDAS SECUNDÁRIA DE MADEIRA - LARGURA 1,40M</t>
  </si>
  <si>
    <t>CONSTRUÇÃO DE BANDEJA SALVA VIDAS TERCIÁRIA DE MADEIRA - LARGURA 2,20M</t>
  </si>
  <si>
    <t>PLACA DE OBRA PLOTADA EM CHAPA METÁLICA 26 , AFIXADA EM CAVALETES DE MADEIRA DE LEI (VIGOTAS 6X12CM) - PADRÃO GOINFRA</t>
  </si>
  <si>
    <t>CONSUMO DE ESGOTO</t>
  </si>
  <si>
    <t>CONSUMO DE ÁGUA</t>
  </si>
  <si>
    <t>CONSUMO DE ENERGIA ELÉTRICA</t>
  </si>
  <si>
    <t>KWH</t>
  </si>
  <si>
    <t>EPI/PCMAT/PCMSO/EXAMES/TREINAMENTOS/VISITAS (&gt;= 20 EMPREGADOS) - ÁREAS EDIFICADAS/COBERTAS/FECHADAS</t>
  </si>
  <si>
    <t>EPI/PPRA/PCMSO/EXAMES/TREINAMENTOS/VISITAS (&lt; 20 EMPREGADOS) - ÁREAS EDIFICADAS/COBERTAS/FECHADAS</t>
  </si>
  <si>
    <t>TRANSPORTES</t>
  </si>
  <si>
    <t>TRANSPORTE DE ENTULHO EM CAMINHÃO  INCLUSO A CARGA MANUAL</t>
  </si>
  <si>
    <t>TRANSPORTE DE ENTULHO CAÇAMBA ESTACIONÁRIA SEM CARGA</t>
  </si>
  <si>
    <t>TRANSPORTE DE ENTULHO EM CAÇAMBA ESTACIONÁRIA  INCLUSO A CARGA MANUAL</t>
  </si>
  <si>
    <t>TRANSPORTE DE ENTULHO EM CAMINHÃO SEM CARGA</t>
  </si>
  <si>
    <t>TRANSPORTE DE MATERIAIS/EQUIPAMENTOS/OUTROS ( INCLUSIVE OS DA MOBILIZAÇÃO E DESMOBILIZAÇÃO ) - CAMINHÃO CARROCERIA MADEIRA 15 T ( INCLUSO NO VALOR O
RETORNO )</t>
  </si>
  <si>
    <t>tkm</t>
  </si>
  <si>
    <t>CARGA DOS MATERIAIS/EQUIPAMENTOS/OUTROS ( INCLUSO HORA IMPRODUTIVA DO CAMINHÃO)</t>
  </si>
  <si>
    <t>DESCARGA DOS MATERIAIS/EQUIPAMENTOS/OUTROS ( INCLUSO HORA IMPRODUTIVA DO CAMINHÃO)</t>
  </si>
  <si>
    <t>MOBILIZAÇÃO DO CANTEIRO DE OBRAS - INCLUSIVE CARGA E DESCARGA E A HORA IMPRODUTIVA DO CAMINHÃO - ( EXCLUSO O TRANSPORTE )</t>
  </si>
  <si>
    <t>DESMOBILIZAÇÃO DO CANTEIRO DE OBRAS - INCLUSIVE CARGA E DESCARGA E A HORA IMPRODUTIVA DO CAMINHÃO - ( EXCLUSO O TRANSPORTE )</t>
  </si>
  <si>
    <t>SERVIÇO EM TERRA</t>
  </si>
  <si>
    <t>SERVICO EM TERRA</t>
  </si>
  <si>
    <t>ESCAVACAO MANUAL DE VALAS &lt; 1 MTS. (OBRAS CIVIS)</t>
  </si>
  <si>
    <t>ESCAVAÇAO MANUAL DE VALAS PROF.1 A 2 M</t>
  </si>
  <si>
    <t>ESCAVAÇAO MANUAL DE VALAS PROF. 2 A 4 M</t>
  </si>
  <si>
    <t>REATERRO COM APILOAMENTO</t>
  </si>
  <si>
    <t>REATERRO COM APILOAMENTO MECÂNICO</t>
  </si>
  <si>
    <t>APILOAMENTO MECÂNICO</t>
  </si>
  <si>
    <t>ESC.CAMPO ABERTO C/TRANP.MANUAL DE TERRA(OC)</t>
  </si>
  <si>
    <t>APILOAMENTO</t>
  </si>
  <si>
    <t>ATERRO INTERNO SEM APILOAM.C/TR.EM CARRINHO MÃO</t>
  </si>
  <si>
    <t>ESCAVACAO MECANICA</t>
  </si>
  <si>
    <t>CARGA MECANIZADA</t>
  </si>
  <si>
    <t>TRANSPORTE DE MATERIAL ESCAVADO M3.KM</t>
  </si>
  <si>
    <t>m3km</t>
  </si>
  <si>
    <t>ESPALHAMENTO MECANICO</t>
  </si>
  <si>
    <t>COMPACTAÇÃO MECÂNICA COM CONTROLE DA UMIDADE (95% PN)</t>
  </si>
  <si>
    <t>COMPACTAÇÃO MECÂNICA SEM CONTROLE LABORATÓRIO</t>
  </si>
  <si>
    <t>TRANSPORTE COM LÂMINA ATE 100 M - (OBRAS CIVIS)</t>
  </si>
  <si>
    <t>INDENIZAÇÃO DE JAZIDA</t>
  </si>
  <si>
    <t>REGULARIZAÇÃO DO TERRENO SEM APILOAMENTO COM TRANSPORTE MANUAL DA TERRA ESCAVADA</t>
  </si>
  <si>
    <t>SOLO CIMENTO 1:12</t>
  </si>
  <si>
    <t>FUNDAÇÕES E SONDAGENS</t>
  </si>
  <si>
    <t>FUNDACOES E SONDAGENS</t>
  </si>
  <si>
    <t>SONDAGENS P/INTERIOR - (OBRAS CIVIS)</t>
  </si>
  <si>
    <t>TRANSPORTE EQUIPAMENTOS P/SONDAGEM ( INCLUSO NO VALOR O RETORNO)</t>
  </si>
  <si>
    <t>Km</t>
  </si>
  <si>
    <t>SONDAGENS P/GOIANIA - (OBRAS CIVIS)</t>
  </si>
  <si>
    <t>EMBASAMENTO COM TIJOLO COMUM</t>
  </si>
  <si>
    <t>EMBASAMENTO COM PEDRA MARROADA</t>
  </si>
  <si>
    <t>TRAÇO DE CONCRETO</t>
  </si>
  <si>
    <t>CORPO DE PROVA</t>
  </si>
  <si>
    <t>ESTACA A TRADO DIAM.25 CM SEM FERRO</t>
  </si>
  <si>
    <t>ESTACA A TRADO DIAM.30 CM SEM FERRO</t>
  </si>
  <si>
    <t>PEDRA MARROADA COM LANCAMENTO</t>
  </si>
  <si>
    <t>ESCAVACAO MANUAL DE VALAS (SAPATAS/BLOCOS)</t>
  </si>
  <si>
    <t>APILOAMENTO (BLOCOS/SAPATAS)</t>
  </si>
  <si>
    <t>REATERRO C/APILOAMENTO (BLOCOS/SAPATAS)</t>
  </si>
  <si>
    <t>REATERRO C/APILOAMENTO MECÂNICO (BLOCOS/SAPATAS)</t>
  </si>
  <si>
    <t>APILOAMENTO MECÂNICO (BLOCOS/SAPATAS)</t>
  </si>
  <si>
    <t>ESCAVACAO TUBULOES A CEU ABERTO - (OBRAS CIVIS)</t>
  </si>
  <si>
    <t>ALARGAMENTO DE BASE PARA TUBULOES - (OBRAS CIVIS)</t>
  </si>
  <si>
    <t>FORMA TABUA PINHO P/FUNDACOES U=3V - (OBRAS CIVIS)</t>
  </si>
  <si>
    <t>PREPARO COM BETONEIRA E TRANSPORTE MANUAL  DE CONCRETO FCK-15 - (O.C.)</t>
  </si>
  <si>
    <t>PREPARO COM BETONEIRA E TRANSPORTE MANUAL DE CONCRETO FCK-20  - (O.C.)</t>
  </si>
  <si>
    <t>CONCRETO USINADO BOMBEAVEL FCK-15  - (O.C.)</t>
  </si>
  <si>
    <t>CONCRETO USINADO CONVENCIONAL FCK-15 COM TRANSPORTE MANUAL - (O.C.)</t>
  </si>
  <si>
    <t>PREPARO COM BETONEIRA E TRANSPORTE MANUAL DE CONCRETO PARA LASTRO  -</t>
  </si>
  <si>
    <t>PREPARO SEM BETONEIRA E TRANSPORTE MANUAL DE CONCRETO PARA LASTRO  -</t>
  </si>
  <si>
    <t>LANÇAMENTO/APLICAÇÃO/ADENSAMENTO DE CONCRETO EM FUNDAÇÃO- (O.C.)</t>
  </si>
  <si>
    <t>LASTRO DE BRITA (OBRAS CIVIS)</t>
  </si>
  <si>
    <t>PREPARO COM BETONEIRA E TRANSPORTE MANUAL DE CONCRETO FCK=30 MPA</t>
  </si>
  <si>
    <t>PREPARO COM BETONEIRA E TRANSPORTE MANUAL DE CONCRETO FCK=25 MPA</t>
  </si>
  <si>
    <t>CONCRETO USINADO CONVENCIONAL FCK=20  MPA COM TRANSPORTE MANUAL (O.C .)</t>
  </si>
  <si>
    <t>CONCRETO USINADO CONVENCIONAL FCK=25 MPA COM TRANSPORTE MANUAL (O.C.)</t>
  </si>
  <si>
    <t>CONCRETO USINADO CONVENCIONAL FCK=30 MPA COM TRANSPORTE MANUAL (O.C.)</t>
  </si>
  <si>
    <t>CONCRETO USINADO BOMBEÁVEL FCK=20 MPA (O.C.)</t>
  </si>
  <si>
    <t>CONCRETO USINADO BOMBEÁVEL FCK=25 MPA (O.C.)</t>
  </si>
  <si>
    <t>CONCRETO USINADO BOMBEÁVEL FCK=30 MPA (O.C.)</t>
  </si>
  <si>
    <t>TAXA DE BOMBEAMENTO CONCRETO MÍNIMO - 10 M3 (O.C.)</t>
  </si>
  <si>
    <t>LANÇAMENTO/APLICAÇÃO/ADENSAMENTO MANUAL DE CONCRETO - (O.C.)</t>
  </si>
  <si>
    <t>LANÇAMENTO/APLICAÇÃO/ADENSAMENTO DE CONCRETO USINADO BOMBEADO EM FUNDAÇÃO</t>
  </si>
  <si>
    <t>ACO CA-25 - 6,3 MM (1/4") - (OBRAS CIVIS)</t>
  </si>
  <si>
    <t>Kg</t>
  </si>
  <si>
    <t>ACO CA-50A - 6,3 MM (1/4") - (OBRAS CIVIS)</t>
  </si>
  <si>
    <t>ACO CA 50-A - 8,0 MM (5/16") - (OBRAS CIVIS)</t>
  </si>
  <si>
    <t>ACO CA-50A - 10,0 MM (3/8") - (OBRAS CIVIS)</t>
  </si>
  <si>
    <t>ACO CA 50-A - 12,5 MM (1/2") - (OBRAS CIVIS)</t>
  </si>
  <si>
    <t>ACO CA - 50 - 16,0 MM (5/8") - (OBRAS CIVIS)</t>
  </si>
  <si>
    <t>ACO CA-50 A - 20,0 MM (3/4") - (OBRAS CIVIS)</t>
  </si>
  <si>
    <t>ACO CA 50-A - 25,0 MM (1") - (OBRAS CIVIS)</t>
  </si>
  <si>
    <t>ACO CA 60-B 4,2 MM - (OBRAS CIVIS)</t>
  </si>
  <si>
    <t>ACO CA-60 - 5,0 MM - (OBRAS CIVIS)</t>
  </si>
  <si>
    <t>ESTRUTURA</t>
  </si>
  <si>
    <t>VERGA/CONTRAVERGA EM CONCRETO ARMADO FCK = 20 MPA</t>
  </si>
  <si>
    <t>ESCORAMENTO METALICO - VIGAS/LAJES (ALUGUEL/MES)</t>
  </si>
  <si>
    <t>ANDAIME METALICO TORRE (ALUGUEL/MES)</t>
  </si>
  <si>
    <t>ANDAIME METALICO FACHADEIRO (ALUGUEL/MES)</t>
  </si>
  <si>
    <t>EPS 20 MM PARA JUNTA DILATAÇÃO</t>
  </si>
  <si>
    <t>FORMA CHAPA COMPENSADA 6 MM U=3V ( PARA PLACAS/TAMPAS E DIVISÓRIAS PRÉ- MOLDADAS EM CONCRETO)</t>
  </si>
  <si>
    <t>FORMA DE TABUA CINTA BALDRAME U=8 VEZES</t>
  </si>
  <si>
    <t>FORMA DE TABUA CINTA/PILAR SOBRE/ENTRE ALVENARIA U=8 VEZES</t>
  </si>
  <si>
    <t>FORMA CURVA C/TABUA E CH.COMPENSADO U=2 V - (O.C.)</t>
  </si>
  <si>
    <t>FORMA-TABUA C/REAPROV. 2 VEZES - (OBRAS CIVIS)</t>
  </si>
  <si>
    <t>FORMA- CH.COMPENSADA 12 MM UTILIZAÇÃO 3 VEZES - (OBRAS CIVIS)</t>
  </si>
  <si>
    <t>FORMA - CH.COMPENSADA 17MM PLAST REAP 4 V.-(OBRAS CIVIS)</t>
  </si>
  <si>
    <t>FORMA - CH.COMPENSADA 17MM PLAST REAP 7 V. - (OBRAS CIVIS</t>
  </si>
  <si>
    <t>FORMA CH.COMPENSADA 12MM-VIGA/PILAR U=1V - (OBRAS CIVIS</t>
  </si>
  <si>
    <t>FORMA CH.COMPENSADA 12MM-VIGA/PILAR U=2V - (OBRAS CIVIS</t>
  </si>
  <si>
    <t>FORMA CH.COMPENSADA 12MM-VIGA/PILAR U=3V - (OBRAS CIVIS</t>
  </si>
  <si>
    <t>FORMA CH.COMPENSADA 12MM-VIGA/PILAR U=4V - (OBRAS CIVIS</t>
  </si>
  <si>
    <t>FORMA CH.COMPENSADA PLASTIF. 12MM-U=5V - (OBRAS CIVIS)</t>
  </si>
  <si>
    <t>FORMA CH.COMPENSADA PLASTIF.12MM-VIGA/PILAR U=3V-(O.C.)</t>
  </si>
  <si>
    <t>FORMA CH.COMPENSADA PLASTIF.12MM-VIGA/PILAR U=2V-(O.C.)</t>
  </si>
  <si>
    <t>FORMA CH.COMPENSADA PLASTIF.12 MM-VIGA/PILAR U=1V-(O.C)</t>
  </si>
  <si>
    <t>ACO CA-50-A - 6,3 MM (1/4") - (OBRAS CIVIS)</t>
  </si>
  <si>
    <t>ACO CA-50 A - 8,0 MM (5/16") - (OBRAS CIVIS)</t>
  </si>
  <si>
    <t>ACO CA-50A - 12,5 MM (1/2") - (OBRAS CIVIS)</t>
  </si>
  <si>
    <t>ACO CA-50 - 16,0 MM (5/8") - (OBRAS CIVIS)</t>
  </si>
  <si>
    <t>ACO CA 50-A - 20,0 MM (3/4") - (OBRAS CIVIS)</t>
  </si>
  <si>
    <t>ACO CA-60B - 4,2 MM - (OBRAS CIVIS)</t>
  </si>
  <si>
    <t>ACO CA - 60 - 5,0 MM - (OBRAS CIVIS)</t>
  </si>
  <si>
    <t>LASTRO DE BRITA - (OBRAS CIVIS)</t>
  </si>
  <si>
    <t>PREPARO COM BETONEIRA E TRANSPORTE MANUAL DE CONCRETO FCK-15 - (O.C.)</t>
  </si>
  <si>
    <t>PREPARO COM BETONEIRA E TRANSPORTE MANUAL DE CONCRETO FCK-20 - (O.C.)</t>
  </si>
  <si>
    <t>CONCRETO USINADO BOMBEÁVEL FCK-15 - (O.C.)</t>
  </si>
  <si>
    <t>CONCRETO USINADO CONVENCIONAL FCK-20 COM TRANSPORTE MANUAL- (O.C.)</t>
  </si>
  <si>
    <t>PREPARO COM BETONEIRA E TRANSPORTE MANUAL DE CONCRETO PARA LASTRO - (O.C.)</t>
  </si>
  <si>
    <t>CONCRETO USINADO CONVENCIONAL  FCK-15  COM TRANSPORTE MANUAL - (O.C.)</t>
  </si>
  <si>
    <t>CONCRETO USINADO CONVENCIONAL FCK=25 MPA COM TRANSPORTE MANUAL - (O.C.)</t>
  </si>
  <si>
    <t>CONCRETO USINADO CONVENCIONAL FCK=30 MPA COM TRANSPORTE MANUAL - (O.C.)</t>
  </si>
  <si>
    <t>LANÇAMENTO/APLICAÇÃO/ADENSAMENTO DE CONCRETO USINADO BOMBEADO EM ESTRUTURA - (O.C.)</t>
  </si>
  <si>
    <t>LANÇAMENTO/APLICAÇÃO/ADENSAMENTO MANUAL DE CONCRETO - (OBRAS CIVIS)</t>
  </si>
  <si>
    <t>LANÇAMENTO/APLICAÇÃO/ADENSAMENTO DE CONCRETO EM ESTRUTURA - (O.C.)</t>
  </si>
  <si>
    <t>TAXA DE BOMBEAMENTO CONCRETO-MÍNIMO  10 M3 - (O.C.)</t>
  </si>
  <si>
    <t>FORRO EM LAJE PRE-MOLDADA INC.CAPEAMENTO/FERR.DISTRIB./ESCORAMENTO E FORMA/DESFORMA</t>
  </si>
  <si>
    <t>PISO EM LAJE PRÉ-MOLDADA INC. CAPEAMENTO/FERR.DISTRIB./ESCORAMENTO E FORMA/DESFORMA</t>
  </si>
  <si>
    <t>ESCORAMENTO, MONTAGEM E DESFORMA DA LAJE "TRELIÇADA" - U=1 VEZ</t>
  </si>
  <si>
    <t>ESCORAMENTO, MONTAGEM E DESFORMA DA LAJE "TRELIÇADA" - U=2 VEZES</t>
  </si>
  <si>
    <t>ESCORAMENTO, MONTAGEM E DESFORMA DA LAJE "TRELIÇADA" - U=3 VEZES</t>
  </si>
  <si>
    <t>MURO ARRIMO PADRÃO GOINFRA EM CANALETA SEM REVESTIMENTO-(COM ALTURA ATÉ 2,50M)-INCLUSO FUNDAÇÃO</t>
  </si>
  <si>
    <t>RECUPERAÇÃO E TRATAMENTO EM ESTRUTURAS DE CONCRETO:</t>
  </si>
  <si>
    <t>DEFINIÇÃO E DEMARCAÇÃO DA ÁREA DE REPARO DE ESTRUTURAS UTILIZANDO DISCO DE CORTE</t>
  </si>
  <si>
    <t>PREPARAÇÃO DO SUBSTRATO PARA REPARO EM ESTRUTURA DE CONCRETO POR APICOAMENTO MANUAL DA SUPERFÍCIE</t>
  </si>
  <si>
    <t>ESCARIFICAÇÃO MANUAL, CORTE DE CONCRETO ATÉ 3CM DE PROFUNDIDADE</t>
  </si>
  <si>
    <t>LIMPEZA DE ARMADURA OU CHAPA METÁLICA COM FURADEIRA E BROCA</t>
  </si>
  <si>
    <t>ESCOVAMENTO MANUAL DE ARMADURA OU CHAPA METÁLICA</t>
  </si>
  <si>
    <t>ESCOVAMENTO MANUAL DE SUBSTRATO</t>
  </si>
  <si>
    <t>LIMPEZA DO SUBSTRATO COM APLICAÇÃO DE JATO DE ÁGUA FRIA</t>
  </si>
  <si>
    <t>PROTEÇÃO DE ARMADURA CONTRA CORROSÃO A BASE DE ZINCO - 2 DEMÃOS</t>
  </si>
  <si>
    <t>PINTURA A BASE DE SILANO SILOXANO PARA PROTEÇÃO DE SUPERFÍCIES INTERNAS/EXTERNAS DE ESTRUTURA DE CONCRETO - 2 DEMÃOS</t>
  </si>
  <si>
    <t>REPARO PROFUNDO EM ESTRUTURA COM ARGAMASSA SECA TIPO "DRY PACK" ISENTA DE RETRAÇÃO - ESPESSURA DE 3 A 10CM E FCK &gt; 25 MPA</t>
  </si>
  <si>
    <t>CURA QUÍMICA PARA SUBSTRATO CIMENTÍCIO</t>
  </si>
  <si>
    <t>APLICAÇÃO, COM POSTERIOR REMOÇÃO COM JATO DE ÁGUA, DE ÁCIDO MURIÁTICO (1:20) E APLICAÇÃO, COM POSTERIOR REMOÇÃO COM JATO DE ÁGUA, DE AMÔNIA (1:14)</t>
  </si>
  <si>
    <t>TRATAMENTO DE CONCRETO APARENTE 2 DEMÃOS (COM PINTURA DE CIMENTO CP32/CIMENTO BRANCO/POLÍMEROS ACRÍLICOS/ÁGUA - TRAÇO: 1 POLÍM.:6,6667 CP32:
3,3333 CIBRANCO - EM VOLUME) - INCLUSA A LAVAGEM COM JATO D'ÁGUA</t>
  </si>
  <si>
    <t>INST. ELÉT./TELEFÔNICA/CABEAMENTO ESTRUTURADO</t>
  </si>
  <si>
    <t>INST. ELET./TELEFONICA/CABEAMENTO ESTRUTURADO</t>
  </si>
  <si>
    <t>ALCA PREFORMADA DE DISTRIBUICAO</t>
  </si>
  <si>
    <t>ANEL GUIA No. 2</t>
  </si>
  <si>
    <t>ANILHA PLÁSTICA 25 CM</t>
  </si>
  <si>
    <t>ARAME DE AÇO GALVANIZADO No. 12 BWG</t>
  </si>
  <si>
    <t>ARAME GALVANIZADO 12 BWG</t>
  </si>
  <si>
    <t>ARMACAO SECUNDARIA LEVE 1 ELEMENTO</t>
  </si>
  <si>
    <t>ARMACAO SECUNDARIA LEVE 2 ELEMENTOS</t>
  </si>
  <si>
    <t>ARMACAO SECUNDARIA LEVE 3 ELEMENTOS</t>
  </si>
  <si>
    <t>ARMACAO SECUNDARIA LEVE 4 ELEMENTOS</t>
  </si>
  <si>
    <t>ARMACAO SECUNDARIA PESADA 1 ELEMENTO</t>
  </si>
  <si>
    <t>ARMACAO SECUNDARIA PESADA 2 ELEMENTOS</t>
  </si>
  <si>
    <t>ARMACAO SECUNDARIA PESADA 3 ELEMENTOS</t>
  </si>
  <si>
    <t>ARMACAO SECUNDARIA PESADA 4 ELEMENTOS</t>
  </si>
  <si>
    <t>ARRUELA QUAD.ACO GALVANIZADO 3X38X38MM FURO 18MM</t>
  </si>
  <si>
    <t>ARRUELA LISA D=1/4"</t>
  </si>
  <si>
    <t>ARRUELA LISA D=5/16"</t>
  </si>
  <si>
    <t>ATERRAMENTO - SOLDA EXOTÉRMICA - CARTUCHO 32 G</t>
  </si>
  <si>
    <t>ATERRAMENTO - SOLDA EXOTÉRMICA - CARTUCHO 45 G</t>
  </si>
  <si>
    <t>ATERRAMENTO - SOLDA EXOTÉRMICA - CARTUCHO 90 G</t>
  </si>
  <si>
    <t>ATERRAMENTO - SOLDA EXOTÉRMICA - CARTUCHO 115 G</t>
  </si>
  <si>
    <t>ATERRAMENTO - SOLDA EXOTÉRMICA - CARTUCHO 150 G</t>
  </si>
  <si>
    <t>BARRA DE COBRE 1" X 1/8" (0,8052 KG/M)</t>
  </si>
  <si>
    <t>BARRA DE COBRE 1" X 3/16" (1,0432 KG/M)</t>
  </si>
  <si>
    <t>BARRA DE COBRE 1.1/2" X 1/8" (1,0483 KG/M)</t>
  </si>
  <si>
    <t>BARRA DE COBRE 1.1/2" X 3/16" (1,5648 KG/M)</t>
  </si>
  <si>
    <t>BARRA DE COBRE 1.1/4" X 3/16" (1,3040 KG/M)</t>
  </si>
  <si>
    <t>BARRA DE COBRE 1/2" X 3/16" (0,5216 KG/M)</t>
  </si>
  <si>
    <t>BARRA DE COBRE 2" X 1/8" (1,3905 KG/M)</t>
  </si>
  <si>
    <t>BARRA DE COBRE 2" X 3/16"  (2,0865 KG/M)</t>
  </si>
  <si>
    <t>BARRA DE COBRE 3/4" X 3/16" (0,7823 KG/M)</t>
  </si>
  <si>
    <t>BARRA DE COBRE 3/4"X1/8" (0,5214 KG/M)</t>
  </si>
  <si>
    <t>BARRA DE COBRE  2" X 1/4" ( 2,870 KG/M)</t>
  </si>
  <si>
    <t>BASE METÁLICA PARA MASTRO 1.1/2"</t>
  </si>
  <si>
    <t>BLOCO BER-10 (BLOCO DE ENGATE RAPIDO)</t>
  </si>
  <si>
    <t>BLOCO TELEFONICO BLI-10 C/CANALETA</t>
  </si>
  <si>
    <t>BORNE TERMINAL SAK 2,5 MM2</t>
  </si>
  <si>
    <t>BORNE TERMINAL SAK 4 MM2</t>
  </si>
  <si>
    <t>BORNE TERMINAL SAK 6 MM2</t>
  </si>
  <si>
    <t>BORNE TERMINAL SAK 10 MM2</t>
  </si>
  <si>
    <t>BORNE TERMINAL SAK 16 MM2</t>
  </si>
  <si>
    <t>BORNE TERMINAL SAK 25 MM2</t>
  </si>
  <si>
    <t>BORNE TERMINAL SAK 35 MM2</t>
  </si>
  <si>
    <t>BORNE TERMINAL SAK 50 MM2</t>
  </si>
  <si>
    <t>BORNE TERMINAL SAK 70 MM2</t>
  </si>
  <si>
    <t>BORNE TERMINAL SAK 95 MM2</t>
  </si>
  <si>
    <t>BORNE TERMINAL SAK 120 MM2</t>
  </si>
  <si>
    <t>BORNE TERMINAL SAK 150 MM2</t>
  </si>
  <si>
    <t>BOTOEIRA "LIGA-DESLIGA" DE EMBUTIR</t>
  </si>
  <si>
    <t>BOTOEIRA "LIGA-DESLIGA" P/INST.EM PORTA  DE QUADRO</t>
  </si>
  <si>
    <t>BOX CURVO DIAMETRO 1/2"</t>
  </si>
  <si>
    <t>BOX CURVO DIAMETRO 3/4"</t>
  </si>
  <si>
    <t>BOX CURVO DIAMETRO 1"</t>
  </si>
  <si>
    <t>BOX RETO DIAMETRO 1/2"</t>
  </si>
  <si>
    <t>BOX RETO DIAMETRO 3/4"</t>
  </si>
  <si>
    <t>BOX RETO DIAMETRO 1"</t>
  </si>
  <si>
    <t>BRACADEIRA METALICA TIPO "U" DIAM.1/2"</t>
  </si>
  <si>
    <t>BRACADEIRA METALICA TIPO "U" DIAM. 3/4"</t>
  </si>
  <si>
    <t>BRACADEIRA METALICA TIPO "U" DIAM. 1"</t>
  </si>
  <si>
    <t>BRACADEIRA METALICA TIPO "U" DIAM. 1.1/4"</t>
  </si>
  <si>
    <t>BRACADEIRA METALICA TIPO "U" DIAM. 1.1/2"</t>
  </si>
  <si>
    <t>BRACADEIRA METALICA TIPO "U" DIAM. 2"</t>
  </si>
  <si>
    <t>BRACADEIRA METALICA TIPO "U" DIAM. 2.1/2"</t>
  </si>
  <si>
    <t>BRACADEIRA METALICA TIPO "U" DIAM. 3"</t>
  </si>
  <si>
    <t>BRACADEIRA METALICA TIPO "U" DIAM. 4"</t>
  </si>
  <si>
    <t>BRACADEIRA METALICA TIPO "D" DIAM. 1/2"</t>
  </si>
  <si>
    <t>BRACADEIRA METALICA TIPO "D" DIAM. 3/4"</t>
  </si>
  <si>
    <t>BRACADEIRA METALICA TIPO "D" DIAM. 1"</t>
  </si>
  <si>
    <t>BRACADEIRA METALICA TIPO "D" DIAM. 1.1/4"</t>
  </si>
  <si>
    <t>BRACADEIRA METALICA TIPO "D" DIAM. 1.1/2"</t>
  </si>
  <si>
    <t>BRACADEIRA METALICA TIPO "D" DIAM. 2"</t>
  </si>
  <si>
    <t>BRACADEIRA METALICA TIPO "D" DIAM. 2.1/2"</t>
  </si>
  <si>
    <t>BRACADEIRA METALICA TIPO "D" DIAM. 3"</t>
  </si>
  <si>
    <t>BRACADEIRA METALICA TIPO "D" DIAM. 4"</t>
  </si>
  <si>
    <t>BRAÇADEIRA PARA 3 ESTAIS 1.1/2"</t>
  </si>
  <si>
    <t>BRAÇADEIRA METÁLICA CIRCULAR 2" C/CHUMBADOR</t>
  </si>
  <si>
    <t>BRAÇO C AÇO GALVANIZADO , CONFORME NTD-17</t>
  </si>
  <si>
    <t>BUCHA DE NYLON S-5</t>
  </si>
  <si>
    <t>BUCHA DE NYLON S-6</t>
  </si>
  <si>
    <t>BUCHA DE NYLON S-8</t>
  </si>
  <si>
    <t>BUCHA DE NYLON S-10</t>
  </si>
  <si>
    <t>BUCHA DE NYLON S-12</t>
  </si>
  <si>
    <t>BUCHA E ARRUELA METALICA DIAM. 1/2"</t>
  </si>
  <si>
    <t>PR</t>
  </si>
  <si>
    <t>BUCHA E ARRUELA METALICA DIAM. 3/4"</t>
  </si>
  <si>
    <t>BUCHA E ARRUELA METALICA DIAM. 1"</t>
  </si>
  <si>
    <t>BUCHA E ARRUELA METALICA DIAM. 1.1/4"</t>
  </si>
  <si>
    <t>BUCHA E ARRUELA METALICA DIAM. 1.1/2"</t>
  </si>
  <si>
    <t>BUCHA E ARRUELA METALICA DIAM. 2"</t>
  </si>
  <si>
    <t>BUCHA E ARRUELA METALICA DIAM. 2.1/2"</t>
  </si>
  <si>
    <t>BUCHA E ARRUELA METALICA DIAM. 3"</t>
  </si>
  <si>
    <t>BUCHA E ARRUELA METALICA DIAM. 4"</t>
  </si>
  <si>
    <t>BUCHA P/TIJOLO FURADO S-6</t>
  </si>
  <si>
    <t>BUCHA P/TIJOLO FURADO S-8</t>
  </si>
  <si>
    <t>BUCHA P/TIJOLO FURADO S-10</t>
  </si>
  <si>
    <t>CABECOTE DE LIGA DE ALUMINIO DIAM. 3/4"</t>
  </si>
  <si>
    <t>CABECOTE DE LIGA DE ALUMINIO DIAM. 1"</t>
  </si>
  <si>
    <t>CABECOTE DE LIGA DE ALUMINIO DIAM. 1.1/4"</t>
  </si>
  <si>
    <t>CABECOTE DE LIGA DE ALUMINIO DIAM. 1.1/2"</t>
  </si>
  <si>
    <t>CABECOTE DE LIGA DE ALUMINIO DIAM. 2"</t>
  </si>
  <si>
    <t>CABECOTE DE LIGA DE ALUMINIO DIAM. 2.1/2"</t>
  </si>
  <si>
    <t>CABECOTE DE LIGA DE ALUMINIO DIAM. 3"</t>
  </si>
  <si>
    <t>CABECOTE DE LIGA DE ALUMINIO DIAM. 4"</t>
  </si>
  <si>
    <t>CABO EPR/XLPE (90°C) 1KV - 10MM2</t>
  </si>
  <si>
    <t>CABO EPR/XLPE (90°C) 1 KV - 16 MM2</t>
  </si>
  <si>
    <t>CABO EPR/XLPE (90°C) 1 KV - 25 MM2</t>
  </si>
  <si>
    <t>CABO EPR/XLPE (90°C) 1 KV - 35 MM2</t>
  </si>
  <si>
    <t>CABO EPR/XLPE (90°C) 1 KV - 50 MM2</t>
  </si>
  <si>
    <t>CABO EPR/XLPE (90°C) 1 KV - 70 MM2</t>
  </si>
  <si>
    <t>CABO EPR/XLPE (90°C) 1 KV - 95 MM2</t>
  </si>
  <si>
    <t>CABO EPR/XLPE (90ºC) 1 KV - 120 MM2</t>
  </si>
  <si>
    <t>CABO EPR/XLPE (90°C) 1 KV - 150 MM2</t>
  </si>
  <si>
    <t>CABO EPR/XLPE (90°C) 1 KV - 185 MM2</t>
  </si>
  <si>
    <t>CABO DE COBRE XLPE (90°C) 15 KV - 50 MM2</t>
  </si>
  <si>
    <t>CABO DE AÇO ALMA DE FIBRA 1/4"</t>
  </si>
  <si>
    <t>CABO DE ALUMÍNIO 2 CA</t>
  </si>
  <si>
    <t>CABO AGRUPADO PVC (70ºC) 1KV 4 X 2,5 MM2</t>
  </si>
  <si>
    <t>CABO AGRUPADO PVC (70ºC) 1KV 4 X 4 MM2</t>
  </si>
  <si>
    <t>CABO AGRUPADO PVC (70ºC) 1KV 4 X 6 MM2</t>
  </si>
  <si>
    <t>CABO AGRUPADO PVC (70ºC) 1KV 4 X 10 MM2</t>
  </si>
  <si>
    <t>CABO AGRUPADO PVC (70ºC) 1KV 4 X 16 MM2</t>
  </si>
  <si>
    <t>CABO AGRUPADO PVC (70ºC) 1KV 4 X 25 MM2</t>
  </si>
  <si>
    <t>CABO DE COBRE NU No. 10 MM2 (11,11M /KG)</t>
  </si>
  <si>
    <t>CABO DE COBRE NU No. 16 MM2 (6,94 M/KG)</t>
  </si>
  <si>
    <t>CABO DE COBRE NU No. 25 MM2 (4,73 M /KG)</t>
  </si>
  <si>
    <t>CABO DE COBRE NÚ No. 35 MM2</t>
  </si>
  <si>
    <t>CABO DE COBRE NÚ No. 50 MM2</t>
  </si>
  <si>
    <t>CABO DE COBRE NÚ No. 70 MM2</t>
  </si>
  <si>
    <t>CABO DE COBRE NÚ No. 95 MM2</t>
  </si>
  <si>
    <t>CABO FLEXIVEL PARALELO 2 X 1,5 MM2</t>
  </si>
  <si>
    <t>CABO FLEXIVEL PARALELO 2 X 2,5 MM2</t>
  </si>
  <si>
    <t>CABO FLEXIVEL PARALELO 2 X 1 MM2</t>
  </si>
  <si>
    <t>CABO ISOLADO PP 3 X 4,0 MM2</t>
  </si>
  <si>
    <t>CABO ISOLADO PP 3 X 2,5 MM2</t>
  </si>
  <si>
    <t>CABO ISOLADO PVC 750 V. No. 2,5 MM2</t>
  </si>
  <si>
    <t>CABO ISOLADO PVC 750 V. No. 4 MM2</t>
  </si>
  <si>
    <t>CABO ISOLADO PVC 750 V. No. 6 MM2</t>
  </si>
  <si>
    <t>CABO ISOLADO PVC 750 V. No. 10 MM2</t>
  </si>
  <si>
    <t>CABO ISOLADO PVC 750 V, No. 16 MM2</t>
  </si>
  <si>
    <t>CABO ISOLADO PVC 750 V, No. 25 MM2</t>
  </si>
  <si>
    <t>CABO ISOLADO PVC 750 V, No. 35 MM2</t>
  </si>
  <si>
    <t>CABO PVC (70ºC) 1 KV No 1,5 MM2</t>
  </si>
  <si>
    <t>CABO PVC (70ºC) 1 KV No. 2,5 MM2</t>
  </si>
  <si>
    <t>CABO PVC (70ºC) 1 KV No. 4 MM2</t>
  </si>
  <si>
    <t>CABO PVC (70ºC) 1 KV No. 6 MM2</t>
  </si>
  <si>
    <t>CABO PVC (70ºC) 1 KV No. 10 MM2</t>
  </si>
  <si>
    <t>CABO PVC (70ºC) 1 KV No. 16 MM2</t>
  </si>
  <si>
    <t>CABO PVC (70ºC) 1 KV No. 25 MM2</t>
  </si>
  <si>
    <t>CABO PVC (70ºC) 1 KV No. 35 MM2</t>
  </si>
  <si>
    <t>CABO PVC (70ºC) 1 KV No. 50 MM2</t>
  </si>
  <si>
    <t>CABO PVC (70ºC) 1 KV No. 70 MM2</t>
  </si>
  <si>
    <t>CABO PVC (70ºC) 1 KV No. 95 MM2</t>
  </si>
  <si>
    <t>CABO PVC (70ºC) 1 KV No. 120 MM2</t>
  </si>
  <si>
    <t>CABO PVC (70ºC) 1 KV No. 150 MM2</t>
  </si>
  <si>
    <t>CABO PVC (70ºC) , 1 KV, No. 185 MM2</t>
  </si>
  <si>
    <t>CABO PVC (70ºC) 1 KV No. 300 MM2</t>
  </si>
  <si>
    <t>CABO TELEFONICO CCI-50 1 PAR</t>
  </si>
  <si>
    <t>CABO TELEFONICO CCI-50 2 PARES</t>
  </si>
  <si>
    <t>CABO TELEFONICO CCI-50 3 PARES</t>
  </si>
  <si>
    <t>CABO TELEFONICO CCE-50 2 PARES</t>
  </si>
  <si>
    <t>CABO TELEFONICO CCE-50 3 PARES</t>
  </si>
  <si>
    <t>CABO TELEFONICO CI-50,10 PARES (USO INTERNO)</t>
  </si>
  <si>
    <t>CABO TELEFONICO CI-50,20 PARES (USO INTERNO)</t>
  </si>
  <si>
    <t>CABO TELEFONICO CI-50,30 PARES (USO INTERNO)</t>
  </si>
  <si>
    <t>CABO TELEFONICO CI-50,50 PARES (USO INTERNO)</t>
  </si>
  <si>
    <t>CABO TELEFON. CTP-APL-50 DE 10 PARES (USO EXTERNO)</t>
  </si>
  <si>
    <t>CABO TELEFON. CTP-APL-50 DE 20 PARES (USO EXTERNO)</t>
  </si>
  <si>
    <t>CABO TELEFON. CTP-APL-50 DE 30 PARES (USO EXTERNO)</t>
  </si>
  <si>
    <t>CABO UTP-4P, CAT. 6 , 24 AWG</t>
  </si>
  <si>
    <t>CAIXA "ARSTOP" C/1 TOMADA HEXAGONAL 2P+T E 1 DISJ.MONOP.20A</t>
  </si>
  <si>
    <t>CAIXA 75X75X31 MM (LINHA X OU EQUIVALENTE)</t>
  </si>
  <si>
    <t>CAIXA DE PASSAGEM - ESCAVAÇÃO MANUAL / REATERRO/ APILOAMENTO DO FUNDO</t>
  </si>
  <si>
    <t>CAIXA DE PASSAGEM -  TAMPA EM CONCRETO ARMADO 25 MPA E=5CM</t>
  </si>
  <si>
    <t>CAIXA DE PASSAGEM -  ALVENARIA DE 1/2 VEZ COM REVESTIMENTO INTERNO EM REBOCO PAULISTA A-14</t>
  </si>
  <si>
    <t>CAIXA DE PASSAGEM - ALVENARIA DE 1 VEZ COM REVESTIMENTO INTERNO EM REBOCO PAULISTA A-14</t>
  </si>
  <si>
    <t>CAIXA DE PASSAGEM - LASTRO DE BRITA PARA O FUNDO</t>
  </si>
  <si>
    <t>CAIXA DE PASSAGEM - LASTRO DE CONCRETO 20 MPA E=5CM PARA O FUNDO</t>
  </si>
  <si>
    <t>CAIXA DE PASSAGEM METÁLICA DE EMBUTIR 15X15X8 CM</t>
  </si>
  <si>
    <t>CAIXA DE PASSAGEM METÁLICA DE EMBUTIR 20X20X10 CM</t>
  </si>
  <si>
    <t>CAIXA DE PASSAGEM METÁLICA DE EMBUTIR 30X30X12 CM</t>
  </si>
  <si>
    <t>CAIXA DE PASSAGEM METÁLICA DE EMBUTIR  40X40X15 CM</t>
  </si>
  <si>
    <t>CAIXA DE PASSAGEM METÁLICA DE EMBUTIR 50X50X15 CM</t>
  </si>
  <si>
    <t>CAIXA DISTRIBUIÇÃO TELEFÔNICA DE EMBUTIR 40X40X12 CM</t>
  </si>
  <si>
    <t>CAIXA DISTRIBUIÇÃO TELEFÔNICA DE EMBUTIR 60X60X12 CM</t>
  </si>
  <si>
    <t>CAIXA DISTRIBUIÇÃO TELEFÔNICA DE EMBUTIR  80X80X12 CM</t>
  </si>
  <si>
    <t>CAIXA DISTRIBUIÇÃO TELEFÔNICA DE EMBUTIR 120X120X12 CM</t>
  </si>
  <si>
    <t>CAIXA MET.HEXAGONAL P/ARANDELA (SEXTAVADA 3"X3")</t>
  </si>
  <si>
    <t>CAIXA METALICA OCTOGONAL FUNDO MOVEL, SIMPLES 2"</t>
  </si>
  <si>
    <t>CAIXA METALICA OCTOGONAL FUNDO MOVEL,DUPLA 4"</t>
  </si>
  <si>
    <t>CAIXA METALICA RET. 4" X 2" X 2"</t>
  </si>
  <si>
    <t>CAIXA METALICA QUADRADA 4"X4"X2"</t>
  </si>
  <si>
    <t>CAIXA METÁLICA PARA PROTEÇÃO GERAL 580X500X216MM ATÉ 175A</t>
  </si>
  <si>
    <t>CAIXA METÁLICA PARA PROTEÇÃO GERAL 820X750X266MM DE 250A A 350A</t>
  </si>
  <si>
    <t>CAIXA METÁLICA PARA T.C. 820X750X266MM - 250 A 350A</t>
  </si>
  <si>
    <t>CAIXA METÁLICA PARA PROTEÇÃO GERAL 1200X1000X310MM DE 500A A 800A</t>
  </si>
  <si>
    <t>CAIXA METÁLICA PARA T.C. 1200X1000X310MM - 500 a 800A</t>
  </si>
  <si>
    <t>CAIXA PARA QUADRO DE COMANDO METÁLICA DE SOBREPOR 40X30X20 CM</t>
  </si>
  <si>
    <t>CAIXA PARA QUADRO DE COMANDO METÁLICA DE SOBREPOR 20X20X12 CM</t>
  </si>
  <si>
    <t>CAIXA PARA QUADRO DE COMANDO METÁLICA DE SOBREPOR 30X30X20 CM</t>
  </si>
  <si>
    <t>CAIXA PARA QUADRO DE COMANDO METÁLICA DE SOBREPOR 40X40X20 CM</t>
  </si>
  <si>
    <t>CAIXA PARA QUADRO DE COMANDO METÁLICA DE SOBREPOR 60X60X20 CM</t>
  </si>
  <si>
    <t>CAIXA PARA QUADRO DE COMANDO METÁLICA DE SOBREPOR 80X60X25 CM</t>
  </si>
  <si>
    <t>CAIXA METÁLICA PARA PROTEÇÃO GERAL 500X380X166MM ATÉ 175A ( GRUPO B )</t>
  </si>
  <si>
    <t>CAIXA METÁLICA PARA MEDIDOR MONOFÁSICO PADRÃO ENEL 300X220X151MM</t>
  </si>
  <si>
    <t>CAIXA DE PASSAGEM 20X20X25CM FUNDO BRITA SEM TAMPA</t>
  </si>
  <si>
    <t>CAIXA DE PASSAGEM 30X30X40CM COM TAMPA E DRENO BRITA</t>
  </si>
  <si>
    <t>CAIXA DE PASSAGEM 35X60X50CM FUNDO DE CONCRETO (PARA TAMPA R1)</t>
  </si>
  <si>
    <t>CAIXA DE PASSAGEM 107 X 52 X 50CM  FUNDO DE CONCRETO (PARA TAMPA R2)</t>
  </si>
  <si>
    <t>CAIXA DE PASSAGEM 40X40X50CM FUNDO DE BRITA SEM TAMPA</t>
  </si>
  <si>
    <t>CAIXA DE PASSAGEM 50X50X80CM FUNDO DE BRITA SEM TAMPA</t>
  </si>
  <si>
    <t>CAIXA DE PASSAGEM 60X60X80CM FUNDO DE BRITA SEM TAMPA</t>
  </si>
  <si>
    <t>CAIXA DE PASSAGEM 80X80X110 CM FUNDO DE BRITA SEM TAMPA</t>
  </si>
  <si>
    <t>CAIXA DE PASSAGEM 80X80X130CM FUNDO DE BRITA SEM TAMPA</t>
  </si>
  <si>
    <t>CAIXA METÁLICA PARA MEDIDOR POLIFÁSICO PADRÃO ENEL 500X380X166MM</t>
  </si>
  <si>
    <t>CAIXA METÁLICA PARA T.C. 580X500X216MM - ATÉ 175A</t>
  </si>
  <si>
    <t>CANALETA COM TAMPA (LINHA X OU EQUIVALENTE) 20X12X2000 MM</t>
  </si>
  <si>
    <t>CANALETA COM TAMPA (LINHA X OU EQUIVALENTE) 32X16X2000 MM</t>
  </si>
  <si>
    <t>CANALETA COM TAMPA (LINHA X OU EQUIVALENTE) 40X16X2000 MM</t>
  </si>
  <si>
    <t>CANALETA COM TAMPA (LINHA X OU EQUIVALENTE) 50X20X2000 MM</t>
  </si>
  <si>
    <t>CANALETA COM TAMPA (LINHA X OU EQUIVALENTE) 110X20X2000 MM</t>
  </si>
  <si>
    <t>CANTONEIRA METALICA 38 X 38 MM ( ZZ ALTA)</t>
  </si>
  <si>
    <t>CANTONEIRA AUXILIAR PARA BRAÇO TIPO C</t>
  </si>
  <si>
    <t>CERTIFICADO DIGITAL</t>
  </si>
  <si>
    <t>CH.PARTIDA DE MOTOR TRIF.C/RELE FALTA DE FASE 5CV</t>
  </si>
  <si>
    <t>CH.PARTIDA MOTOR TRIF.C/RELE DE FALTA DE FASE 10CV</t>
  </si>
  <si>
    <t>CH.PARTIDA MOTOR TRIF.C/RELE DE FALTA DE FASE 2CV</t>
  </si>
  <si>
    <t>CH.PARTIDA MOTOR TRIF.C/RELE FALTA DE FASE 7 1/2CV</t>
  </si>
  <si>
    <t>CHAVE FUSIVEL 15 KV, 50A (CHAVE MATHEUS)</t>
  </si>
  <si>
    <t>CHAVE FUSIVEL,15 KV,100A, (CHAVE MATHEUS)</t>
  </si>
  <si>
    <t>CHAVE MAGNETICA C/RELE REGULAGEM 5-10A</t>
  </si>
  <si>
    <t>CHAVE MAGNETICA C/RELE REGULAGEM 7-11A</t>
  </si>
  <si>
    <t>CHAVE MAGNETICA C/RELE REGULAGEM 10,5-16,5A</t>
  </si>
  <si>
    <t>CHAVE MAGNETICA C/RELE REGULAGEM 25 - 45A</t>
  </si>
  <si>
    <t>CH.PARTIDA DE MOTOR TRIF.C/RELE FALTA DE FASE 1/2CV</t>
  </si>
  <si>
    <t>CH.PARTIDA DE MOTOR TRIF.C/RELE FALTA DE FASE 3/4CV</t>
  </si>
  <si>
    <t>CH.PARTIDA DE MOTOR TRIF.C/RELE FALTA DE FASE 1 CV</t>
  </si>
  <si>
    <t>CH.PARTIDA DE MOTOR TRIF.C/RELE FALTA DE FASE 1 1/2CV</t>
  </si>
  <si>
    <t>CHAVE PARTIDA MOTOR TRIF.C/RELE FALTA DE FASE 3 CV</t>
  </si>
  <si>
    <t>CHAVE PARTIDA MOTOR TRIF.C/RELE FALTA DE FASE 15 CV</t>
  </si>
  <si>
    <t>CHAVE PARTIDA MOTOR TRIF.C/RELE FALTA DE FASE 20CV</t>
  </si>
  <si>
    <t>CHAVE REVERSORA ROTATIVA (COMUTAD.) TRIPOLAR 10A</t>
  </si>
  <si>
    <t>CHAVE REVERSORA ROTATIVA (COMUTAD.) TRIPOLAR 16A</t>
  </si>
  <si>
    <t>CHAVE REVERSORA ROTATIVA (COMUTAD.) TRIPOLAR 20A</t>
  </si>
  <si>
    <t>CHAVE REVERSORA ROTATIVA (COMUTAD.) TRIPOLAR 32A</t>
  </si>
  <si>
    <t>CHAVE REVERSORA ROTATIVA (COMUTAD.) TRIPOLAR 40A</t>
  </si>
  <si>
    <t>CHAVE REVERSORA ROTATIVA (COMUTAD.) TRIPOLAR 63A</t>
  </si>
  <si>
    <t>CHAVE REVERSORA ROTATIVA (COMUTAD.) TRIPOLAR 100</t>
  </si>
  <si>
    <t>CHAVE TRIPOLAR PACCO 100-A</t>
  </si>
  <si>
    <t>CHAVE TRIPOLAR TIPO PACCO 16-A</t>
  </si>
  <si>
    <t>CHAVE TRIPOLAR TIPO PACCO 20-A</t>
  </si>
  <si>
    <t>CHAVE TRIPOLAR TIPO PACCO 32A</t>
  </si>
  <si>
    <t>CHAVE TRIPOLAR TIPO PACCO 40A</t>
  </si>
  <si>
    <t>CHAVE TRIPOLAR TIPO PACCO 63-A</t>
  </si>
  <si>
    <t>CHUMBADOR P/CANTONEIRA D = 1/4"</t>
  </si>
  <si>
    <t>CHUMBADOR P/CANTONEIRA D = 3/8"</t>
  </si>
  <si>
    <t>CINTA DE ACO GALVANIZADO DIAM.190 MM</t>
  </si>
  <si>
    <t>CINTA DE ACO GALVANIZADO DIAM.220 MM</t>
  </si>
  <si>
    <t>CINTA DE ACO GALVANIZADO DIAM.230MM</t>
  </si>
  <si>
    <t>CONDULETE DE PVC - CAIXA COM 5 ENTRADAS</t>
  </si>
  <si>
    <t>CONDULETE DE PVC - ADAPTADOR DE SAÍDA 3/4"</t>
  </si>
  <si>
    <t>CONDULETE DE PVC - ADAPTADOR DE SAÍDA 1"</t>
  </si>
  <si>
    <t>CONDULETE DE PVC - TAMPÃO DE 3/4"</t>
  </si>
  <si>
    <t>CONDULETE DE PVC - TAMPÃO DE 1"</t>
  </si>
  <si>
    <t>CONDULETE METÁLICO - CAIXA COM 5 ENTRADAS</t>
  </si>
  <si>
    <t>CONDULETE METÁLICO - ADAPTADOR DE SAÍDA 3/4"</t>
  </si>
  <si>
    <t>CONDULETE METÁLICO - ADAPTADOR DE SAÍDA 1"</t>
  </si>
  <si>
    <t>CONDULETE METÁLICO - TAMPÃO DE 3/4"</t>
  </si>
  <si>
    <t>CONDULETE METÁLICO - TAMPÃO DE 1"</t>
  </si>
  <si>
    <t>CONECTOR DE COMPRESSÃO FORMATO H PARA CABO 25 A 70 MM2</t>
  </si>
  <si>
    <t>CONECTOR PARAL. ALUM.EXTRUD.CA-CU-10,0D.10-2-1 PARAF.</t>
  </si>
  <si>
    <t>CONECTOR RJ-45 CAT. 6</t>
  </si>
  <si>
    <t>CONECTOR TIPO PARAFUSO FENDIDO 4 MM2</t>
  </si>
  <si>
    <t>CONECTOR TIPO PARAFUSO FENDIDO 6 MM2</t>
  </si>
  <si>
    <t>CONECTOR TIPO PARAFUSO FENDIDO 10 MM2</t>
  </si>
  <si>
    <t>CONECTOR TIPO PARAFUSO FENDIDO 16 MM2</t>
  </si>
  <si>
    <t>CONECTOR TIPO PARAFUSO FENDIDO 25 MM2</t>
  </si>
  <si>
    <t>CONECTOR TIPO PARAFUSO FENDIDO 35 MM2</t>
  </si>
  <si>
    <t>CONECTOR TIPO PARAFUSO FENDIDO 50 MM2</t>
  </si>
  <si>
    <t>CONECTOR TIPO PARAFUSO FENDIDO 70 MM2</t>
  </si>
  <si>
    <t>CONECTOR TIPO PARAFUSO FENDIDO 95 MM2</t>
  </si>
  <si>
    <t>CONECTOR TIPO PARAFUSO FENDIDO 120 MM2</t>
  </si>
  <si>
    <t>CONECTOR TIPO PARAFUSO FENDIDO 150 MM2</t>
  </si>
  <si>
    <t>CONECTOR TIPO PARAFUSO FENDIDO 185 MM2</t>
  </si>
  <si>
    <t>CONECTOR TRIPOLAR EM PORCELANA PARA FIOS DE ATÉ 10MM2 (BORNES) 50A-250V (CHUVEIRO)</t>
  </si>
  <si>
    <t>CONTATOR 3 TF 40 - 9A</t>
  </si>
  <si>
    <t>CONTATOR 3 TF 41 - 12A</t>
  </si>
  <si>
    <t>CONTATOR 3 TF 42 - 16A</t>
  </si>
  <si>
    <t>CONTATOR 3 TF 43 - 25A</t>
  </si>
  <si>
    <t>CONTATOR 3 TF 44 - 32A</t>
  </si>
  <si>
    <t>CONTATOR 3 TF 45 - 45A</t>
  </si>
  <si>
    <t>CONTATOR 3 TF 47 - 63A</t>
  </si>
  <si>
    <t>CONTATOR 3 TF 48 - 75A</t>
  </si>
  <si>
    <t>COTOVELO EXTERNO PARA CANALETA (LINHA X OU EQUIVALENTE) 20X12 MM</t>
  </si>
  <si>
    <t>COTOVELO EXTERNO PARA CANALETA (LINHA X OU EQUIVALENTE) 32X16 MM</t>
  </si>
  <si>
    <t>COTOVELO EXTERNO PARA CANALETA (LINHA X OU EQUIVALENTE) 40X16 MM</t>
  </si>
  <si>
    <t>COTOVELO EXTERNO PARA CANALETA (LINHA X OU EQUIVALENTE) 50X20 MM</t>
  </si>
  <si>
    <t>COTOVELO EXTERNO PARA CANALETA (LINHA X OU EQUIVALENTE) 110X20 MM</t>
  </si>
  <si>
    <t>COTOVELO INTERNO PARA CANALETA (LINHA X OU EQUIVALENTE) 20X12 MM</t>
  </si>
  <si>
    <t>COTOVELO INTERNO PARA CANALETA (LINHA X OU EQUIVALENTE) 32X16 MM</t>
  </si>
  <si>
    <t>COTOVELO INTERNO PARA CANALETA (LINHA X OU EQUIVALENTE) 40X16 MM</t>
  </si>
  <si>
    <t>COTOVELO INTERNO PARA CANALETA (LINHA X OU EQUIVALENTE) 50X20 MM</t>
  </si>
  <si>
    <t>COTOVELO INTERNO PARA CANALETA (LINHA X OU EQUIVALENTE) 110X20 MM</t>
  </si>
  <si>
    <t>CRUZETA POLIMÉRICA 90X112X2400 MM</t>
  </si>
  <si>
    <t>CRUZETA HORIZONTAL 90º P/ELETROCALHA 50X50 MM</t>
  </si>
  <si>
    <t>CURVA DE INVERSAO PARA ELETROCALHA 50 X 50 MM</t>
  </si>
  <si>
    <t>CURVA 90 GRAUS AÇO ZINCADO DIÂMETRO 1/2"</t>
  </si>
  <si>
    <t>CURVA 90 GRAUS AÇO ZINCADO DIÂMETRO 3/4"</t>
  </si>
  <si>
    <t>CURVA 90 GRAUS AÇO ZINCADO DIÂMETRO 1"</t>
  </si>
  <si>
    <t>CURVA 90 GRAUS AÇO ZINCADO DIÂMETRO 1.1/4"</t>
  </si>
  <si>
    <t>CURVA 90 GRAUS AÇO ZINCADO DIÂMETRO 1.1/2"</t>
  </si>
  <si>
    <t>CURVA 90 GRAUS AÇO ZINCADO DIÂMETRO 2"</t>
  </si>
  <si>
    <t>CURVA 90 GRAUS AÇO ZINCADO DIÂMETRO 2.1/2"</t>
  </si>
  <si>
    <t>CURVA 90 GRAUS AÇO ZINCADO DIÂMETRO 3"</t>
  </si>
  <si>
    <t>CURVA 90 GRAUS AÇO ZINCADO DIÂMETRO 4"</t>
  </si>
  <si>
    <t>CURVA DE 90 GRAUS DE PVC RIGIDO DIAM.1/2"</t>
  </si>
  <si>
    <t>CURVA DE 90 GRAUS DE PVC RIGIDO DIAM. 3/4"</t>
  </si>
  <si>
    <t>CURVA DE 90 GRAUS DE PVC RIGIDO DIAM. 1"</t>
  </si>
  <si>
    <t>CURVA DE 90 GRAUS DE PVC RIGIDO DIAM. 1.1/4"</t>
  </si>
  <si>
    <t>CURVA DE 90 GRAUS DE PVC RIGIDO DIAM. 1.1/2"</t>
  </si>
  <si>
    <t>CURVA DE 90 GRAUS DE PVC RIGIDO DIAM. 2"</t>
  </si>
  <si>
    <t>CURVA DE 90 GRAUS DE PVC RIGIDO DIAM. 2.1/2"</t>
  </si>
  <si>
    <t>CURVA DE 90 GRAUS DE PVC RIGIDO DIAM. 3"</t>
  </si>
  <si>
    <t>CURVA DE 90 GRAUS DE PVC RIGIDO DIAM. 4"</t>
  </si>
  <si>
    <t>CURVA DE 90 GRAUS AÇO GALVANIZADO DIAM.1/2"</t>
  </si>
  <si>
    <t>CURVA DE 90 GRAUS AÇO GALVANIZADO DIAM.3/4"</t>
  </si>
  <si>
    <t>CURVA DE 90 GRAUS AÇO GALVANIZADO DIAM.1"</t>
  </si>
  <si>
    <t>CURVA DE 90 GRAUS AÇO GALVANIZADO DIAM.1.1/4"</t>
  </si>
  <si>
    <t>CURVA DE 90 GRAUS AÇO GALVANIZADO DIAM. 1.1/2"</t>
  </si>
  <si>
    <t>CURVA DE 90 GRAUS AÇO GALVANIZADO DIAM. 2"</t>
  </si>
  <si>
    <t>CURVA DE 90 GRAUS AÇO GALVANIZADO DIAM. 2.1/2"</t>
  </si>
  <si>
    <t>CURVA DE 90 GRAUS AÇO GALVANIZADO DIAM. 3"</t>
  </si>
  <si>
    <t>CURVA DE 90 GRAUS AÇO GALVANIZADO DIÂMETRO 4"</t>
  </si>
  <si>
    <t>DESVIO A DIREITA PARA ELETROCALHA 50 X 50 MM</t>
  </si>
  <si>
    <t>DIMMER ROTATIVO SIMPLES</t>
  </si>
  <si>
    <t>DISJUNTOR MONOPOLAR DE 10 A 32-A</t>
  </si>
  <si>
    <t>DISJUNTOR MONOPOLAR DE 35 A 50-A</t>
  </si>
  <si>
    <t>DISJUNTOR TRIPOLAR DE 10 A 35-A</t>
  </si>
  <si>
    <t>DISJUNTOR TRIPOLAR 40 A 50A</t>
  </si>
  <si>
    <t>DISJUNTOR TRIPOLAR DE 60 A 100-A</t>
  </si>
  <si>
    <t>DISJUNTOR TRIPOLAR DE 125-A</t>
  </si>
  <si>
    <t>DISJUNTOR TRIPOLAR DE 150 A 175-A</t>
  </si>
  <si>
    <t>DISJUNTOR TRIPOLAR DE 200-A</t>
  </si>
  <si>
    <t>DISJUNTOR TRIPOLAR DE 225-A</t>
  </si>
  <si>
    <t>DISJUNTOR TRIPOLAR DE 250-A</t>
  </si>
  <si>
    <t>DISJUNTOR TRIPOLAR DE 300 A 350-A</t>
  </si>
  <si>
    <t>DISPOSITIVO DE PROTEÇÃO CONTRA SURTOS (D.P.S.) 275V DE 8 A 40KA</t>
  </si>
  <si>
    <t>DISPOSITIVO DE PROTEÇÃO CONTRA SURTOS (D.P.S.) 275V DE 90KA</t>
  </si>
  <si>
    <t>ELETROCALHA CH.Aº PRE ZN. FOGO "C" C/ABAS 50X50 MM S/TAMPA</t>
  </si>
  <si>
    <t>ELETRODUTO PVC FLEXÍVEL - MANGUEIRA CORRUGADA LEVE - DIAM. 20MM</t>
  </si>
  <si>
    <t>ELETRODUTO PVC FLEXÍVEL - MANGUEIRA CORRUGADA LEVE - DIAM. 25MM</t>
  </si>
  <si>
    <t>ELETRODUTO PVC FLEXÍVEL - MANGUEIRA CORRUGADA LEVE - DIAM. 32MM</t>
  </si>
  <si>
    <t>ELETRODUTO PVC FLEXÍVEL - MANGUEIRA CORRUGADA REFORÇADA - DIAM. 40MM</t>
  </si>
  <si>
    <t>ELETRODUTO PVC FLEXÍVEL - MANGUEIRA CORRUGADA REFORÇADA - DIAM. 50MM</t>
  </si>
  <si>
    <t>ELETRODUTO PVC FLEXÍVEL - MANGUEIRA CORRUGADA REFORÇADA - DIAM. 60MM</t>
  </si>
  <si>
    <t>ELETRODUTO PVC FLEXÍVEL - MANGUEIRA CORRUGADA REFORÇADA - DIAM. 75MM</t>
  </si>
  <si>
    <t>ELETRODUTO DE PVC RIGIDO DIAMETRO 1/2"</t>
  </si>
  <si>
    <t>ELETRODUTO DE PVC RIGIDO DIAMETRO 3/4"</t>
  </si>
  <si>
    <t>ELETRODUTO DE PVC RIGIDO DIAMETRO 1"</t>
  </si>
  <si>
    <t>ELETRODUTO DE PVC RIGIDO DIAMETRO 1.1/2"</t>
  </si>
  <si>
    <t>ELETRODUTO DE PVC RIGIDO DIAMETRO 1.1/4"</t>
  </si>
  <si>
    <t>ELETRODUTO DE PVC RIGIDO DIAMETRO 2"</t>
  </si>
  <si>
    <t>ELETRODUTO DE PVC RIGIDO DIAMETRO 2.1/2"</t>
  </si>
  <si>
    <t>ELETRODUTO DE PVC RIGIDO DIAMETRO 3"</t>
  </si>
  <si>
    <t>ELETRODUTO DE PVC RIGIDO DIAMETRO 4"</t>
  </si>
  <si>
    <t>ELETRODUTO EM AÇO GALVANIZADO A FOGO DIÂMETRO 1/2" - PESADO</t>
  </si>
  <si>
    <t>ELETRODUTO EM AÇO GALVANIZADO A FOGO DIÂMETRO 3/4" - PESADO</t>
  </si>
  <si>
    <t>ELETRODUTO EM AÇO GALVANIZADO A FOGO DIÂMETRO 1" - PESADO</t>
  </si>
  <si>
    <t>ELETRODUTO EM AÇO GALVANIZADO A FOGO DIÂMETRO 1 1/4" - PESADO</t>
  </si>
  <si>
    <t>ELETRODUTO EM AÇO GALVANIZADO A FOGO DIÂMETRO 1 1/2" - PESADO</t>
  </si>
  <si>
    <t>ELETRODUTO EM AÇO GALVANIZADO A FOGO DIÂMETRO 2" - PESADO</t>
  </si>
  <si>
    <t>ELETRODUTO EM AÇO GALVANIZADO A FOGO DIÂMETRO 2 1/2" - PESADO</t>
  </si>
  <si>
    <t>ELETRODUTO EM AÇO GALVANIZADO A FOGO DIÂMETRO 3" - PESADO</t>
  </si>
  <si>
    <t>ELETRODUTO EM AÇO GALVANIZADO A FOGO DIÂMETRO 4" - PESADO</t>
  </si>
  <si>
    <t>ELETRODUTO METALICO FLEXIVEL DIAMETRO DIAM.1/2"</t>
  </si>
  <si>
    <t>ELETRODUTO METALICO FLEXIVEL DIAMETRO DIAM.3/4"</t>
  </si>
  <si>
    <t>ELETRODUTO METALICO FLEXIVEL DIAMETRO DIAM. 1"</t>
  </si>
  <si>
    <t>ELETRODUTO EM AÇO ZINCADO DIÂMETRO 1/2"</t>
  </si>
  <si>
    <t>ELETRODUTO EM AÇO ZINCADO DIÂMETRO 3/4"</t>
  </si>
  <si>
    <t>ELETRODUTO EM AÇO ZINCADO DIÂMETRO 1"</t>
  </si>
  <si>
    <t>ELETRODUTO EM AÇO ZINCADO DIÂMETRO 1.1/4"</t>
  </si>
  <si>
    <t>ELETRODUTO EM AÇO ZINCADO DIÂMETRO 1.1/2"</t>
  </si>
  <si>
    <t>ELETRODUTO EM AÇO ZINCADO DIÂMETRO 2"</t>
  </si>
  <si>
    <t>ELETRODUTO EM AÇO ZINCADO DIÂMETRO 2.1/2"</t>
  </si>
  <si>
    <t>ELETRODUTO EM AÇO ZINCADO DIÂMETRO 3"</t>
  </si>
  <si>
    <t>ELETRODUTO EM AÇO ZINCADO DIÂMETRO 4"</t>
  </si>
  <si>
    <t>ELO FUSÍVEL 5 H</t>
  </si>
  <si>
    <t>ELO FUSÍVEL 6 K</t>
  </si>
  <si>
    <t>ELO FUSIVEL 8 K - 15 KV</t>
  </si>
  <si>
    <t>ELO FUSIVEL 10 K - 15 KV</t>
  </si>
  <si>
    <t>ESTICADOR P/CABO DE AÇO 1/4"</t>
  </si>
  <si>
    <t>EMENDA INTERNA P/ELETROCALHA (50 X 50 mm)</t>
  </si>
  <si>
    <t>ESPELHO BAQUELITE 4" X 2" 1 FURO RJ-45</t>
  </si>
  <si>
    <t>ESPELHO BAQUELITE 4" X 2" 2 FUROS RJ-45</t>
  </si>
  <si>
    <t>FIO DE COBRE NU No. 2,5 MM2 (45,05M /KG)</t>
  </si>
  <si>
    <t>FIO DE COBRE NU No. 4 MM2 (28,00 M/KG)</t>
  </si>
  <si>
    <t>FIO DE COBRE NU No. 6 MM2 (18,00 M/KG)</t>
  </si>
  <si>
    <t>FIO DE COBRE NU No. 10 MM2 (11,00 M/KG)</t>
  </si>
  <si>
    <t>FIO ISOLADO PVC 750 V,  No. 1,5 MM2</t>
  </si>
  <si>
    <t>FIO ISOLADO PVC 750 V, No. 2,5 MM2</t>
  </si>
  <si>
    <t>FIO ISOLADO PVC 750 V, No. 4 MM2</t>
  </si>
  <si>
    <t>FIO ISOLADO PVC 750 V, No. 6 MM2</t>
  </si>
  <si>
    <t>FIO ISOLADO PVC 750 V, No. 10 MM2</t>
  </si>
  <si>
    <t>FITA DE AUTO FUSAO, ROLO DE 2,00 M</t>
  </si>
  <si>
    <t>FITA DE AUTO FUSAO, ROLO E 10,00 MM</t>
  </si>
  <si>
    <t>FITA ISOLANTE, ROLO DE 5,00 M</t>
  </si>
  <si>
    <t>FITA ISOLANTE, ROLO DE 10,00 M</t>
  </si>
  <si>
    <t>FITA ISOLANTE, ROLO DE 20,00 M</t>
  </si>
  <si>
    <t>GRAMPO DE ANCORAGEM POLIMÉRICO</t>
  </si>
  <si>
    <t>GRAMPO P/CABO DE AÇO 1/4"</t>
  </si>
  <si>
    <t>HASTE REV.COBRE(COPPERWELD)  3/4" X 2,40 M C/CONECTOR</t>
  </si>
  <si>
    <t>HASTE REV.COBRE(COPPERWELD)  5/8" X 3,00 M C/CONECTOR</t>
  </si>
  <si>
    <t>HASTE CANTONEIRA 2,00 M  C/CONECTOR</t>
  </si>
  <si>
    <t>HASTE CANTONEIRA 2,40 M C/CONECTOR</t>
  </si>
  <si>
    <t>IGNITOR S-52 P/LÂMPADA V.MET.2000 W.</t>
  </si>
  <si>
    <t>INTERR.BIPOLAR SIMPLES 25-A(P/CONDIONADOR AR)</t>
  </si>
  <si>
    <t>INTERRUPTOR 1 SEÇÃO (LINHA X OU EQUIVALENTE)</t>
  </si>
  <si>
    <t>INTERRUPTOR 2 SEÇÕES (LINHA X OU EQUIVALENTE)</t>
  </si>
  <si>
    <t>INTERRUPTOR INTERMEDIARIO (FOUR-WAY)</t>
  </si>
  <si>
    <t>INTERRUPTOR PARALELO SIMPLES (1 SECAO)</t>
  </si>
  <si>
    <t>INTERRUPTOR PARALELO DUPLO (2 SECOES)</t>
  </si>
  <si>
    <t>INTERRUPTOR SIMPLES (1 SECAO)</t>
  </si>
  <si>
    <t>INTERRUPTOR SIMPLES (2 SECOES)</t>
  </si>
  <si>
    <t>INTERRUPTOR SIMPLES (3 SECOES)</t>
  </si>
  <si>
    <t>INTERRUPTOR SIMPLES 1 SEÇÃO E 1 TOMADA HEXAGONAL 2P + T - 10A CONJUGADOS</t>
  </si>
  <si>
    <t>INTERRUPTOR DIFERENCIAL RESIDUAL (D.R.) BIPOLAR DE 25A-30mA</t>
  </si>
  <si>
    <t>INTERRUPTOR DIFERENCIAL RESIDUAL (D.R.) BIPOLAR DE 40A-30mA</t>
  </si>
  <si>
    <t>INTERRUPTOR DIFERENCIAL RESIDUAL (D.R.) BIPOLAR DE 63A-30mA</t>
  </si>
  <si>
    <t>INTERRUPTOR DIFERENCIAL RESIDUAL (D.R.) TETRAPOLAR DE 25A-30mA</t>
  </si>
  <si>
    <t>INTERRUPTOR DIFERENCIAL RESIDUAL (D.R.) TETRAPOLAR DE 40A-30mA</t>
  </si>
  <si>
    <t>INTERRUPTOR DIFERENCIAL RESIDUAL (D.R.) TETRAPOLAR DE 63A-30mA</t>
  </si>
  <si>
    <t>ISOLADOR EPOXI 25X30 (BUJAO)</t>
  </si>
  <si>
    <t>ISOLADOR EPOXI 30X30 (BUJAO)</t>
  </si>
  <si>
    <t>ISOLADOR EPOXI 40X30 (BUJAO)</t>
  </si>
  <si>
    <t>ISOLADOR EPOXI 50X40 (BUJAO)</t>
  </si>
  <si>
    <t>ISOLADOR EPOXI 60X30 (BUJAO)</t>
  </si>
  <si>
    <t>ISOLADOR EPOXI 60 X 50 (BUJAO)</t>
  </si>
  <si>
    <t>ISOLADOR DE BAQUELITA COM CHAPA DE ENCOSTO</t>
  </si>
  <si>
    <t>ISOLADOR BAQUELITA SIMPLES C/SUP.E BRAÇADEIRA MET.1.1/2"</t>
  </si>
  <si>
    <t>ISOLADOR BAQUELITA C/GRAPA  P/CHUMBAR</t>
  </si>
  <si>
    <t>ISOLADOR BAQUELITA C/CHAPA Aº  90º P/FIXAR EM QUINA (2 ISOLADOR)</t>
  </si>
  <si>
    <t>ISOLADOR BAQUELITA EM SUP.MET.P/FIXAR ACIMA TUBO PROTEÇÃO</t>
  </si>
  <si>
    <t>ISOLADOR DE ANCORAGEM POLIMÉRICO 15KV</t>
  </si>
  <si>
    <t>ISOLADOR ROLDANA PORCELANA 72 X 72</t>
  </si>
  <si>
    <t>ISOLADOR ROLDANA PORCELANA 76 X 79</t>
  </si>
  <si>
    <t>ISOLADOR ROLDANA PVC PEQUENO (101)</t>
  </si>
  <si>
    <t>ISOLADOR ROLDANA PVC MEDIO (102)</t>
  </si>
  <si>
    <t>ISOLADOR ROLDANA PVC GRANDE (103)</t>
  </si>
  <si>
    <t>ISOLADOR, PINO 15 KV ROSCA 25 MM</t>
  </si>
  <si>
    <t>LACO PREFORMADO DE DISTRIBUICAO</t>
  </si>
  <si>
    <t>LAMPADA A VAPOR DE MERCURIO 125 W</t>
  </si>
  <si>
    <t>LAMPADA A VAPOR MERCURIO 250 W</t>
  </si>
  <si>
    <t>LAMPADA A VAPOR MERCURIO 400 W</t>
  </si>
  <si>
    <t>LAMPADA A VAPOR METALICO 2000 W</t>
  </si>
  <si>
    <t>LAMPADA VAPOR METALICO OVOIDE 70 W</t>
  </si>
  <si>
    <t>LAMPADA VAPOR METALICO OVOIDE 150 W</t>
  </si>
  <si>
    <t>LAMPADA VAPOR METALICO OVOIDE 250W</t>
  </si>
  <si>
    <t>LAMPADA VAPOR METALICO OVOIDE 400 W</t>
  </si>
  <si>
    <t>LAMPADA VAPOR METALICO TUBULAR 1000 W</t>
  </si>
  <si>
    <t>LÂMPADA FLUORESCENTE TUBULAR T5 DE 14 W</t>
  </si>
  <si>
    <t>LÂMPADA FLUORESCENTE TUBULAR T5 DE 28 W</t>
  </si>
  <si>
    <t>LAMPADA MISTA DE 160 W</t>
  </si>
  <si>
    <t>LAMPADA MISTA 250 W</t>
  </si>
  <si>
    <t>LAMPADA MISTA 500 W</t>
  </si>
  <si>
    <t>LAMPADA COMPACTA ELETRÔNICA COM REATOR INTEGRADO 15 W</t>
  </si>
  <si>
    <t>LAMPADA COMPACTA ELETRÔNICA COM REATOR INTEGRADO  25/26 W</t>
  </si>
  <si>
    <t>LAMPADA VAPOR DE SODIO OVOIDE 150 W</t>
  </si>
  <si>
    <t>LAMPADA VAPOR DE SODIO (OVOIDE) 250 W</t>
  </si>
  <si>
    <t>LAMPADA VAPOR DE SODIO (OVOIDE) 400W</t>
  </si>
  <si>
    <t>LUMINÁRIA DE EMERGÊNCIA 30 LEDS</t>
  </si>
  <si>
    <t>LUMINÁRIA FECHADA PARA ILUMINAÇÃO PÚBLICA COM ALOJAMENTO PARA REATOR</t>
  </si>
  <si>
    <t>LUMINÁRIA BLINDADA PARA TETO COM GRADE ( MÉDIA ) - BASE E-27</t>
  </si>
  <si>
    <t>LUMINÁRIA TIPO ARANDELA DE USO EXTERNO BLINDADA COM GRADE ( PEQUENA ) - BASE E-27</t>
  </si>
  <si>
    <t>LUMINÁRIA TIPO ARANDELA DE USO EXTERNO BLINDADA COM GRADE ( MÉDIA ) - BASE E- 27</t>
  </si>
  <si>
    <t>LUMINÁRIA TIPO ARANDELA DE USO EXTERNO BLINDADA COM GRADE ( GRANDE ) - BASE E-27</t>
  </si>
  <si>
    <t>LUMINÁRIA TIPO ARANDELA DE USO INTERNO - BASE E-27</t>
  </si>
  <si>
    <t>LUMINÁRIA TIPO ARANDELA DE USO EXTERNO - BASE E-27</t>
  </si>
  <si>
    <t>LUMINÁRIA DE EMBUTIR COM REFLETOR DE ALUMÍNIO E ALETAS 2X14W - INCLUSO CORTE NO FORRO</t>
  </si>
  <si>
    <t>LUMINÁRIA DE EMBUTIR COM REFLETOR DE ALUMÍNIO E ALETAS 2X28W - INCLUSO CORTE NO FORRO</t>
  </si>
  <si>
    <t>LUMINÁRIA DE EMBUTIR COM REFLETOR DE ALUMÍNIO E ALETAS 4X14W - INCLUSO CORTE NO FORRO</t>
  </si>
  <si>
    <t>LUMINÁRIA DE SOBREPOR COM REFLETOR DE ALUMÍNIO E ALETAS 2X14W</t>
  </si>
  <si>
    <t>LUMINÁRIA DE SOBREPOR COM REFLETOR DE ALUMÍNIO E ALETAS 2X28W</t>
  </si>
  <si>
    <t>LUMINÁRIA DE SOBREPOR COM REFLETOR DE ALUMÍNIO E ALETAS 4X14W</t>
  </si>
  <si>
    <t>LUMINÁRIA PARA JARDIM COM POSTE 3,00 M COM 01 LUMINÁRIA PLANA - INCLUSO BASE DE CONCRETO PADRÃO GOINFRA E FIXAÇÃO</t>
  </si>
  <si>
    <t>LUMINÁRIA PARA JARDIM COM POSTE 3,00 M COM 02 LUMINÁRIAS PLANAS - INCLUSO BASE DE CONCRETO PADRÃO GOINFRA E FIXAÇÃO</t>
  </si>
  <si>
    <t>LUMINÁRIA PARA JARDIM COM POSTE 2,50 M COM 01 GLOBO - INCLUSO BASE DE CONCRETO PADRÃO GOINFRA E FIXAÇÃO</t>
  </si>
  <si>
    <t>LUMINÁRIA PARA JARDIM COM POSTE 2,50 M COM 02 GLOBOS - INCLUSO BASE DE CONCRETO PADRÃO GOINFRA E FIXAÇÃO</t>
  </si>
  <si>
    <t>LUMINÁRIA DE EMBUTIR REGULÁVEL  ("OLHO DE BOI") - BASE E-27 - INCLUSO CORTE NO FORRO</t>
  </si>
  <si>
    <t>LUMINÁRIA TIPO SINALIZADOR PARA 01 LÂMPADA</t>
  </si>
  <si>
    <t>LUMINÁRIA TIPO SINALIZADOR PARA 02 LÂMPADAS</t>
  </si>
  <si>
    <t>LUMINÁRIA TIPO PLAFON DE SOBREPOR QUADRADA PARA 02 LÂMPADAS</t>
  </si>
  <si>
    <t>LUMINÁRIA TIPO PLAFON DE SOBREPOR REDONDA PARA 02 LÂMPADAS</t>
  </si>
  <si>
    <t>LUMINÁRIA TIPO PLAFON DE EMBUTIR QUADRADA PARA 2 LÂMPADAS - INCLUSO CORTE NO FORRO</t>
  </si>
  <si>
    <t>LUMINÁRIA CIRCULAR SEM VIDRO PARA QUADRA ATE 400 W - BASE E-40</t>
  </si>
  <si>
    <t>LUMINÁRIA CIRCULAR COM VIDRO PARA QUADRA ATÉ 400 W - BASE E-40</t>
  </si>
  <si>
    <t>LUMINÁRIA DE SOBREPOR USO AO TEMPO (TARTARUGA) - BASE E-27</t>
  </si>
  <si>
    <t>LUMINÁRIA - BASE EM CONCRETO PADRÃO GOINFRA PARA AS LUMINÁRIAS TIPO PROJETOR ( CASO NECESSÁRIO )</t>
  </si>
  <si>
    <t>LUMINÁRIA TIPO PROJETOR CIRCULAR ATÉ 200 W - BASE E-27</t>
  </si>
  <si>
    <t>LUMINÁRIA TIPO PROJETOR CIRCULAR ATÉ 400 W - BASE E-40</t>
  </si>
  <si>
    <t>LUMINÁRIA TIPO PROJETOR RETANGULAR ATÉ 400 W - BASE E-40</t>
  </si>
  <si>
    <t>LUMINÁRIA TIPO PROJETOR RETANGULAR COM PORTA REATOR ATÉ 400 W - BASE E-40</t>
  </si>
  <si>
    <t>LUMINÁRIA TIPO PROJETOR RETANGULAR ATÉ 1000 W - BASE E-40</t>
  </si>
  <si>
    <t>LUMINÁRIA TIPO PROJETOR RETANGULAR ATÉ 2000 W - BASE E-40</t>
  </si>
  <si>
    <t>LUMINÁRIA TIPO SPOT DE SOBREPOR PARA 01 LÂMPADA</t>
  </si>
  <si>
    <t>LUMINÁRIA TIPO SPOT DE SOBREPOR PARA 02 LÂMPADAS</t>
  </si>
  <si>
    <t>LUVA EM AÇO GALVANIZADO DIÂMETRO 1/2"</t>
  </si>
  <si>
    <t>LUVA EM AÇO GALVANIZADO DIÂMETRO 3/4"</t>
  </si>
  <si>
    <t>LUVA  EM AÇO GALVANIZADO DIÂMETRO 1"</t>
  </si>
  <si>
    <t>LUVA EM AÇO GALVANIZADO DIÂMETRO 1.1/4"</t>
  </si>
  <si>
    <t>LUVA EM AÇO GALVANIZADO DIÂMETRO 1.1/2"</t>
  </si>
  <si>
    <t>LUVA EM AÇO GALVANIZADO DIÂMETRO 2"</t>
  </si>
  <si>
    <t>LUVA  EM AÇO GALVANIZADO DIÂMETRO 2.1/2"</t>
  </si>
  <si>
    <t>LUVA EM AÇO GALVANIZADO DIÂMETRO 3"</t>
  </si>
  <si>
    <t>LUVA EM AÇO GALVANIZADO DIÂMETRO 4"</t>
  </si>
  <si>
    <t>LUVA DE REDUÇÃO EM AÇO GALVANIZADO 1.1/2" X 3/4"</t>
  </si>
  <si>
    <t>LUVA EM AÇO ZINCADO DIÂMETRO 1/2"</t>
  </si>
  <si>
    <t>LUVA EM AÇO ZINCADO DIÂMETRO 1"</t>
  </si>
  <si>
    <t>LUVA EM AÇO ZINCADO DIÂMETRO 3/4"</t>
  </si>
  <si>
    <t>LUVA EM AÇO ZINCADO DIÂMETRO 1.1/4"</t>
  </si>
  <si>
    <t>LUVA EM AÇO ZINCADO DIÂMETRO 1.1/2"</t>
  </si>
  <si>
    <t>LUVA EM AÇO ZINCADO DIÂMETRO 2"</t>
  </si>
  <si>
    <t>LUVA EM AÇO ZINCADO DIÂMETRO 2.1/2"</t>
  </si>
  <si>
    <t>LUVA EM AÇO ZINCADO DIÂMETRO 3"</t>
  </si>
  <si>
    <t>LUVA EM AÇO ZINCADO DIÂMETRO 4"</t>
  </si>
  <si>
    <t>LUVA PVC ROSQUEAVEL DIAMETRO 1/2"</t>
  </si>
  <si>
    <t>LUVA PVC ROSQUEAVEL DIAMETRO 3/4"</t>
  </si>
  <si>
    <t>LUVA PVC ROSQUEAVEL DIAMETRO 1"</t>
  </si>
  <si>
    <t>LUVA PVC ROSQUEAVEL DIAMETRO 1.1/4"</t>
  </si>
  <si>
    <t>LUVA PVC ROSQUEAVEL DIAMETRO 1.1/2"</t>
  </si>
  <si>
    <t>LUVA PVC ROSQUEAVEL DIAMETRO 2"</t>
  </si>
  <si>
    <t>LUVA PVC ROSQUEAVEL DIAMETRO 2.1/2"</t>
  </si>
  <si>
    <t>LUVA PVC ROSQUEAVEL DIAMETRO 3"</t>
  </si>
  <si>
    <t>LUVA PVC ROSQUEAVEL DIAMETRO 4"</t>
  </si>
  <si>
    <t>MANILHA-SAPATILHA EM AÇO GALVANIZADO</t>
  </si>
  <si>
    <t>MURETA MEDIÇÃO ALVEN. 1 1/2 V.(35CM) REBOC.C/PINTURA ACRÍL. E LAJE CONC. 20MPA MALHA 8.0MM CADA 10CM REVEST.C/ARGAMASSA 1:3 C/ IMPERMEABILIZANTE</t>
  </si>
  <si>
    <t>MÃO FRANCESA SIMPLES LARGURA DE 50 MM</t>
  </si>
  <si>
    <t>MAO FRANCESA PLANA DE ACO GALVANIZADO 726 MM</t>
  </si>
  <si>
    <t>MASSA EPOXI CAIXA DE 250 G</t>
  </si>
  <si>
    <t>NIPLE METALICO Fo.Zo. DIAMETRO 1"</t>
  </si>
  <si>
    <t>NIPLE METALICO Fo.Zo. DIAMETRO 1 1/4"</t>
  </si>
  <si>
    <t>NIPLE METALICO Fo.Zo. DIAMETRO 2.1/2"</t>
  </si>
  <si>
    <t>NIPLE METALICO Fo.Zo. DIAMETRO 3"</t>
  </si>
  <si>
    <t>NIPLE METALICO Fo.Zo. DIAMETRO 4"</t>
  </si>
  <si>
    <t>NIPLE DUPLO FERRO GALVANIZADO 2"</t>
  </si>
  <si>
    <t>OLHAL PARA PARAFUSO</t>
  </si>
  <si>
    <t>ORGANIZADOR DE CABOS (GUIA)</t>
  </si>
  <si>
    <t>PADRAO MONOFASICO 10 MM2 H=5 METROS</t>
  </si>
  <si>
    <t>PADRAO MONOFASICO, 10 MM2 H=7 METROS</t>
  </si>
  <si>
    <t>PADRAO TRIFASICO 16 MM2 H=7 METROS</t>
  </si>
  <si>
    <t>PADRAO TRIFASICO 10 MM2  H=5 METROS</t>
  </si>
  <si>
    <t>PADRAO TRIFASICO, 10 MM2 H=7 METROS</t>
  </si>
  <si>
    <t>PADRAO TRIFASICO 16 MM2 H=5 METROS</t>
  </si>
  <si>
    <t>PADRÃO TRIFASICO 35 MM H=7 METROS</t>
  </si>
  <si>
    <t>PADRÃO TRIFASICO 35 MM H=5 METROS</t>
  </si>
  <si>
    <t>PADRÃO TRIFASICO 25 MM H=7 METROS</t>
  </si>
  <si>
    <t>PADRÃO TRIFASICO 25 MM H=5 METROS</t>
  </si>
  <si>
    <t>PARA RAIOS FRANKLIM 4 PONTAS</t>
  </si>
  <si>
    <t>PARA RAIOS DISTRIBUIDOR POLIMÉRICO ÓXIDO DE ZINCO S/CENTELHADOR C/ DESLIGAMENTO AUTOMÁTICO 15KV,10KA</t>
  </si>
  <si>
    <t>PARAFUSO CABEÇA ABAULADA (FRANCES) M16 X 45 MM</t>
  </si>
  <si>
    <t>PARAFUSO CABEÇA ABAULADA (FRANCES) M16 X 70 MM</t>
  </si>
  <si>
    <t>PARAFUSO COM PORCA GAIOLA PARA RACK COM 12MM E ROSCA M5</t>
  </si>
  <si>
    <t>PARAFUSO MAQUINA  16  X 125 MM</t>
  </si>
  <si>
    <t>PARAFUSO CABEÇA ABAULADA (FRANCES) M16 X 150 MM</t>
  </si>
  <si>
    <t>PARAFUSO DE AJUSTE TIPO DZ ATE 25A</t>
  </si>
  <si>
    <t>PARAFUSO DE AJUSTE TIPO DZ ATE 63A</t>
  </si>
  <si>
    <t>PARAFUSO P/BUCHA S-5</t>
  </si>
  <si>
    <t>PARAFUSO P/BUCHA S-6</t>
  </si>
  <si>
    <t>PARAFUSO P/BUCHA S-8</t>
  </si>
  <si>
    <t>PARAFUSO P/BUCHA S-10</t>
  </si>
  <si>
    <t>PARAFUSO P/BUCHA S-12</t>
  </si>
  <si>
    <t>PARAFUSO SEXTAVADO D = 1/4" X 5/8"</t>
  </si>
  <si>
    <t>PARAFUSO SEXTAVADO D = 3/8" X 3/4"</t>
  </si>
  <si>
    <t>PARAFUSO SEXTAVADO  CABEÇA LENTILHA D = 1/4" X 5/8"</t>
  </si>
  <si>
    <t>PARAF.ROSCA DUPLA ACO GALVAN.16 X 150 C/ PORCAS</t>
  </si>
  <si>
    <t>PATCH CORD COMPRIMENTO DE 1,50 M - CAT.6</t>
  </si>
  <si>
    <t>PATCH CORD COMPRIMENTO DE 2,50 M - CAT.6</t>
  </si>
  <si>
    <t>PATCH PANEL PADRÃO 19" CAT. 6, COM 24 PORTAS</t>
  </si>
  <si>
    <t>PINO ISOLADOR PARA CRUZETA POLIMÉRICA 15 KV, ROSCA 25 MM</t>
  </si>
  <si>
    <t>PORCA QUADRADA DE ACO GALVANIZADO 16 X 2</t>
  </si>
  <si>
    <t>PORCA SEXTAVADA DIAMETRO 1/4"</t>
  </si>
  <si>
    <t>PORCA SEXTAVADA DIAMETRO 5/16"</t>
  </si>
  <si>
    <t>PORCA LOSANGULAR D=1/4"</t>
  </si>
  <si>
    <t>POSTE SIMPLES CÔNICO CONTÍNUO, CIRCULAR, RETO, COM DIÂMETRO NOMINAL DE 60MM NA EXTREMIDADE, GALVANIZADO A FOGO, Hútil= 7 M - ENGASTADO EM CONCRETO COM
FCK = 13,5 MPA</t>
  </si>
  <si>
    <t>POSTE SIMPLES CÔNICO CONTÍNUO, CIRCULAR, RETO, COM DIÂMETRO NOMINAL DE 60MM
NA EXTREMIDADE, GALVANIZADO A FOGO, Hútil=10 M - ENGASTADO EM CONCRETO COM FCK = 13,5 MPA</t>
  </si>
  <si>
    <t>POSTE SIMPLES,CÔNICO CONTÍNUO, CIRCULAR, RETO, COM DIÂMETRO NOMINAL DE 60MM NA EXTREMIDADE, GALVANIZADO A FOGO, Hútil= 12 M - ENGASTADO EM CONCRETO COM
FCK = 13,5 MPA</t>
  </si>
  <si>
    <t>POSTE - ENGASTAMENTO SIMPLES PARA POSTE DE CONCRETO SEÇÃO DUPLO "T"</t>
  </si>
  <si>
    <t>POSTE - FUNDAÇÃO EM CONCRETO SIMPLES DA BASE DOS POSTES 10/600 PARA TRAFO ( DIAM. 1000MM)</t>
  </si>
  <si>
    <t>POSTE - FUNDAÇÃO EM CONCRETO SIMPLES DA BASE DOS POSTES 11/600 PARA TRAFO ( DIAM. 1000MM)</t>
  </si>
  <si>
    <t>POSTE - FUNDAÇÃO EM CONCRETO SIMPLES DA BASE DOS POSTES 13/600 PARA REDE ( DIAM. 1000MM)</t>
  </si>
  <si>
    <t>POSTE - FUNDAÇÃO EM CONCRETO ARMADO DA BASE DOS POSTES PARA REDE ( DIAM. 1200MM)</t>
  </si>
  <si>
    <t>POSTE - ENGASTAMENTO SIMPLES PARA POSTE DE CONCRETO SEÇÃO CIRCULAR</t>
  </si>
  <si>
    <t>POSTE DE CONCRETO DT 10/300 - SEM FUNDAÇÃO/CONCRETO</t>
  </si>
  <si>
    <t>POSTE DE CONCRETO DT 20/1300 - SEM FUNDAÇÃO/CONCRETO</t>
  </si>
  <si>
    <t>POSTE DE CONCRETO DT 20/1500 - SEM FUNDAÇÃO/CONCRETO</t>
  </si>
  <si>
    <t>POSTE DE CONCRETO DT 21/1500 - SEM FUNDAÇÃO/CONCRETO</t>
  </si>
  <si>
    <t>POSTE DE CONCRETO DT 22/1500 - SEM FUNDAÇÃO/CONCRETO</t>
  </si>
  <si>
    <t>POSTE DE CONCRETO DT 23/1300 - SEM FUNDAÇÃO/CONCRETO</t>
  </si>
  <si>
    <t>POSTE DE CONCRETO DT 23/1500 - SEM FUNDAÇÃO/CONCRETO</t>
  </si>
  <si>
    <t>POSTE DE CONCRETO DT 24/1500 - SEM FUNDAÇÃO/CONCRETO</t>
  </si>
  <si>
    <t>POSTE DE CONCRETO DT 25/1500 - SEM FUNDAÇÃO/CONCRETO</t>
  </si>
  <si>
    <t>POSTE DE CONCRETO SC 10/600 - SEM FUNDAÇÃO/CONCRETO</t>
  </si>
  <si>
    <t>POSTE DE CONCRETO SC 11/400 - SEM FUNDAÇÃO/CONCRETO</t>
  </si>
  <si>
    <t>POSTE DE CONCRETO SC 11/600 - SEM FUNDAÇÃO/CONCRETO</t>
  </si>
  <si>
    <t>POSTE DE CONCRETO SC 16/200 - SEM FUNDAÇÃO/CONCRETO</t>
  </si>
  <si>
    <t>POSTE/TRAFO - CAMINHÃO MUNCK 12 TON. (MÍNIMO 4H/DIA)</t>
  </si>
  <si>
    <t>POSTE/TRAFO - GUINDASTE 30 TON.(MÍNIMO 10H/DIA)</t>
  </si>
  <si>
    <t>PROTETOR PARA PARA-RAIO POLIMÉRICO</t>
  </si>
  <si>
    <t>PULSADOR CAMPAINHA</t>
  </si>
  <si>
    <t>QUADRO DE DISTRIBUIÇÃO DE EMBUTIR EM PVC CB 12E - 80A</t>
  </si>
  <si>
    <t>QUADRO DE DISTRIBUIÇÃO DE EMBUTIR EM PVC CB 24E - 80A</t>
  </si>
  <si>
    <t>QUADRO DE DISTRIBUIÇÃO DE EMBUTIR EM PVC CB 36E - 80A</t>
  </si>
  <si>
    <t>QUADRO DE DISTRIBUIÇÃO DE EMBUTIR EM PVC CB 48E - 80A</t>
  </si>
  <si>
    <t>QUADRO DE DISTRIBUIÇÃO DE EMBUTIR METÁLICO CB-24E - 150A</t>
  </si>
  <si>
    <t>QUADRO DE DISTRIBUIÇÃO DE EMBUTIR METÁLICO CB-34E - 150A</t>
  </si>
  <si>
    <t>QUADRO DE DISTRIBUIÇÃO DE EMBUTIR METÁLICO CB-44E - 150A</t>
  </si>
  <si>
    <t>QUADRO DE DISTRIBUIÇÃO DE EMBUTIR METÁLICO CB-56E - 225A</t>
  </si>
  <si>
    <t>QUADRO DE DISTRIBUIÇÃO DE EMBUTIR METÁLICO CB-70E - 225A</t>
  </si>
  <si>
    <t>RACK FECHADO DE PAREDE COM PORTA EM ACRÍLICO - 12 U´S</t>
  </si>
  <si>
    <t>RACK FECHADO DE PISO COM PORTA EM ACRÍLICO - 24 U´S</t>
  </si>
  <si>
    <t>RACK FECHADO DE PISO COM PORTA EM ACRÍLICO -  36 U´S</t>
  </si>
  <si>
    <t>RACK 1 ELEMENTO</t>
  </si>
  <si>
    <t>RACK 2 ELEMENTOS</t>
  </si>
  <si>
    <t>RACK 3 ELEMENTOS</t>
  </si>
  <si>
    <t>RACK 4 ELEMENTOS</t>
  </si>
  <si>
    <t>REATOR AFP USO EXTERNO V.METALICO 70 W</t>
  </si>
  <si>
    <t>REATOR AFP USO EXTERNO V.METALICO 150 W</t>
  </si>
  <si>
    <t>REATOR AFP USO EXTERNO V.METALICO 250 W</t>
  </si>
  <si>
    <t>REATOR AFP USO EXTERNO V.METALICO 400 W</t>
  </si>
  <si>
    <t>REATOR AFP USO EXTERNO V.METÁLICO 1000 W.</t>
  </si>
  <si>
    <t>REATOR AFP USO EXTERNO V.METALICO 2000 W</t>
  </si>
  <si>
    <t>REATOR INTERNO V. MERCÚRIO AFP 1 X 125 W</t>
  </si>
  <si>
    <t>REATOR INTERNO V. MERCÚRIO  AFP 1 X 250 W</t>
  </si>
  <si>
    <t>REATOR INTERNO V. MERCÚRIO AFP 1 X 400 W</t>
  </si>
  <si>
    <t>REATOR EXTERNO V. MERCÚRIO AFP 1 X 125 W</t>
  </si>
  <si>
    <t>REATOR EXTERNO V. MERCÚRIO  AFP 1 X 250 W</t>
  </si>
  <si>
    <t>REATOR EXTERNO V. MERCÚRIO  AFP 1 X 400 W</t>
  </si>
  <si>
    <t>REATOR ELETRÔNICO AFP 2 X 14W</t>
  </si>
  <si>
    <t>REATOR ELETRÔNICO AFP 2 X 28W</t>
  </si>
  <si>
    <t>REDUÇÃO A ESQUERDA 100 X 50MM PARA ELETROCALHA</t>
  </si>
  <si>
    <t>REDUÇÃO A DIREITA 100 X 50 MM PARA ELETROCALHA</t>
  </si>
  <si>
    <t>REDUÇÃO CONCÊNTRICA 100 X 50 MM PARA ELETROCALHA</t>
  </si>
  <si>
    <t>REGUA COM 8 TOMADAS</t>
  </si>
  <si>
    <t>RELE BIMETALICO REGULAGEM 0,63 - 1,00A</t>
  </si>
  <si>
    <t>RELE BIMETALICO REGULAGEM 1,0 - 1,60A</t>
  </si>
  <si>
    <t>RELE BIMETALICO REGULAGEM 1,6 - 2,5A</t>
  </si>
  <si>
    <t>RELE BIMETALICO REGULAGEM 10 - 16A</t>
  </si>
  <si>
    <t>RELE BIMETALICO REGULAGEM 16 - 25A</t>
  </si>
  <si>
    <t>RELE BIMETALICO REGULAGEM 2,5 - 4A</t>
  </si>
  <si>
    <t>RELE BIMETALICO REGULAGEM 20 - 32A</t>
  </si>
  <si>
    <t>RELE BIMETALICO REGULAGEM 25 - 30A</t>
  </si>
  <si>
    <t>RELE BIMETALICO REGULAGEM 32 - 50A</t>
  </si>
  <si>
    <t>RELE BIMETALICO REGULAGEM 4 - 6,3A</t>
  </si>
  <si>
    <t>RELE BIMETALICO REGULAGEM 50 - 63A</t>
  </si>
  <si>
    <t>RELE BIMETALICO REGULAGEM 6,3 - 10A</t>
  </si>
  <si>
    <t>RELE BIMETALICO REGULAGEM 8 - 12,5A</t>
  </si>
  <si>
    <t>RELE FOTO ELETRICO COM BASE</t>
  </si>
  <si>
    <t>SAIDA HORIZONTAL PARA ELETRODUTO D=3/4"</t>
  </si>
  <si>
    <t>SAIDA HORIZONTAL PARA ELETRODUTO D=1"</t>
  </si>
  <si>
    <t>SAIDA VERTICAL PARA ELETRODUTO D=3/4"</t>
  </si>
  <si>
    <t>SAIDA VERTICAL PARA ELETRODUTO D=1"</t>
  </si>
  <si>
    <t>SAPATILHA DE AÇO GALVANIZADO PARA POSTE COM TRANSFORMADOR</t>
  </si>
  <si>
    <t>SELA DE AÇO GALVANIZADA PARA CRUZETA POLIMÉRICA 15 KV</t>
  </si>
  <si>
    <t>SELA AÇO GALVANIZADO PARA CRUZETA POLIMÉRICA 34,5KV</t>
  </si>
  <si>
    <t>SIRENE METALICA ALCANCE 500 M</t>
  </si>
  <si>
    <t>SOQUETE ANTIVIBRATORIO P/LAMP.FLUORESCENTE</t>
  </si>
  <si>
    <t>SUPORTE PARA 1 PÉTALA PARA LUMINÁRIA DE ILUMINAÇÃO PÚBLICA</t>
  </si>
  <si>
    <t>SUPORTE PARA 2 PÉTALAS PARA LUMINÁRIA DE ILUMINAÇÃO PÚBLICA</t>
  </si>
  <si>
    <t>SUPORTE PARA 3 PÉTALAS PARA LUMINÁRIA DE ILUMINAÇÃO PÚBLICA</t>
  </si>
  <si>
    <t>SUPORTE PARA 4 PÉTALAS PARA LUMINÁRIA DE ILUMINAÇÃO PÚBLICA</t>
  </si>
  <si>
    <t>SUPORTE P/TRANSFORM.EM POSTE CONCR.CIRCULAR</t>
  </si>
  <si>
    <t>SUP0RTE VERTICAL P/CANTONEIRA 50 X 50 MM</t>
  </si>
  <si>
    <t>SUPORTE DE AÇO GALVANIZADO PARA FIXAÇÃO DO PÁRA-RAIO POLIMÉRICO</t>
  </si>
  <si>
    <t>SUPORTE Z COMPLETO</t>
  </si>
  <si>
    <t>T HORIZONTAL PARA ELETROCALHA 50 X 50 MM</t>
  </si>
  <si>
    <t>T VERTICAL DE DESCIDA PARA ELETROCALHA 50 X 50 MM</t>
  </si>
  <si>
    <t>TAMPA DE ENCAIXE PARA ELETROCALHA DE 50 X 50 MM</t>
  </si>
  <si>
    <t>TAMPA CEGA PARA CONDULETE DE PVC</t>
  </si>
  <si>
    <t>TAMPA CEGA PARA CONDULETE METÁLICO</t>
  </si>
  <si>
    <t>TAMPA CEGA PLÁSTICA 4"X2" COM FURO CENTRAL (PARA TV/SOM...)</t>
  </si>
  <si>
    <t>TAMPA CEGA PLASTICA QUADRADA 4"X4"</t>
  </si>
  <si>
    <t>TAMPA CEGA PLASTICA REDONDA 4"X4"</t>
  </si>
  <si>
    <t>TAMPA CEGA PLASTICA RETANGULAR 4"X2"</t>
  </si>
  <si>
    <t>TAMPA PARA CONDULETE DE PVC PARA 1 INTERRUPTOR</t>
  </si>
  <si>
    <t>TAMPA PARA CONDULETE DE PVC PARA 2 INTERRUPTORES</t>
  </si>
  <si>
    <t>TAMPA PARA CONDULETE DE PVC PARA 1 TOMADA</t>
  </si>
  <si>
    <t>TAMPA PARA CONDULETE DE PVC PARA 1 INTERRUPTOR E 1 TOMADA</t>
  </si>
  <si>
    <t>TAMPA DE Fo.Fo. R1 COM BASE</t>
  </si>
  <si>
    <t>TAMPA DE Fo.Fo. R2 COM BASE</t>
  </si>
  <si>
    <t>TAMPA PARA CONDULETE METÁLICO PARA 1 INTERRUPTOR E 1 TOMADA</t>
  </si>
  <si>
    <t>TAMPA PARA CONDULETE METÁLICO PARA 2 INTERRUPTORES</t>
  </si>
  <si>
    <t>TAMPA PARA CONDULETE METÁLICO PARA 1 INTERRUPTOR</t>
  </si>
  <si>
    <t>TAMPA PARA CONDULETE METÁLICO PARA 1 TOMADA</t>
  </si>
  <si>
    <t>TERMINAL DE PRESSAO 1,5 MM2</t>
  </si>
  <si>
    <t>TERMINAL DE PRESSAO 2,5 MM2</t>
  </si>
  <si>
    <t>TERMINAL DE PRESSAO 4 MM2</t>
  </si>
  <si>
    <t>TERMINAL DE PRESSAO 6 MM2</t>
  </si>
  <si>
    <t>TERMINAL DE PRESSAO 10 MM2</t>
  </si>
  <si>
    <t>TERMINAL DE PRESSAO 16 MM2</t>
  </si>
  <si>
    <t>TERMINAL DE PRESSAO 25 MM2</t>
  </si>
  <si>
    <t>TERMINAL DE PRESSAO 35 MM2</t>
  </si>
  <si>
    <t>TERMINAL DE PRESSAO 50 MM2</t>
  </si>
  <si>
    <t>TERMINAL DE PRESSAO 70 MMM2</t>
  </si>
  <si>
    <t>TERMINAL DE PRESSAO 95 MM2</t>
  </si>
  <si>
    <t>TERMINAL DE PRESSAO 120 MM2</t>
  </si>
  <si>
    <t>TERMINAL DE PRESSAO 150 MM2</t>
  </si>
  <si>
    <t>TOMADA LOGICA RJ-45 TIPO KEYSTONE JACK, CAT. 6</t>
  </si>
  <si>
    <t>TERMINAL PARA ELETROCALHA 50 X 50 MM</t>
  </si>
  <si>
    <t>TOMADA HEXAGONAL 2P + T - 10A - 250V (LINHA X OU EQUIVALENTE)</t>
  </si>
  <si>
    <t>TOMADA HEXAGONAL 2P + T - 20A - 250V (LINHA X OU EQUIVALENTE)</t>
  </si>
  <si>
    <t>TOMADA HEXAGONAL 2P + T - 10A - 250V</t>
  </si>
  <si>
    <t>TOMADA HEXAGONAL DUPLA 2P + T - 10A - 250V</t>
  </si>
  <si>
    <t>TOMADA HEXAGONAL 2P + T - 20A - 250V</t>
  </si>
  <si>
    <t>TOMADA TELEFÔNICA RJ-11</t>
  </si>
  <si>
    <t>TOMADA LÓGICA RJ-45 CAT. 6 (LINHA X OU EQUIVALENTE)</t>
  </si>
  <si>
    <t>TRANSFORMADOR TRIFASICO 75 KVA 13,8KV - A ÓLEO</t>
  </si>
  <si>
    <t>TRANSFORMADOR TRIFASICO 150 KVA 13,8KV - A ÓLEO</t>
  </si>
  <si>
    <t>TRANSFORMADOR TRIFASICO 112,5 KVA 13,8KV - A ÓLEO</t>
  </si>
  <si>
    <t>TRANSFORMADOR TRIFASICO 225 KVA, 13,8 KV - A ÓLEO</t>
  </si>
  <si>
    <t>TRANSFORMADOR TRIFASICO 300 KVA,13,8 KV - SECO</t>
  </si>
  <si>
    <t>TRANSFORMADOR TRIFASICO 500 KVA, 13,8 KV - SECO</t>
  </si>
  <si>
    <t>TRANSFORMADOR DE CORRENTE RELAÇÃO 200:5 A</t>
  </si>
  <si>
    <t>TRANSFORMADOR DE CORRENTE RELAÇÃO 400:5 A</t>
  </si>
  <si>
    <t>TRANSFORMADOR DE CORRENTE RELAÇÃO 600:5 A</t>
  </si>
  <si>
    <t>TRANSFORMADOR DE CORRENTE RELAÇÃO 800:5 A</t>
  </si>
  <si>
    <t>TRILHO OU SUPORTE P/BORNE TERMINAL</t>
  </si>
  <si>
    <t>TUBO FERRO GALVANIZADO DIAM. 1.1/2"</t>
  </si>
  <si>
    <t>TUBO (CARTUCHO) DE FENOLITE</t>
  </si>
  <si>
    <t>VERGALHAO ROSCA TOTAL D=1/4"</t>
  </si>
  <si>
    <t>VERGALHAO ROSCA TOTAL D=5/16"</t>
  </si>
  <si>
    <t>INSTALAÇÕES HIDRO-SANITÁRIAS</t>
  </si>
  <si>
    <t>INSTALAÇÕES HIDROSSANITÁRIAS</t>
  </si>
  <si>
    <t>L O U C A S  E  M E T A I S</t>
  </si>
  <si>
    <t>V A S O  S A N I T A R I O / A C E S S O R I O S</t>
  </si>
  <si>
    <t>VASO SANITARIO</t>
  </si>
  <si>
    <t>VASO SANITÁRIO PARA P.N.E. SEM ABERTURA FRONTAL</t>
  </si>
  <si>
    <t>VASO SANITÁRIO COM CAIXA ACOPLADA COM DUPLO ACIONAMENTO - COMPLETO EXCLUSO O ASSENTO</t>
  </si>
  <si>
    <t>VASO SANITÁRIO PARA P.N.E. COM CAIXA ACOPLADA COM DUPLO ACIONAMENTO - COMPLETO EXCLUSO O ASSENTO</t>
  </si>
  <si>
    <t>BACIA TURCA COM TUBO DE LIGAÇÃO</t>
  </si>
  <si>
    <t>ANEL DE VEDAÇÃO PARA VASO SANITÁRIO</t>
  </si>
  <si>
    <t>CAIXA DE DESCARGA EXTERNA</t>
  </si>
  <si>
    <t>TUBO DE DESCIDA PARA CAIXA DE DESCARGA ( LONGO 1 1/4" )</t>
  </si>
  <si>
    <t>TUBO PARA VÁLVULA DE DESCARGA ( CURTO 1.1/4" )</t>
  </si>
  <si>
    <t>TUBO DE LIGACAO PVC CROMADO 1.1/2" / ESPUDE  - (ENTRADA)</t>
  </si>
  <si>
    <t>VÁLVULA DE DESCARGA DUPLO ACIONAMENTO COM ACABAMENTO CROMADO</t>
  </si>
  <si>
    <t>VÁLVULA DE DESCARGA DUPLO ACIONAMENTO COM ACABAMENTO CROMADO ANTIVANDALISMO</t>
  </si>
  <si>
    <t>VÁLVULA DE DESCARGA COM SISTEMA PASSANTE EM POLÍMERO - OPÇÃO ECONÔMICA ( ALTA SEGURANÇA)</t>
  </si>
  <si>
    <t>VÁLVULA DE DESCARGA PARA P.N.E. COM ACABAMENTO CROMADO ANTIVANDALISMO</t>
  </si>
  <si>
    <t>CONJUNTO DE FIXACAO P/VASO SANITARIO (PAR)</t>
  </si>
  <si>
    <t>CJ</t>
  </si>
  <si>
    <t>ASSENTO EM POLIPROPILENO COM SISTEMA DE FECHAMENTO SUAVE PARA VASO SANITÁRIO</t>
  </si>
  <si>
    <t>PORTA PAPEL HIGIÊNICO EM LOUÇA - EMBUTIR</t>
  </si>
  <si>
    <t>PORTA PAPEL HIGIÊNICO EM METAL/ACABAMENTO CROMADO</t>
  </si>
  <si>
    <t>L A V A T O R I O / A C E S S O R I O S</t>
  </si>
  <si>
    <t>LAVATÓRIO MÉDIO COM COLUNA</t>
  </si>
  <si>
    <t>LAVATÓRIO MÉDIO SEM COLUNA</t>
  </si>
  <si>
    <t>LAVATÓRIO DE CANTO SEM COLUNA</t>
  </si>
  <si>
    <t>FIXACAO P/LAVATORIO (PAR)</t>
  </si>
  <si>
    <t>PAR</t>
  </si>
  <si>
    <t>LIGAÇÃO FLEXÍVEL METÁLICA DIAM.1/2"(ENGATE)</t>
  </si>
  <si>
    <t>LIGAÇÃO FLEXÍVEL PVC DIAM.1/2" (ENGATE)</t>
  </si>
  <si>
    <t>SIFAO P/LAVATORIO METALICO DIAM.1"X1.1/2"</t>
  </si>
  <si>
    <t>SIFAO P/LAVATORIO PVC DIAM.1"X1.1/2"</t>
  </si>
  <si>
    <t>SIFAO FLEXIVEL UNIVERSAL ( SANFONADO) EM PVC PARA LAVATORIO</t>
  </si>
  <si>
    <t>SIFAO P/LAVATORIO PVC CROMADO DIAM.1"X1.1/2"</t>
  </si>
  <si>
    <t>SIFAO FLEXIVEL UNIVERSAL ( SANFONADO) EM PVC CROMADO PARA LAVATORIO</t>
  </si>
  <si>
    <t>TORNEIRA DE MESA PARA LAVATÓRIO DIÂMETRO DE 1/2"</t>
  </si>
  <si>
    <t>TORNEIRA DE MESA COM FECHAMENTO AUTOMÁTICO TEMPORIZADO PARA LAVATÓRIO DIÂMETRO DE 1/2"</t>
  </si>
  <si>
    <t>TORNEIRA DE MESA PARA P.N.E. COM FECHAMENTO AUTOMÁTICO TEMPORIZADO PARA LAVATÓRIO DIÂMETRO DE 1/2"</t>
  </si>
  <si>
    <t>VALVULA P/LAVATORIO OU BEBEDOURO METALICO DIAMETRO 1"</t>
  </si>
  <si>
    <t>CUBA DE LOUÇA DE EMBUTIR REDONDA</t>
  </si>
  <si>
    <t>CUBA DE LOUCA DE EMBUTIR OVAL MÉDIA</t>
  </si>
  <si>
    <t>M I C T O R I O/A C E S S O R I O S</t>
  </si>
  <si>
    <t>MICTORIO DE LOUCA C/SIFAO INTEGRADO</t>
  </si>
  <si>
    <t>KIT FERR.P/MICT.LOUCA (ESPUDE,CONEXÃO ENTR.PARAFUSOS)</t>
  </si>
  <si>
    <t>SIFÃO METÁLICO 1 1/2" X 2" P/MICTÓRIO</t>
  </si>
  <si>
    <t>VÁLVULA PVC DE 1" P/MICTÓRIO TIPO COCHO</t>
  </si>
  <si>
    <t>VÁLVULA DE DESCARGA PARA MICTÓRIO DIÂMETRO 1/2" FECHAMENTO AUTOMÁTICO TEMPORIZADO</t>
  </si>
  <si>
    <t>P I A / A C E S S O R I O S</t>
  </si>
  <si>
    <t>PIA MÁRMORE/GRANITO SINTÉTICO 1,20X0,54 M</t>
  </si>
  <si>
    <t>PIA MÁRMORE/GRANITO SINTÉTICO 2,00 X 0,54 M</t>
  </si>
  <si>
    <t>TORNEIRA DE MESA PARA PIA DIÂMETRO DE 1/2" - BICA MÓVEL</t>
  </si>
  <si>
    <t>TORNEIRA DE PAREDE PARA PIA OU BEBEDOURO DIÂMETRO DE 1/2" E 3/4"</t>
  </si>
  <si>
    <t>SIFAO P/PIA 1.1/2" X 2" METAL</t>
  </si>
  <si>
    <t>SIFAO PVC P/PIA 1.1/2" X 2"</t>
  </si>
  <si>
    <t>SIFAO P/PIA 1.1/2"X2" PVC CROMADO</t>
  </si>
  <si>
    <t>VALVULA P/PIA TIPO AMERICANA DIAM.3.1/2" (METAL)</t>
  </si>
  <si>
    <t>CUBA INOX 56X34X17CM E=0,6MM-AÇO 304 (CUBA Nº2)</t>
  </si>
  <si>
    <t>CUBA INOX 35X40X15CM E=0,6MM-AÇO 304 (CUBA Nº 3)</t>
  </si>
  <si>
    <t>CUBA INOX 46X30X15CM E=0,6MM-AÇO 304 (CUBA Nº 1)</t>
  </si>
  <si>
    <t>CUBA INOX 50X40X20CM E=0,7MM-AÇO 304</t>
  </si>
  <si>
    <t>TANQUE (PANELAO) INOX 60 X 70 X 40 CM CH.18</t>
  </si>
  <si>
    <t>F I L T R O / C H U V E I R O</t>
  </si>
  <si>
    <t>CHUVEIRO ELÉTRICO EM PVC COM BRAÇO METÁLICO</t>
  </si>
  <si>
    <t>CHUVEIRO PVC COM BRACO DE PVC (DUCHA FRIA)</t>
  </si>
  <si>
    <t>CHUVEIRO METÁLICO COM BRAÇO METÁLICO ( DUCHA FRIA)</t>
  </si>
  <si>
    <t>CABIDE TIPO GANCHO EM LOUÇA</t>
  </si>
  <si>
    <t>PORTA TOALHA HASTE LONGA EM METAL/ACABAMENTO CROMADO</t>
  </si>
  <si>
    <t>PORTA TOALHA HASTE CURTA EM METAL/ACABAMENTO CROMADO</t>
  </si>
  <si>
    <t>MEIA SABONETEIRA EM LOUÇA DE EMBUTIR</t>
  </si>
  <si>
    <t>SABONETEIRA EM METAL / ACABAMENTO CROMADO</t>
  </si>
  <si>
    <t>FILTRO CENTRAL EM AÇO INOX 304 VAZÃO DE 3.000 L/H / INSTALADO</t>
  </si>
  <si>
    <t>T A N Q U E S / T O R N E I R A S  J A R D I M S</t>
  </si>
  <si>
    <t>TANQUE MARMORE/GRANITO SINTÉTICO C/UMA CUBA E 1 BATEDOR</t>
  </si>
  <si>
    <t>TANQUE MARMORE/GRANITO SINTÉTICO C/DUAS CUBAS E 1 BATEDOR</t>
  </si>
  <si>
    <t>TANQUE MARMORE/GRANITO SINTÉTICO  / 1 BATEDOR</t>
  </si>
  <si>
    <t>TANQUE DE LOUÇA COM COLUNA TAMANHO MÉDIO</t>
  </si>
  <si>
    <t>TANQUE DE AÇO INOX - CHAPA 0,7MM</t>
  </si>
  <si>
    <t>TORNEIRA DE PAREDE PARA TANQUE COM AREJADOR DIÂMETRO DE 1/2" E 3/4"</t>
  </si>
  <si>
    <t>TORNEIRA DE JARDIM COM BICO PARA MANGUEIRA DIÂMETRO DE 1/2" E 3/4"</t>
  </si>
  <si>
    <t>SIFÃO METÁLICO PARA TANQUE DE 1 1/4" X 1 1/2"</t>
  </si>
  <si>
    <t>SIFAO P/TANQUE 1" X 1.1/2" - PVC</t>
  </si>
  <si>
    <t>TUBO DE DESPEJO P/ VÁLVULA (PIA/TANQUE)</t>
  </si>
  <si>
    <t>VALVULA P/TANQUE METALICA DIAM.1" S/LADRAO</t>
  </si>
  <si>
    <t>TAMPA T-5 ARTICULADA 20X20</t>
  </si>
  <si>
    <t>CAIXA DE ALVENARIA 20x20x25 CM (REVESTIMENTO IMPERMEABILIZADO), FUNDO DE BRITA SEM TAMPA - PARA REGISTRO/TORNEIRA JARDIM</t>
  </si>
  <si>
    <t>R E G I S T R O S</t>
  </si>
  <si>
    <t>REGISTRO GAVETA BRUTO DIAMETRO 1/2"</t>
  </si>
  <si>
    <t>REGISTRO DE GAVETA BRUTO DIAMETRO 3/4"</t>
  </si>
  <si>
    <t>REGISTRO DE GAVETA BRUTO DIAMETRO 1"</t>
  </si>
  <si>
    <t>REGISTRO DE GAVETA BRUTO DIAMETRO 1.1/4"</t>
  </si>
  <si>
    <t>REGISTRO DE GAVETA BRUTO DIAMETRO 1.1/2"</t>
  </si>
  <si>
    <t>REGISTRO DE GAVETA BRUTO DIAMETRO 2"</t>
  </si>
  <si>
    <t>REGISTRO DE GAVETA BRUTO DIAMETRO 2.1/2"</t>
  </si>
  <si>
    <t>REGISTRO DE GAVETA BRUTO 3"</t>
  </si>
  <si>
    <t>REGISTRO DE GAVETA BRUTO 4"</t>
  </si>
  <si>
    <t>REGISTRO DE GAVETA C/CANOPLA DIAMETRO 1/2"</t>
  </si>
  <si>
    <t>REGISTRO DE GAVETA C/CANOPLA DIAMETRO 3/4"</t>
  </si>
  <si>
    <t>REGISTRO DE GAVETA C/CANOPLA DIAMETRO 1"</t>
  </si>
  <si>
    <t>REGISTRO DE GAVETA C/CANOPLA DIAMETRO 1.1/4"</t>
  </si>
  <si>
    <t>REGISTRO DE GAVETA C/CANOPLA DIAMETRO 1.1/2"</t>
  </si>
  <si>
    <t>REGISTRO DE PRESSAO C/CANOPLA CROMADO DIAM.1/2"</t>
  </si>
  <si>
    <t>REGISTRO DE PRESSAO C/CANOPLA CROMADA DIAM.3/4"</t>
  </si>
  <si>
    <t>REGISTRO DE ESFERA DIAM.1/2"</t>
  </si>
  <si>
    <t>REGISTRO DE ESFERA DIAMETRO 3/4"</t>
  </si>
  <si>
    <t>REGISTRO DE ESFERA DIAMETRO 1"</t>
  </si>
  <si>
    <t>REGISTRO DE ESFERA DIAMETRO 1.1/4"</t>
  </si>
  <si>
    <t>REGISTRO DE ESFERA DIAMETRO 1.1/2"</t>
  </si>
  <si>
    <t>REGISTRO DE ESFERA DIAMETRO 2"</t>
  </si>
  <si>
    <t>REGISTRO DE ESFERA DIAMETRO 2.1/2"</t>
  </si>
  <si>
    <t>REGISTRO DE ESFERA DIAM.3"</t>
  </si>
  <si>
    <t>REGISTRO DE ESFERA DIAMETRO 4"</t>
  </si>
  <si>
    <t>AGUA FRIA</t>
  </si>
  <si>
    <t>T U B O S   DE  P V C   S O L D A V E L</t>
  </si>
  <si>
    <t>TUBO SOLDAVEL PVC MARROM DIAMETRO 20 mm</t>
  </si>
  <si>
    <t>TUBO SOLDAVEL PVC MARROM DIAMETRO 25 mm</t>
  </si>
  <si>
    <t>TUBO SOLDAVEL PVC MARROM DIAMETRO 32 mm</t>
  </si>
  <si>
    <t>TUBO SOLDAVEL PVC MARROM DIAM.(40 mm)</t>
  </si>
  <si>
    <t>TUBO SOLDAVEL PVC MARROM DIAM. 50 mm</t>
  </si>
  <si>
    <t>TUBO SOLDAVEL PVC MARROM DIAMETRO 60 mm (2")</t>
  </si>
  <si>
    <t>TUBO SOLDAVEL PVC MARROM DIAMETRO 75 mm</t>
  </si>
  <si>
    <t>TUBO SOLDAVEL PVC MARROM DIAMETRO 85 mm</t>
  </si>
  <si>
    <t>TUBO SOLDAVEL PVC MARROM DIAMETRO 110 mm</t>
  </si>
  <si>
    <t>A D A P T A D O R E S  DE   P V C    S O L D A V E</t>
  </si>
  <si>
    <t>ADAPTAD.PVC SOLD.LONGO C/FLANGES LIVRES P/CX.DAGUA 25X3/4"</t>
  </si>
  <si>
    <t>ADAPTAD.PVC SOLD.LONGO C/FLANGES LIVRES P/CX.DAGUA 32X1"</t>
  </si>
  <si>
    <t>ADAPTAD.PVC SOLD.LONGO C/FLANGES LIVRES P/ CX.DAGUA 50X1.1/2</t>
  </si>
  <si>
    <t>ADAPTAD.PVC SOLD.LONGO C/FLANGES LIVRES P/CX.DAGUA 60X2"</t>
  </si>
  <si>
    <t>ADAPTADOR PVC SOLD.LONGO C/FLANGES LIVRES P/CX.DAGUA 110 X 4"</t>
  </si>
  <si>
    <t>ADAPTAD.SOLD. C/FL.LIVRES P/CX.DAGUA 25X3/4"</t>
  </si>
  <si>
    <t>ADAPTADOR SOLD.C/FLANGES LIVRES P/CX.DAGUA 32X1"</t>
  </si>
  <si>
    <t>ADAPTADOR SOLD.C/FLANGES LIV.P/CX.DAGUA 40X1.1/4"</t>
  </si>
  <si>
    <t>ADAPTAD.SOLD.C/FL.LIVRES P/CX.DAGUA 50X1.1/2"</t>
  </si>
  <si>
    <t>ADAPTAD.SOLD.CURTO C/BOLSA E ROSCA P/REG.20X1/2"</t>
  </si>
  <si>
    <t>ADAPTAD.SOLD.CURTO C/BOLSA E ROSCA P/REG.25X3/4"</t>
  </si>
  <si>
    <t>ADAPTAD.SOLD.CURTO C/BOLSA E ROSCA P/REG.32X1"</t>
  </si>
  <si>
    <t>ADAPTAD.SOLD.CURTO C/BOLSA/ROSCA P/REG.40X1 1/4"</t>
  </si>
  <si>
    <t>ADAPTAD.SOLD.CURTO C/BOLSA/ROSCA P/REG.50X11/2"</t>
  </si>
  <si>
    <t>ADAPTAD.SOLD.CURTO C/BOLSA/ROSCA P/REGIST.60X2"</t>
  </si>
  <si>
    <t>ADAPTADOR SOLDAVEL CURTO C/BR P/REG.75X2.1/2"</t>
  </si>
  <si>
    <t>ADAPTADOR SOLDAVEL CURTO C/BR P/REG. 85 X 3"</t>
  </si>
  <si>
    <t>ADAPTADOR SOLDAVEL CURTO C/BR P/REG. 110 X 4"</t>
  </si>
  <si>
    <t>ADAPTAD.JUNTA ELAST.P/SIFAO METAL.40MM X 1.1/2"</t>
  </si>
  <si>
    <t>ADAPTADOR PVC P/SIFAO PVC 40 MM X 1.1/4"</t>
  </si>
  <si>
    <t>L U V A S  DE  P V C</t>
  </si>
  <si>
    <t>LUVA SOLDAVEL DIAMETRO 20 mm</t>
  </si>
  <si>
    <t>LUVA SOLDAVEL DIAMETRO 25 mm</t>
  </si>
  <si>
    <t>LUVA SOLDAVEL DIAMETRO 32 mm</t>
  </si>
  <si>
    <t>LUVA SOLDAVEL DIAMETRO 40 mm</t>
  </si>
  <si>
    <t>LUVA SOLDAVEL DIAMETRO 50 mm</t>
  </si>
  <si>
    <t>LUVA SOLDAVEL DIAMETRO 60 mm</t>
  </si>
  <si>
    <t>LUVA SOLDAVEL DIAMETRO 75 mm</t>
  </si>
  <si>
    <t>LUVA SOLDAVEL DIAMETRO 85 mm</t>
  </si>
  <si>
    <t>LUVA SOLDAVEL DIAMETRO 110 mm</t>
  </si>
  <si>
    <t>LUVA DE REDUCAO SOLDAVEL DIAMETRO 25 X 20 mm</t>
  </si>
  <si>
    <t>LUVA DE REDUCAO SOLDAVEL C/ROSCA 25 X 1/2"</t>
  </si>
  <si>
    <t>LUVA DE REDUCAO SOLDAVEL DIAMETRO 32 X 25 mm</t>
  </si>
  <si>
    <t>LUVA SOLDAVEL C/ROSCA DIAMETRO 20 X 1/2"</t>
  </si>
  <si>
    <t>LUVA SOLDAVEL C/ROSCA DIAMETRO 25 X 3/4"</t>
  </si>
  <si>
    <t>LUVA SOLDAVEL C/ROSCA DIAMETRO 32 X 1"</t>
  </si>
  <si>
    <t>LUVA SOLDAVEL C/ROSCA DIAMETRO 40 X 1.1/4"</t>
  </si>
  <si>
    <t>LUVA SOLDAVEL C/ROSCA DIAMETRO 50 X 1.1/2"</t>
  </si>
  <si>
    <t>LUVA SOLD.C/BUCHA DE LATAO 20 X 1/2" COR AZUL</t>
  </si>
  <si>
    <t>LUVA RED.SOLDAVEL C/BUCHA LATAO DIAM.25 X 1/2"</t>
  </si>
  <si>
    <t>LUVA SOLD.C/BUCHA DE LATAO 25X3/4" COR AZUL</t>
  </si>
  <si>
    <t>B U C H A S</t>
  </si>
  <si>
    <t>BUCHA DE REDUCAO SOLD.CURTA 25 MM X 20 MM</t>
  </si>
  <si>
    <t>BUCHA DE REDUCAO SOLD.CURTA 32 X 25 MM</t>
  </si>
  <si>
    <t>BUCHA DE REDUCAO SOLD.CURTA 40 X 32 mm</t>
  </si>
  <si>
    <t>BUCHA DE REDUCAO SOLD.CURTO 50 X 40 mm</t>
  </si>
  <si>
    <t>BUCHA DE REDUCAO SOLD. CURTA 60 X 50 mm</t>
  </si>
  <si>
    <t>BUCHA DE REDUCAO SOLDAVEL CURTA 75 X 60 mm</t>
  </si>
  <si>
    <t>BUCHA DE REDUCAO SOLDAVEL CURTA 85 X 75 mm</t>
  </si>
  <si>
    <t>BUCHA DE REDUCAO SOLDAVEL CURTA 110 X 85 mm</t>
  </si>
  <si>
    <t>BUCHA DE REDUCAO SOLD.LONGA 32 X 20 mm</t>
  </si>
  <si>
    <t>BUCHA DE REDUCAO SOLD.LONGA 40 X 20 mm</t>
  </si>
  <si>
    <t>BUCHA DE REDUCAO SOLD.LONGA 40 X 25</t>
  </si>
  <si>
    <t>BUCHA DE REDUCAO SOLD.LONGA 50 X 20 mm</t>
  </si>
  <si>
    <t>BUCHA DE REDUCAO SOLDAVEL LONGA 50 X 25 mm</t>
  </si>
  <si>
    <t>BUCHA DE REDUCAO SOLDAVEL LONGA 50 X 32 mm</t>
  </si>
  <si>
    <t>BUCHA DE REDUCAO SOLDAVEL LONGA 60 X 25 mm</t>
  </si>
  <si>
    <t>BUCHA DE REDUCAO SOLDAVEL LONGA 60 X 32 mm</t>
  </si>
  <si>
    <t>BUCHA DE REDUCAO SOLDAVEL LONGA 60 X 40 mm</t>
  </si>
  <si>
    <t>BUCHA DE REDUCAO SOLDAVEL LONGA 60 X 50 mm</t>
  </si>
  <si>
    <t>BUCHA DE REDUÇÃO SOLDÁVEL LONGA 75 X 50 MM</t>
  </si>
  <si>
    <t>BUCHA DE REDUÇÃO SOLDÁVEL LONGA 110 X 60 MMM</t>
  </si>
  <si>
    <t>N I P E L S</t>
  </si>
  <si>
    <t>NIPLE COM ROSCA DIAMETRO 1/2"</t>
  </si>
  <si>
    <t>NIPLE COM ROSCA DIAMETRO 3/4"</t>
  </si>
  <si>
    <t>NIPLE COM ROSCA DIAMETRO 1"</t>
  </si>
  <si>
    <t>NIPLE COM ROSCA DIAMETRO 1.1/4"</t>
  </si>
  <si>
    <t>NIPLE COM ROSCA DIAMETRO 1.1/2"</t>
  </si>
  <si>
    <t>NIPLE COM ROSCA DIAMETRO 2"</t>
  </si>
  <si>
    <t>NIPLE COM ROSCA DIAMETRO 2.1/2"</t>
  </si>
  <si>
    <t>NIPLE COM ROSCA DIAMETRO 3"</t>
  </si>
  <si>
    <t>NIPLE COM ROSCA DIAMETRO 4"</t>
  </si>
  <si>
    <t>C A P</t>
  </si>
  <si>
    <t>CAP PVC ROSCAVEL DIAMETRO 1/2" (20 mm)</t>
  </si>
  <si>
    <t>CAP PVC ROSCAVEL DIAMETRO 3/4" (25 mm)</t>
  </si>
  <si>
    <t>CAP PVC ROSCAVEL DIAMETRO 1" (32 mm)</t>
  </si>
  <si>
    <t>CAP PVC ROSCAVEL DIAMETRO 1.1/4" (40 mm)</t>
  </si>
  <si>
    <t>CAP PVC ROSCAVEL DIAMETRO 1.1/2"</t>
  </si>
  <si>
    <t>CAP PVC ROSCAVEL DIAMETRO 2"</t>
  </si>
  <si>
    <t>CAP PVC SOLDAVEL 20 mm</t>
  </si>
  <si>
    <t>CAP SOLD. DIAMETRO 25 mm</t>
  </si>
  <si>
    <t>CAP PVC SOLDAVEL 32 mm</t>
  </si>
  <si>
    <t>CAP PVC SOLDAVEL DIAMETRO 40 mm</t>
  </si>
  <si>
    <t>CAP PVC SOLDAVEL DIAMETRO 50 mm</t>
  </si>
  <si>
    <t>CAP PVC SOLDAVEL DIAMETRO 60 mm</t>
  </si>
  <si>
    <t>CAP PVC SOLDAVEL DIAMETRO 75 mm</t>
  </si>
  <si>
    <t>CAP PVC SOLDAVEL DIAMETRO 85 mm</t>
  </si>
  <si>
    <t>CAP PVC SOLDAVEL DIAMETRO 110 mm</t>
  </si>
  <si>
    <t>J O E L H O S</t>
  </si>
  <si>
    <t>JOELHO 45 GRAUS SOLDAVEL 20 mm</t>
  </si>
  <si>
    <t>JOELHO 45 GRAUS SOLDAVEL 25 mm</t>
  </si>
  <si>
    <t>JOELHO 45 GRAUS SOLDAVEL 32 mm</t>
  </si>
  <si>
    <t>JOELHO 45 GRAUS SOLDAVEL 40 mm</t>
  </si>
  <si>
    <t>JOELHO 45 GRAUS SOLDAVEL 50 mm</t>
  </si>
  <si>
    <t>JOELHO 45 GRAUS SOLDAVEL 60 mm</t>
  </si>
  <si>
    <t>JOELHO 45 GRAUS SOLDAVEL 75 mm</t>
  </si>
  <si>
    <t>JOELHO 45 GRAUS SOLDAVEL 85 mm</t>
  </si>
  <si>
    <t>JOELHO 45 GRAUS SOLDAVEL 110 mm</t>
  </si>
  <si>
    <t>JOELHO 90 GRAUS SOLDAVEL DIAMETRO 20 MM</t>
  </si>
  <si>
    <t>JOELHO 90 GRAUS SOLDAVEL DIAMETRO 25 MM</t>
  </si>
  <si>
    <t>JOELHO 90 GRAUS SOLDAVEL DIAMETRO 32 MM (1")</t>
  </si>
  <si>
    <t>JOELHO 90 GRAUS SOLDAVEL DIAMETRO 40 mm (1.1/4")</t>
  </si>
  <si>
    <t>JOELHO 90 GRAUS SOLDAVEL 50 mm (MARROM)</t>
  </si>
  <si>
    <t>JOELHO 90 GRAUS SOLDAVEL DIAMETRO 60 mm</t>
  </si>
  <si>
    <t>JOELHO 90 GRAUS SOLDAVEL DIAMETRO 75 mm</t>
  </si>
  <si>
    <t>JOELHO 90 GRAUS SOLDAVEL DIAMETRO 85 mm</t>
  </si>
  <si>
    <t>JOELHO 90 GRAUS SOLDAVEL DIAMETRO 110 mm (MARROM)</t>
  </si>
  <si>
    <t>JOELHO REDUÇÃO 90º SOLDÁVEL  32 mm X 25 mm</t>
  </si>
  <si>
    <t>JOELHO 90 GRAUS ROSCAVEL 1/2" (MARROM)</t>
  </si>
  <si>
    <t>JOELHO 90 GRAUS ROSCAVEL DIAMETRO 3/4"</t>
  </si>
  <si>
    <t>JOELHO 90 GRAUS ROSCAVEL DIAMETRO 1"</t>
  </si>
  <si>
    <t>JOELHO 90 GRAUS SOLDAVEL/ROSCA DIAM.20 X 1/2"</t>
  </si>
  <si>
    <t>JOELHO 90 GRAUS SOLD./ROSCA 25 X 3/4"</t>
  </si>
  <si>
    <t>JOELHO RED.90 GRAUS SOLD.C/BUCHA LATAO 25X1/2"</t>
  </si>
  <si>
    <t>JOELHO REDUCAO 90 GRAUS SOLD./ROSCA 25 X 1/2"</t>
  </si>
  <si>
    <t>JOELHO 90 GRAUS SOLD.C/BUCHA LATAO 20 X 1/2"</t>
  </si>
  <si>
    <t>JOELHO 90 GRAUS SOLD. C/BUCHA LATAO 25 X 3/4"</t>
  </si>
  <si>
    <t>JOELHO RED.90 GR.C/ROSCA E BUC.LATAO 3/4"X1/2"</t>
  </si>
  <si>
    <t>JOELHO DE REDUCAO 90 GRAUS SOLD.DIAM.25X20MM</t>
  </si>
  <si>
    <t>JOELHO 90 GRAUS C/ROSCA E BUCHA LATAO DIAM.1/2"</t>
  </si>
  <si>
    <t>JOELHO 90 GRAUS C/ROSCA E BUCHA LATAO DIAM. 3/4</t>
  </si>
  <si>
    <t>T E</t>
  </si>
  <si>
    <t>TE 90 GRAUS SOLDAVEL DIAMETRO 20 mm</t>
  </si>
  <si>
    <t>TE 90 GRAUS SOLDAVEL DIAMETRO 25 mm</t>
  </si>
  <si>
    <t>TE 90 GRAUS SOLDAVEL DIAMETRO 32 mm</t>
  </si>
  <si>
    <t>TE 90 GRAUS SOLDAVEL DIAMETRO 40 mm</t>
  </si>
  <si>
    <t>TE 90 GRAUS SOLDAVEL DIAMETRO 50 mm</t>
  </si>
  <si>
    <t>TE 90 GRAUS SOLDAVEL DIMETRO 60 mm</t>
  </si>
  <si>
    <t>TE 90 GRAUS SOLDAVEL DIAMETRO 75 mm</t>
  </si>
  <si>
    <t>TE 90 GRAUS SOLDAVEL DIAMETRO 85 mm</t>
  </si>
  <si>
    <t>TE 90 GRAUS SOLDAVEL DIAMETRO 110 mm</t>
  </si>
  <si>
    <t>TE DE REDUCAO 90 GRAUS SOLDAVEL 25 X 20 mm</t>
  </si>
  <si>
    <t>TE REDUCAO 90 GRAUS SOLDAVEL 32 X 25 mm</t>
  </si>
  <si>
    <t>TE REDUCAO 90 GRAUS SOLDAVEL 40 X 32 mm</t>
  </si>
  <si>
    <t>TE DE REDUCAO 90 GRAUS SOLD.50 X 20 MM</t>
  </si>
  <si>
    <t>TE REDUCAO 90 GRAUS SOLDAVEL 50 X 25 mm</t>
  </si>
  <si>
    <t>TE REDUCAO 90 GRAUS SOLDAVEL 50 X 32 mm</t>
  </si>
  <si>
    <t>TE REDUCAO 90 GRAUS SOLDAVEL 50 X 40 mm</t>
  </si>
  <si>
    <t>TE DE REDUCAO 90 GRAUS SOLDAVEL 75 X 50 MM</t>
  </si>
  <si>
    <t>TE DE REDUCAO 90 GRAUS SOLDAVEL 85 X 60 MM</t>
  </si>
  <si>
    <t>TE DE REDUCAO 90 GRAUS SOLDAVEL 110 X 60 MM</t>
  </si>
  <si>
    <t>TE REDUÇÃO 90º SOLD.C/ROSCA 32 X 32 X 3/4"</t>
  </si>
  <si>
    <t>TE REDUCAO 90 GRAUS SOLD.C/ROSCA 25X25X1/2"</t>
  </si>
  <si>
    <t>TE 90 GR.SOLD.C/ROSCA NA BOLSA CENT.20X20X1/2"</t>
  </si>
  <si>
    <t>TE90 GR.SOLD.C/ROSCA NA BOLSA CENT.25X25X3/4"</t>
  </si>
  <si>
    <t>TE 90 GR.SOLD.C/BUC.LATAO NA BOLSA CENT.20X20X1/2"</t>
  </si>
  <si>
    <t>TE 90 GR.SOLD.C/BUC.LATAO NA BOLSA CENT.25X25X3/4"</t>
  </si>
  <si>
    <t>TE RED.SOLD.90GR.BUC.LATAO BOLSA CENT.25X25X1/2"</t>
  </si>
  <si>
    <t>U N I A O</t>
  </si>
  <si>
    <t>UNIAO SOLDAVEL DIAMETRO 20 mm</t>
  </si>
  <si>
    <t>UNIAO SOLDAVEL DIAMETRO 25 mm</t>
  </si>
  <si>
    <t>UNIAO SOLDAVEL DIAMETRO 32 mm</t>
  </si>
  <si>
    <t>UNIAO SOLDAVEL DIAMETRO 40 mm</t>
  </si>
  <si>
    <t>UNIAO SOLDAVEL DIAMETRO 50 mm</t>
  </si>
  <si>
    <t>UNIAO SOLDAVEL DIAMETRO 60 mm</t>
  </si>
  <si>
    <t>UNIAO SOLDAVEL DIAMETRO 75 mm</t>
  </si>
  <si>
    <t>A D E S I V O S:</t>
  </si>
  <si>
    <t>ADESIVO PLASTICO - FRASCO 850 G</t>
  </si>
  <si>
    <t>ADESIVO PLASTICO - BISNAGA 75 G</t>
  </si>
  <si>
    <t>SOLUCAO LIMPADORA 200 CM3</t>
  </si>
  <si>
    <t>SOLUCAO LIMPADORA 1000 CM3</t>
  </si>
  <si>
    <t>C U R V A S</t>
  </si>
  <si>
    <t>CURVA 90 GRAUS SOLDAVEL DIAMETRO 20 mm</t>
  </si>
  <si>
    <t>CURVA 90 GRAUS SOLDAVEL DIAMETRO 25 mm</t>
  </si>
  <si>
    <t>CURVA 90 GRAUS SOLDAVEL DIAMETRO 32 mm</t>
  </si>
  <si>
    <t>CURVA 90 GRAUS SOLDAVEL DIAMETRO 40 mm</t>
  </si>
  <si>
    <t>CURVA 90 GRAUS SOLDAVEL DIAMETRO 50 mm</t>
  </si>
  <si>
    <t>CURVA 90 GRAUS SOLDAVEL DIAMETRO 60 mm</t>
  </si>
  <si>
    <t>CURVA 45º DIAMETRO 50 MM</t>
  </si>
  <si>
    <t>CURVA 45 GRAUS SOLDAVEL DIAMETRO 75 MM</t>
  </si>
  <si>
    <t>C R U Z E T A S</t>
  </si>
  <si>
    <t>CRUZETA SOLDAVEL DIAMETRO 25 mm</t>
  </si>
  <si>
    <t>CRUZETA SOLDAVEL DIAMETRO 50 mm</t>
  </si>
  <si>
    <t>PLUG</t>
  </si>
  <si>
    <t>PLUG PVC COM ROSCA 1/2"</t>
  </si>
  <si>
    <t>E S G O T O   S A N I T A R I O</t>
  </si>
  <si>
    <t>BUCHA DE REDUCAO LONGA DIAM. 50 X 40 MM</t>
  </si>
  <si>
    <t>CAP DIAMETRO 50 MM ESGOTO PRIMARIO</t>
  </si>
  <si>
    <t>CAP DIAMETRO 75 MM ESGOTO PRIMARIO</t>
  </si>
  <si>
    <t>CAP DIAMETRO 100 MM ESGOTO PRIMARIO</t>
  </si>
  <si>
    <t>C O R P O  DE C A I X A  S I F O N A D A/R A L O</t>
  </si>
  <si>
    <t>CORPO CX. SIFONADA DIAM. 100 X 100 X 50</t>
  </si>
  <si>
    <t>CORPO CX. SIFONADA DIAM. 100 X 150 X 50</t>
  </si>
  <si>
    <t>CORPO CX. SIFONADA DIAM. 150 X 150 X 50</t>
  </si>
  <si>
    <t>CORPO CX. SIFONADA DIAM. 150 X 185 X 75</t>
  </si>
  <si>
    <t>CORPO CX. SIFONADA DIAM. 250 X 172 X 50</t>
  </si>
  <si>
    <t>CORPO CX. SIFONADA DIAM. 250 X 230 X 75</t>
  </si>
  <si>
    <t>CORPO RALO SIFONADO CONICO DIAM. 100 X 40</t>
  </si>
  <si>
    <t>CORPO RALO SECO CONICO DIAM. 100 X 40 MM</t>
  </si>
  <si>
    <t>CORPO RALO SECO CILINDRICO 100 X 40</t>
  </si>
  <si>
    <t>CORPO RALO SIFONADO CILINDRICO 100 X 40</t>
  </si>
  <si>
    <t>CORPO RALO SIFONADO QUADRADO 100 X 53 X 40</t>
  </si>
  <si>
    <t>PROLONGAMENTO PARA CAIXA SIFONADA 100 MM</t>
  </si>
  <si>
    <t>PROLONGAMENTO PARA CAIXA SIFONADA 150 MM</t>
  </si>
  <si>
    <t>PROLONGAMENTO PARA CAIXA SIFONADA 250 MM</t>
  </si>
  <si>
    <t>CURVA 45 GRAUS DIAMETRO 40 MM</t>
  </si>
  <si>
    <t>CURVA 45 GRAUS DIAMETRO 100 MM</t>
  </si>
  <si>
    <t>CURVA 90 GRAUS CURTA DIAM. 40 MM</t>
  </si>
  <si>
    <t>CURVA 90 GRAUS CURTA DIAM. 50 MM</t>
  </si>
  <si>
    <t>CURVA 90 GRAUS CURTA DIAM. 75 MM</t>
  </si>
  <si>
    <t>CURVA 90 GRAUS CURTA DIAM. 100 MM</t>
  </si>
  <si>
    <t>CURVA 90 GRAUS LONGA DIAM. 40 MM</t>
  </si>
  <si>
    <t>CURVA 90 GRAUS LONGA DIAM. 50 MM</t>
  </si>
  <si>
    <t>CURVA 90 GRAUS LONGA DIAM. 75 MM</t>
  </si>
  <si>
    <t>CURVA 90 GRAUS LONGA DIAM. 100 MM</t>
  </si>
  <si>
    <t>G R E L H A S</t>
  </si>
  <si>
    <t>GRELHA QUADRADA ACO INOX ROTATIVO DIAM.100 MM</t>
  </si>
  <si>
    <t>GRELHA QUADRADA ACO INOX ROTATIVO DIAM.150 MM</t>
  </si>
  <si>
    <t>GRELHA QUADRADA ACO INOX SIMP. DIAM. 100 MM</t>
  </si>
  <si>
    <t>GRELHA QUADRADA ACO INOX SIMPLES DIAM.150 MM</t>
  </si>
  <si>
    <t>GRELHA QUADRADA BRANCA DIAM. 100 MM</t>
  </si>
  <si>
    <t>GRELHA QUADRADA BRANCA DIAM. 150 MM</t>
  </si>
  <si>
    <t>GRELHA QUADRADA CROMADA DIAM. 150 MM</t>
  </si>
  <si>
    <t>GRELHA QUADRADA CROMADA DIAMETRO 100 MM</t>
  </si>
  <si>
    <t>GRELHA REDONDA ACO INOX ROTATIVA DIAM. 100 MM</t>
  </si>
  <si>
    <t>GRELHA REDONDA ACO INOX ROTATIVA DIAM. 150 MM</t>
  </si>
  <si>
    <t>GRELHA REDONDA ACO INOX SIMPLES DIAM. 100 MM</t>
  </si>
  <si>
    <t>GRELHA REDONDA ACO INOX SIMPLES DIAM. 150 MM</t>
  </si>
  <si>
    <t>GRELHA REDONDA BRANCA DIAM. 100 MM</t>
  </si>
  <si>
    <t>GRELHA REDONDA BRANCA DIAM. 150 MM</t>
  </si>
  <si>
    <t>GRELHA REDONDA CROMADA DIAM.100 MM</t>
  </si>
  <si>
    <t>GRELHA REDONDA CROMADA DIAM.150 MM</t>
  </si>
  <si>
    <t>D I V E R S O S</t>
  </si>
  <si>
    <t>HIDROMETRO DIAM.RAMAL = 25 MM VAZAO =1,5  A 3 M3</t>
  </si>
  <si>
    <t>KIT CAVALETE D=25MM P/HIDRÔMETRO 1,5-3,0-5,0 M3/MURETA/CAIXA</t>
  </si>
  <si>
    <t>BOMBA SUBMERSA VIBRATÓRIA</t>
  </si>
  <si>
    <t>CAIXA DE PASSAGEM 40X40CM SEM TAMPA</t>
  </si>
  <si>
    <t>TAMPA PARA CAIXA PASSAGEM FERRO FUNDIDO T-33 - TRÁFEGO PESADO</t>
  </si>
  <si>
    <t>CAIXA DE AREIA 40X40CM FUNDO DE BRITA COM GRELHA METÁLICA FERRO CHATO PADRÃO GOINFRA</t>
  </si>
  <si>
    <t>CAIXA DE PASSAGEM 60 X 60 CM SEM TAMPA</t>
  </si>
  <si>
    <t>TAMPA EM CONCRETO ARMADO 25 MPA E=5CM PARA A CAIXA DE PASSAGEM 60X60CM</t>
  </si>
  <si>
    <t>CAIXA DE AREIA 60X60CM FUNDO DE BRITA SEM TAMPA</t>
  </si>
  <si>
    <t>CAIXA DE AREIA 60X60CM FUNDO DE BRITA COM GRELHA METÁLICA FERRO CHATO PADRÃO GOINFRA</t>
  </si>
  <si>
    <t>CAIXA DE INSPEÇÃO - TAMPA EM CONCRETO ARMADO 25 MPA E=5CM</t>
  </si>
  <si>
    <t>CAIXA DE INSPEÇÃO - LASTRO DE CONCRETO (COM ADIÇÃO DE IMPERMEABILIZANTE) 20 MPA E=5CM PARA O FUNDO</t>
  </si>
  <si>
    <t>CAIXA DE INSPEÇÃO - ALVENARIA DE 1/2 VEZ COM REVESTIMENTO INTERNO EM REBOCO PAULISTA A-14 (COM ADIÇÃO DE IMPERMEABILIZANTE)</t>
  </si>
  <si>
    <t>CAIXA DE INSPEÇÃO - ALVENARIA DE 1 VEZ COM REVESTIMENTO INTERNO EM REBOCO PAULISTA A-14 (COM ADIÇÃO DE IMPERMEABILIZANTE)</t>
  </si>
  <si>
    <t>CAIXA DE INSPEÇÃO - ESCAVAÇÃO MANUAL / REATERRO/ APILOAMENTO DO FUNDO</t>
  </si>
  <si>
    <t>CAIXA DE AREIA - LASTRO DE BRITA PARA O FUNDO</t>
  </si>
  <si>
    <t>CAIXA DE AREIA - TAMPA EM GRELHA DE CONCRETO ARMADO 25MPA E=5CM</t>
  </si>
  <si>
    <t>TAMPA  PARA CAIXA PASSAGEM FERRO FUNDIDO T-33 - TRÁFEGO LEVE</t>
  </si>
  <si>
    <t>TAMPÃO DE FERRO FUNDIDO PARA POÇO DE VISITA T-60 SIMPLES PARA TRÁFEGO LEVE</t>
  </si>
  <si>
    <t>TAMPÃO DE FERRO FUNDIDO PARA POÇO DE VISITA T-60 SIMPLES PARA TRÁFEGO PESADO</t>
  </si>
  <si>
    <t>CAIXA DE GORDURA E INSPEÇÃO EM PVC/ABS 19 LITROS COM TAMPA E PORTA TAMPA E CESTO DE LIMPEZA REMOVÍVEL</t>
  </si>
  <si>
    <t>CAIXA DE GORDURA 50 l. CONCRETO PADRÃO GOINFRA IMPERMEABILIZADA</t>
  </si>
  <si>
    <t>CAIXA DE GORDURA 100 L CONCRETO PADRÃO GOINFRA IMPERMEABILIZADA</t>
  </si>
  <si>
    <t>CAIXA DE GORDURA 120 L. CONCRETO PADRÃO GOINFRA IMPERMEABILIZADA</t>
  </si>
  <si>
    <t>CAIXA DE GORDURA 600 L. CONCRETO PADRÃO GOINFRA IMPERMEABILIZADA</t>
  </si>
  <si>
    <t>CAIXA DAGUA POLIETILENO 500 LTS.C/TAMPA</t>
  </si>
  <si>
    <t>CAIXA DAGUA POLIETILENO 1000 LTS. C/TAMPA</t>
  </si>
  <si>
    <t>FOSSA SEPTICA 1500 LITROS COM IMPERMEABILIZAÇÃO</t>
  </si>
  <si>
    <t>FOSSA SEPTICA 2500 LITROS COM IMPERMEABILIZAÇÃO</t>
  </si>
  <si>
    <t>FOSSA SEPTICA 3000 LITROS COM IMPERMEABILIZAÇÃO</t>
  </si>
  <si>
    <t>FOSSA SEPTICA 4500 LITROS COM IMPERMEABILIZAÇÃO</t>
  </si>
  <si>
    <t>FOSSA SEPTICA 8700 LITROS COM IMPERMEABILIZAÇÃO</t>
  </si>
  <si>
    <t>SUMIDOURO COM DIÂMETRO=1,60M E  PROFUNDIDADE=4,50 M</t>
  </si>
  <si>
    <t>RES.METALICO TAÇA AÇO PATINÁVEL-V=5M3-COL.SEC.H=6M+FUNDAÇÃO+LOGOTIPO</t>
  </si>
  <si>
    <t>RES.METALICO TAÇA AÇO PATINÁVEL-V=10M3-COL.SEC.H=6M+FUNDAÇÃO+LOGOTIPO</t>
  </si>
  <si>
    <t>RES.METALICO TAÇA AÇO PATINÁVEL-V=15M3-COL.SEC.H=6M+FUNDAÇÃO+LOGOTIPO</t>
  </si>
  <si>
    <t>RES.METALICO TAÇA AÇO PATINÁVEL-V=20M3-COL.SEC.H=6M+FUNDAÇÃO+LOGOTIPO</t>
  </si>
  <si>
    <t>TERMINAL DE VENTILACAO DIAMETRO 50 MM</t>
  </si>
  <si>
    <t>TORNEIRA BOIA DIAMETRO (3/4") 20 MM</t>
  </si>
  <si>
    <t>TORNEIRA BOIA DIAMETRO 1" (25 MM )</t>
  </si>
  <si>
    <t>TORNEIRA BOIA DIAMETRO 1.1/4" - 32 MM</t>
  </si>
  <si>
    <t>TORNEIRA BOIA DIAMETRO 1.1/2" (40 MM)</t>
  </si>
  <si>
    <t>TORNEIRA BOIA DIAMETRO 2" (50 MM)</t>
  </si>
  <si>
    <t>CHAVE DE BOIA AUTOMÁTICA - 15A/250V</t>
  </si>
  <si>
    <t>JOELHO 45 GRAUS DIAMETRO 40 MM</t>
  </si>
  <si>
    <t>JOELHO 45 GRAUS DIAMETRO 50 MM</t>
  </si>
  <si>
    <t>JOELHO 45 GRAUS DIAMETRO 75 MM</t>
  </si>
  <si>
    <t>JOELHO 45 GRAUS DIAMETRO 100 MM</t>
  </si>
  <si>
    <t>JOELHO 90 GRAUS C/ANEL 40 mm</t>
  </si>
  <si>
    <t>JOELHO 90 GRAUS C/ANEL 50 MM</t>
  </si>
  <si>
    <t>JOELHO 90 GRAUS DIAMETRO 40 MM</t>
  </si>
  <si>
    <t>JOELHO 90 GRAUS DIAMETRO 50 MM</t>
  </si>
  <si>
    <t>JOELHO 90 GRAUS DIAMETRO 75 MM</t>
  </si>
  <si>
    <t>JOELHO 90 GRAUS DIAMETRO 100 MM</t>
  </si>
  <si>
    <t>JOELHO 90 GRAUS C/VISITA DIAM.100 X 50 MM</t>
  </si>
  <si>
    <t>J U N C O E S</t>
  </si>
  <si>
    <t>JUNCAO 45 GRAUS DIAMETRO 40 MM</t>
  </si>
  <si>
    <t>JUNCAO INVERTIDA DIAMETRO 75 X 50 MM</t>
  </si>
  <si>
    <t>JUNCAO SIMPLES DIAMETRO 50 X 50 MM</t>
  </si>
  <si>
    <t>JUNCAO SIMPLES DIAM. 75 X 50 MM</t>
  </si>
  <si>
    <t>JUNCAO SIMPLES DIAMETRO 75 X 75 MM</t>
  </si>
  <si>
    <t>JUNCAO SIMPLES DIAM. 100 X 50 MM</t>
  </si>
  <si>
    <t>JUNCAO SIMPLES DIAMETRO 100 X 75 MM</t>
  </si>
  <si>
    <t>JUNCAO SIMPLES DIAM. 100 X 100 MM</t>
  </si>
  <si>
    <t>JUNÇÃO DUPLA DIAMETRO 75 MM</t>
  </si>
  <si>
    <t>L U V A S</t>
  </si>
  <si>
    <t>LUVA SIMPLES DIAMETRO 40 MM</t>
  </si>
  <si>
    <t>LUVA SIMPLES DIAMETRO 50 MM</t>
  </si>
  <si>
    <t>LUVA SIMPLES DIAMETRO 75 MM</t>
  </si>
  <si>
    <t>LUVA SIMPLES DIAM. 100 MM</t>
  </si>
  <si>
    <t>P O R T A / G R E L H A</t>
  </si>
  <si>
    <t>PORTA GRELHA QUADRADA BRANCO DIAM. 150 MM</t>
  </si>
  <si>
    <t>PORTA GRELHA QUADRADO CROMADO DIAM.150 MM</t>
  </si>
  <si>
    <t>PORTA GRELHA QUADRADO P/GREL.QUADRADA DIAM. 100 MM</t>
  </si>
  <si>
    <t>PORTA GRELHA QUADRADO P/GRELHA RED.BRANC.100 MM</t>
  </si>
  <si>
    <t>PORTA GRELHA QUADRADO P/GRELHA RED.CROM.DIAM.100 M</t>
  </si>
  <si>
    <t>PORTA GRELHA REDONDO BRANCO DIAM. 100 MM</t>
  </si>
  <si>
    <t>PORTA GRELHA REDONDO BRANCO DIAM. 150 MM</t>
  </si>
  <si>
    <t>PORTA GRELHA REDONDO CROMADO DIAMETRO 150 MM</t>
  </si>
  <si>
    <t>R E D U C O E S</t>
  </si>
  <si>
    <t>REDUCAO EXCENTRICA 75 X 50 MM</t>
  </si>
  <si>
    <t>REDUCAO EXCENTRICA 100 X 75 MM</t>
  </si>
  <si>
    <t>REDUCAO EXCENTRICA 100 X 50 MM</t>
  </si>
  <si>
    <t>T A M P A S</t>
  </si>
  <si>
    <t>TAMPA CEGA QUADRADA BRANCA DIAM. 150 MM</t>
  </si>
  <si>
    <t>TAMPA CEGA REDONDA BRANCA DIAM. 100 MM</t>
  </si>
  <si>
    <t>TAMPA CEGA REDONDA BRANCA  250 MM</t>
  </si>
  <si>
    <t>TAMPA CEGA REDONDA ALUMINIO 250 MM</t>
  </si>
  <si>
    <t>TE 90 GRAUS DIAMETRO 40 MM - ESGOTO</t>
  </si>
  <si>
    <t>TE DE INSPECAO DIAMETRO 100 X 75 MM</t>
  </si>
  <si>
    <t>TE SANITARIO DIAMETRO 50 X 50 MM</t>
  </si>
  <si>
    <t>TE SANITARIO DIAMETRO 75 X 50 MM</t>
  </si>
  <si>
    <t>TE SANITARIO DIAMETRO 75 X 75 MM</t>
  </si>
  <si>
    <t>TE SANITARIO DIAMETRO 100 X 50 MM</t>
  </si>
  <si>
    <t>TE SANITARIO DIAMETRO 100 X 75 MM</t>
  </si>
  <si>
    <t>TE SANITARIO DIAMETRO 100 X 100 MM</t>
  </si>
  <si>
    <t>T U B O S</t>
  </si>
  <si>
    <t>TUBO SOLD.P/ESGOTO DIAM. 40 MM</t>
  </si>
  <si>
    <t>TUBO SOLD. P/ESGOTO DIAM. 50 MM</t>
  </si>
  <si>
    <t>TUBO SOLDAVEL P/ESGOTO DIAM.75 MM</t>
  </si>
  <si>
    <t>TUBO SOLDAVEL P/ESGOTO DIAM. 100 MM</t>
  </si>
  <si>
    <t>TUBO LEVE PVC RIGIDO DIAMETRO 150 MM</t>
  </si>
  <si>
    <t>TUBO LEVE PVC RIGIDO DIAMETRO 200 MM</t>
  </si>
  <si>
    <t>TUBO LEVE PVC RIGIDO DIAMETRO 300 MM</t>
  </si>
  <si>
    <t>TUBO LEVE PVC RIGIDO DIAMETRO 250 MM</t>
  </si>
  <si>
    <t>TUBO DE CONCRETO SIMPLES DIAMETRO 400 MM - PS1=16 KN/M ( ÁGUAS PLUVIAIS) - CAVA 65X100CM</t>
  </si>
  <si>
    <t>TUBO DE CONCRETO SIMPLES DIAMETRO 600 MM - PS1=24 KN/M ( ÁGUAS PLUVIAIS) - CAVA 95X120CM</t>
  </si>
  <si>
    <t>TUBO DE CONCRETO SIMPLES DIAMETRO 500 MM - PS1=20 KN/M ( ÁGUAS PLUVIAIS) - CAVA 80X110CM</t>
  </si>
  <si>
    <t>TUBO RÍGIDO CORRUGADO PARA DRENAGEM DIAMETRO 150 MM</t>
  </si>
  <si>
    <t>TUBO RÍGIDO CORRUGADO PARA DRENAGEM DIAMETRO 100 MM</t>
  </si>
  <si>
    <t>TUBO FERRO GALVANIZ.DIAM.1/2"</t>
  </si>
  <si>
    <t>TUBO FERRO GALVANIZADO DIAM.3/4"</t>
  </si>
  <si>
    <t>TUBO FERRO GALVANIZADO DIAM.1"</t>
  </si>
  <si>
    <t>TUBO FERRO GALVAN.DIAM.1.1/4"</t>
  </si>
  <si>
    <t>TUBO FERRO GALV.DIAM.1.1/2"</t>
  </si>
  <si>
    <t>TUBO FERRO GALVANIZADO DIAM.2"</t>
  </si>
  <si>
    <t>TUBO FERRO GALVANIZADO DIAM.2.1/2"</t>
  </si>
  <si>
    <t>TUBO FERRO GALVANIZADO DIAM.3"</t>
  </si>
  <si>
    <t>TUBO FERRO GALVANIZADO DIAM. 4"</t>
  </si>
  <si>
    <t>ADAPTADORES</t>
  </si>
  <si>
    <t>ADAPTADOR PARA VALVULA DE PIA,LAVAT.E TANQUE 40 MM</t>
  </si>
  <si>
    <t>ADAPTADOR JUNTA ELAST.P/SIFÃO METAL.40 MM X 1.1/2"</t>
  </si>
  <si>
    <t>INCENDIOS</t>
  </si>
  <si>
    <t>EXTINTOR CO2 (6 KG) - CAPACIDADE EXTINTORA 5 BC</t>
  </si>
  <si>
    <t>EXTINTOR PO QUIMICO SECO (6 KG) - CAPACIDADE EXTINTORA 20 BC</t>
  </si>
  <si>
    <t>EXTINTOR AGUA PRESSURIZADA (10 LITROS) - CAPACIDADE EXTINTORA 2A</t>
  </si>
  <si>
    <t>EXTINTOR MULTI USO EM PO A B C (6 KG) - CAPACIDADE EXTINTORA 3A 20BC</t>
  </si>
  <si>
    <t>CAIXA DE INCÊNDIO METÁLICA COM SUPORTE PARA MANGUEIRA, TAMPA E MURETA 17X45X75 CM COM PINTURA</t>
  </si>
  <si>
    <t>CAIXA DE INCÊNDIO METÁLICA COM SUPORTE PARA MANGUEIRA, TAMPA E MURETA 17X60X90 CM C/PINTURA</t>
  </si>
  <si>
    <t>CAIXA DE PASSEIO C/TAMPA DE FERRO FUNDIDO 40X60 CM P/INCÊNDIO</t>
  </si>
  <si>
    <t>MANGUEIRA DE INCÊNDIO D.I. = 38 MM TIPO 2 COMP. = 15 M</t>
  </si>
  <si>
    <t>MANGUEIRA DE INCENDIO DI=38 mm TIPO 2 COMP. 20M</t>
  </si>
  <si>
    <t>MANGUEIRA DE INCENDIO DI=38 mm TIPO 2 COMP. 30 M</t>
  </si>
  <si>
    <t>ESGUICHO REGULÁVEL 1.1/2"</t>
  </si>
  <si>
    <t>ADAPTADOR P/ENGATE STORZ 2.1/2" X 1.1/2"</t>
  </si>
  <si>
    <t>REGISTRO GLOBO ANGULAR 2.1/2"</t>
  </si>
  <si>
    <t>TAMPÃO CEGO COM CORRENTE 2.1/2"</t>
  </si>
  <si>
    <t>TANQUE DE PRESSÃO DE 10 L</t>
  </si>
  <si>
    <t>PRESSOSTATO 50 A 80 PSI</t>
  </si>
  <si>
    <t>MANOMETRO - 0 A 10 KG/CM2</t>
  </si>
  <si>
    <t>AVISADOR SONORO E VISUAL</t>
  </si>
  <si>
    <t>SPRINKLER PENDENTE 60º C ,COR LIQUIDO VERMELHO</t>
  </si>
  <si>
    <t>NIPLE DUPLO FERRO GALVANIZADO 1"</t>
  </si>
  <si>
    <t>NIPLE DUPLO FERRO GALVANIZADO 2.1/2"</t>
  </si>
  <si>
    <t>NIPLE DUPLO FERRO GALVANIZADO 3"</t>
  </si>
  <si>
    <t>NIPLE DUPLO FERRO GALVANIZADO 3" X 2 1/2"</t>
  </si>
  <si>
    <t>TE DE FERRO GALVANIZADO 90º X 1"</t>
  </si>
  <si>
    <t>TE DE FERRO GALVANIZADO 90º X 1 1/2" X 1"</t>
  </si>
  <si>
    <t>TÊ DE FERRO GALVANIZADO 90º X 2 1/2"</t>
  </si>
  <si>
    <t>TE DE FERRO GALVANIZADO 90º X 3" X 3"</t>
  </si>
  <si>
    <t>TE DE FERRO GALVANIZADO 4" X 3"</t>
  </si>
  <si>
    <t>COTOVELO FERRO GALVANIZADO 90º X 1"</t>
  </si>
  <si>
    <t>COTOVELO DE FERRO GALVANIZADO 90º X 2 1/2"</t>
  </si>
  <si>
    <t>COTOVELO FERRO GALVANIZADO 90º X 3"</t>
  </si>
  <si>
    <t>COTOVELO FERRO GALVANIZADO 45º X 2.1/2"</t>
  </si>
  <si>
    <t>COTOVELO FERRO GALVANIZADO 45º X 3"</t>
  </si>
  <si>
    <t>BUCHA DE FERRO GALVANIZADO 1.1/2" X 1"</t>
  </si>
  <si>
    <t>BUCHA FERRO GALVANIZADO 3" X 2.1/2"</t>
  </si>
  <si>
    <t>UNIÃO COM ASSENTO CÔNICO DE BRONZE 3"</t>
  </si>
  <si>
    <t>LUVA DE FERRO GALVANIZADO 3" X 2.1/2"</t>
  </si>
  <si>
    <t>VALVULA DE RETENÇÃO HORIZONTAL 1"</t>
  </si>
  <si>
    <t>VÁLVULA DE RETENÇÃO HORIZONTAL 2.1/2"</t>
  </si>
  <si>
    <t>VÁLVULA DE RETENÇÃO HORIZONTAL 3"</t>
  </si>
  <si>
    <t>VÁLVULA DE RETENÇÃO VERTICAL 2.1/2"</t>
  </si>
  <si>
    <t>VALVULA DE RETENÇÃO VERTICAL 1"</t>
  </si>
  <si>
    <t>VÁLVULA DE RETENÇÃO VERTICAL 3"</t>
  </si>
  <si>
    <t>CHAVE DE FLUXO 3/4"</t>
  </si>
  <si>
    <t>CHAVE DE FLUXO 1"</t>
  </si>
  <si>
    <t>INSTALAÇÕES ESPECIAIS</t>
  </si>
  <si>
    <t>INSTALACOES ESPECIAIS</t>
  </si>
  <si>
    <t>G Á S</t>
  </si>
  <si>
    <t>CENTRAL DE GÁS PADRÃO GOINFRA/2019 COMPLETA, EXCLUSO AS INSTALAÇÕES MECÂNICAS (1+1 CILINDRO P-45)</t>
  </si>
  <si>
    <t>CENTRAL DE GÁS PADRÃO GOINFRA/2019 COMPLETA, EXCLUSO AS INSTALAÇÕES MECÂNICAS (2+2 CILINDRO P-45)</t>
  </si>
  <si>
    <t>LIMITADOR DE PRESSÃO PRIMEIRO ESTÁGIO,COM MANÔMETRO,PRESSÃO DE ENTRADA 2 A 18 BAR E PRESSÃO DE SAÍDA 1,5 BAR, CONEXÕES DE ENTRADA E SAÍDA 1/2" NPT</t>
  </si>
  <si>
    <t>REGULADOR DE PRESSÃO PRIMEIRO ESTÁGIO, 8 KG/H, REGULÁVEL COM MANÔMETRO,PRESSÃO DE ENTRADA 2 A 18 BAR E PRESSÃO DE SAÍDA 0,5 A 2 BAR,
CONEXÕES DE ENTRADA E SAÍDA 1/4" NPT</t>
  </si>
  <si>
    <t>TUBO DE AÇO GALVANIZADO 3/4" SCHEDULE 40, ROSCA NPT - NBR 5590</t>
  </si>
  <si>
    <t>COTOVELO 90º FERRO MALEÁVEL GALVANIZADO 3/4" CLASSE 150 ROSCA NPT NBR 6925</t>
  </si>
  <si>
    <t>TE DE FERRO MALEÁVEL GALVANIZADO 3/4" CLASSE 150 ROSCA NPT NBR 6925</t>
  </si>
  <si>
    <t>LUVA REDUÇÃO DE FERRO MALEÁVEL GALVANIZADO 3/4" X 1/2", CLASSE 150, ROSCA NPT - NBR 6925</t>
  </si>
  <si>
    <t>LUVA DE FERRO MALEÁVEL GALVANIZADO 3/4", CLASSE 150, ROSCA NPT - NBR 6925</t>
  </si>
  <si>
    <t>UNIÃO DE FERRO MALEÁVEL GALVANIZADO 3/4", ASSENTO BRONZE , CLASSE 150, ROSCA NPT - NBR 6925</t>
  </si>
  <si>
    <t>VÁLVULA DE ESFERA TRIPARTIDA 3/4", PASSAGEM PLENA, ROSCA NPT, CLASSE 300 - NORMA ASME B16.34</t>
  </si>
  <si>
    <t>REGISTRO ESFERA EM LATÃO PARA GÁS ROSCA 1/2" NPT MACHO MONOBLOCO ANGULAR</t>
  </si>
  <si>
    <t>VÁLVULA DE RETENÇÃO EM LATÃO 7/16" NS (I) X 1/2" NPT (E)</t>
  </si>
  <si>
    <t>NIPLE DUPLO DE FERRO MALEÁVEL GALVANIZADO 3/4" CLASSE 300 ROSCA NPT - NBR 6925</t>
  </si>
  <si>
    <t>NIPLE DE REDUÇÃO DE LATÃO MACHO/MACHO ROSCA NPT DE 1/2" X 1/4"</t>
  </si>
  <si>
    <t>TAMPÃO DE FERRO MALEÁVEL GALVANIZADO 3/4", CLASSE 150 ROSCA NPT NBR 6925</t>
  </si>
  <si>
    <t>CHICOTE "PIGTAIL" FLEXÍVEL PARA P-45 DE MANGUEIRA NITRÍLICA COM COMPRIMENTO DE 500 MM E ROSCA DAS CONEXÕES DE 7/8" R.E. X 7/16"NS OU M20 X 7/16" NS - NBR 13419</t>
  </si>
  <si>
    <t>SUPORTE "L" , EM FERRO CHATO 1/8" X 1" PINTADO (42CM) PARA TUBO DE AÇO GALVANIZADO 3/4" -  INCLUSO ABRAÇADEIRA TIPO "U"
3/4"/PARAFUSOS/PORCAS/ARRUELAS, BEM COMO A FIXAÇÃO NA PAREDE COM</t>
  </si>
  <si>
    <t>PLACA DE SINALIZAÇÃO EM ALUMÍNIO 35 X 25 CM - "PERIGO - GÁS INFLAMÁVEL - PROIBIDO FUMAR"</t>
  </si>
  <si>
    <t>ALVENARIAS E DIVISÓRIAS</t>
  </si>
  <si>
    <t>ALVENARIAS E DIVISORIAS</t>
  </si>
  <si>
    <t>ALVENARIA DE TIJOLO COMUM 1/4 VEZ - ARG. (1CI : 2CH : 8ARML)</t>
  </si>
  <si>
    <t>ALVENARIA DE TIJOLO COMUM 1/2 VEZ - ARG. (1CI : 2CH : 8ARML)</t>
  </si>
  <si>
    <t>ALVENARIA DE TIJOLO COMUM 1/2 VEZ EM CRIVO - ARG. (1CI : 2CH : 8ARML)</t>
  </si>
  <si>
    <t>ALVENARIA DE TIJOLO FURADO 1/2 VEZ 11,5 X 19 X 19 - ARG. ( 1 CALH:4ARML + 100 KG DE CI/M3)</t>
  </si>
  <si>
    <t>ALVENARIA DE TIJOLO FURADO 1/2 VEZ 14X29X9 - 6 FUROS -  ARG. (1CALH:4ARML+100KG DE CI/M3)</t>
  </si>
  <si>
    <t>ALVENARIA DE TIJOLO FURADO 1/2 VEZ - 9 x 19 x 19 - ARG. (1CALH:4ARML+100KG DE CI/M3)</t>
  </si>
  <si>
    <t>ALVENARIA DE TIJOLO FURADO 1 VEZ -  ARG. (1CALH:4ARML+100KG DE CI/M3)</t>
  </si>
  <si>
    <t>ALVENARIA DE TIJOLO COMUM 1 VEZ - ARG. (1CI : 2CH : 8ARML)</t>
  </si>
  <si>
    <t>CUNHAMENTO/ALVENARIAS COM TIJOLO COMUM</t>
  </si>
  <si>
    <t>CUNHAMENTO EM ALVENARIA COM CUNHA DE CONCRETO</t>
  </si>
  <si>
    <t>DIVISORIA DE MARMORE</t>
  </si>
  <si>
    <t>DIVISORIA DE GRANITINA</t>
  </si>
  <si>
    <t>DIVISORIA DE ARDOSIA POLIDA 3 CM</t>
  </si>
  <si>
    <t>DIVISORIA DE GRANITO POLIDO</t>
  </si>
  <si>
    <t>DIVISORIA PAINEL E RODAPE SIMPLES PERFIL EM ALUMINIO</t>
  </si>
  <si>
    <t>DIVISORIA PAINEL E RODAPE SIMPLES PERFIL AÇO PINTADO</t>
  </si>
  <si>
    <t>FERRAGENS P/PORTA DIVISORIA PERFIL ALUMINIO</t>
  </si>
  <si>
    <t>FERRAGENS P/PORTA DIVISORIA PERFIL AÇO PINTADO</t>
  </si>
  <si>
    <t>DIVISORIA PAINEL/ROD.SIMPLES/PERF.ALUM.PAINEIS C/VIDRO</t>
  </si>
  <si>
    <t>DIVISORIA PAINEL/ROD.SIMPLES/PERF.AÇO PINT.PAINEIS C/VIDRO</t>
  </si>
  <si>
    <t>ELEMENTO VAZADO DE CONCRETO</t>
  </si>
  <si>
    <t>ELEMENTO VAZADO CERAMICO (6 x 18 x 18)</t>
  </si>
  <si>
    <t>ALVENARIA DE TIJOLO DE VIDRO (20 X 20 X 10) ARMADA - PAINEL PLANO EXTERNO, OU CURVO INTERNO E EXTERNO, OU COM ÁREA &gt; 13,00 M2 - ARG. (1CI : 3ARML)</t>
  </si>
  <si>
    <t>ALVENARIA DE TIJOLO DE VIDRO (20 x 20 x10) - PAINEL PLANO, INTERNO E COM ÁREA &lt;= 13,00 M2 - ARG. (1CI : 3ARML)</t>
  </si>
  <si>
    <t>ALVENARIA DE TIJOLO LAMINADO 1/2 VEZ  - ARG. (1CI : 1CH : 5ARML)</t>
  </si>
  <si>
    <t>ALVENARIA DE TIJOLO LAMINADO 1 VEZ - ARG. (1CI : 1CH : 6ARML)</t>
  </si>
  <si>
    <t>ALVENARIA DE TIJOLO LAMINADO 1/4 VEZ - ARG. (1CI : 1CH : 5ARML)</t>
  </si>
  <si>
    <t>ALVENARIA DE TIJOLO LAMINADO 1/2 VEZ EM CRIVO - ARG. (1CI : 1CH : 5ARML)</t>
  </si>
  <si>
    <t>ALVENARIA DE TIJOLO LAMINADO 1/2 VEZ COM DETALHES - ARG. (1CI : 1CH : 5ARML)</t>
  </si>
  <si>
    <t>ALVENARIA AUTO-PORTANTE</t>
  </si>
  <si>
    <t>CORTINA CANALETA CONCRETO 9X19X19 PARA SER CHEIA CONCRETO ARMADO (0,0302M3/M2) - EXCLUSO O CONCRETO</t>
  </si>
  <si>
    <t>CORTINA CANALETA CONCRETO 14X19X19 PARA SER CHEIA CONCRETO ARMADO (0,0568M3/M2) - EXCLUSO O CONCRETO</t>
  </si>
  <si>
    <t>CORTINA CANALETA CONCRETO 19X19X19 PARA SER CHEIA CONCRETO ARMADO (0,0947M3/M2) - EXCLUSO O CONCRETO</t>
  </si>
  <si>
    <t>IMPERMEABILIZAÇÃO</t>
  </si>
  <si>
    <t>IMPERMEABILIZACAO</t>
  </si>
  <si>
    <t>REGULARIZAÇÃO (1:3) E=2 CM</t>
  </si>
  <si>
    <t>MANTA AUTOPROTEGIDA  ARDOSIADA  TIPO III - B</t>
  </si>
  <si>
    <t>MANTA AUTOPROTEGIDA ALUMINIO TIPO III - B</t>
  </si>
  <si>
    <t>MANTA ASFÁLTICA TIPO III - B ( 3 MM)</t>
  </si>
  <si>
    <t>MANTA ASFALTICA TIPO III - B (4MM)</t>
  </si>
  <si>
    <t>PROTECAO MECANICA C/TELA GALVANIZADA</t>
  </si>
  <si>
    <t>PROTECAO MECANICA (1:3) E=2 CM</t>
  </si>
  <si>
    <t>IMPERMEABILIZACAO-ARGAM. SINT.SEMI - FLEXIVEL</t>
  </si>
  <si>
    <t>IMPERMEABILIZACAO-C/CIMENTO CRISTALIZANTE 3 DEMAOS</t>
  </si>
  <si>
    <t>MASTIQUE A BASE DE POLIURETANO COM PRÉVIO PREPARO E TRATAMENTO DA SUPERFÍCIE</t>
  </si>
  <si>
    <t>CM3</t>
  </si>
  <si>
    <t>IMPERMEAB. FLEXÍVEL INCLUSIVE BASE (TRANSIÇÃO) SEMI FLEXIVEL</t>
  </si>
  <si>
    <t>IMPERMEABILIZACAO-JARDINEIRA C/MANTA ANTI-RAIZ (COMPLETA)</t>
  </si>
  <si>
    <t>IMPERMEABILIZACAO VIGAS BALDRAMES E=2,0 CM</t>
  </si>
  <si>
    <t>IMPERMEABILIZAÇÃO-REBAIXO BANHEIRO COM 4 DEMÃOS DE EMULSÃO ASFÁLTICA</t>
  </si>
  <si>
    <t>IMPERMEABILIZAÇÃO  MURO DE ARRIMO COM 4 DEMÃOS DE EMULSÃO ASFÁLTICA</t>
  </si>
  <si>
    <t>IMPERMEABILIZAÇÃO DE ALICERCE / "PÉ" DE PAREDE / PEITORIL E ALVENARIA DE UM
MODO GERAL COM CIMENTO CRISTALIZANTE SEMI FLEXÍVEL - 2 DEMÃOS ( ESPECÍFICO PARA OBRAS DE REFORMA)</t>
  </si>
  <si>
    <t>ISOLAMENTO TÉRMICO E ACÚSTICO</t>
  </si>
  <si>
    <t>ISOLAMENTO TERMICO E ACUSTICO</t>
  </si>
  <si>
    <t>ISOLAMENTO TÉRMICO E ACÚSTICO DE LAJE DE COBERTURA COM VERMICULITA (1CI : 11,1111VERM) - ESP.=3CM</t>
  </si>
  <si>
    <t>PROTEÇÃO MECÂNICA, TÉRMICA E ACÚSTICA DE IMPERMEABILIZAÇÃO PARA LAJE COM VERMICULITA (1CI:2ARM:3VERM) ESP.=3CM</t>
  </si>
  <si>
    <t>EMBOÇO (ISOLANTE TÉRMICO E ACÚSTICO) COM VERMICULITA (1CI:2CH:1ARM:8,3333VERM) ESP.=3CM</t>
  </si>
  <si>
    <t>REBOCO (1CALH:4ARFC+100KG CI/M3) ESP.= 1CM</t>
  </si>
  <si>
    <t>REGULARIZAÇÃO E/OU NIVELAMENTO DE LAJE COM VERMICULITA ( 1CI:1ARM:5,5556VERM)</t>
  </si>
  <si>
    <t>ESTRUTURA DE MADEIRA</t>
  </si>
  <si>
    <t>ESTRUTURA-TELHA CERÂMICA V=3 A 7 M. C/FERRAGENS</t>
  </si>
  <si>
    <t>ESTRUTURA-TELHA CERAMICA V=7 A 10 M C/FERRAGENS</t>
  </si>
  <si>
    <t>ESTRUTURA-TELHA CERAMICA V=10-13 M. C/FERRAGENS</t>
  </si>
  <si>
    <t>MÃO DE OBRA ESTR.MAD.TELHA CERÂMICA V=3 A 7 M</t>
  </si>
  <si>
    <t>MÃO DE OBRA ESTR.MAD.TELHA CERÂMICA V=7 A 10 M</t>
  </si>
  <si>
    <t>MÃO DE OBRA ESTR.MAD.TELHA CERÂMICA V=10 A 13 M</t>
  </si>
  <si>
    <t>MÃO DE OBRA P/ESTR.MAD.EM TESOURA TELHA FIBROCIMENTO</t>
  </si>
  <si>
    <t>MAO DE OBRA P/ESTR.MADEIRA EM TERÇA TELHA FIBROCIMENTO</t>
  </si>
  <si>
    <t>EST.MAD.TELHA FIBROCIM. COM APOIOS EM LAJES/VIGAS OU PAREDES(SOMENTE TERÇAS) C/FERRAGENS</t>
  </si>
  <si>
    <t>ESTRUT.-TELHA DE FIBROCIMENTO (C/TESOURA) C/FERRAGENS</t>
  </si>
  <si>
    <t>GRADEADO CAIBROS/RIPAS</t>
  </si>
  <si>
    <t>UTILIZAÇÃO DO CAIBRO NO LUGAR DO RIPAMENTO</t>
  </si>
  <si>
    <t>RIPAMENTO DE MADEIRA</t>
  </si>
  <si>
    <t>RIPÃO APARELHADO P/TELHADO</t>
  </si>
  <si>
    <t>TRATAMENTO P/ESTRUTURA DE TELHADO</t>
  </si>
  <si>
    <t>ESTRUTURAS METÁLICAS</t>
  </si>
  <si>
    <t>ESTRUTURAS METALICAS</t>
  </si>
  <si>
    <t>ESTRUTURA METÁLICA CONVENCIONAL EM AÇO DO TIPO USI SAC-300 COM FUNDO ANTICORROSIVO</t>
  </si>
  <si>
    <t>ESTRUTURA METÁLICA CONVENCIONAL EM AÇO DO TIPO MR-250 / ASTM A36 COM FUNDO ANTICORROSIVO</t>
  </si>
  <si>
    <t>COBERTURAS</t>
  </si>
  <si>
    <t>COBERTURA COM TELHA AMERICANA  RESINADA COR VERMELHA</t>
  </si>
  <si>
    <t>CUMEEIRA PARA TELHA AMERICANA RESINADA COR VERMELHA</t>
  </si>
  <si>
    <t>COBERTURA COM TELHA COLONIAL RESINADA COR VERMELHA</t>
  </si>
  <si>
    <t>CUMEEIRA P/TELHA COLONIAL RESINADA COR VERMELHA</t>
  </si>
  <si>
    <t>COBERTURA COM TELHA PLAN RESINADA COR VERMELHA</t>
  </si>
  <si>
    <t>CUMEEIRA  P/ TELHA PLAN RESINADA COR VERMELHA</t>
  </si>
  <si>
    <t>EMBOCAMENTO LATERAL  (OITOES)</t>
  </si>
  <si>
    <t>EMBOCAMENTO DE BEIRAL</t>
  </si>
  <si>
    <t>MAO DE OBRA PARA COBERTURA C/TELHA COLONIAL PLAN</t>
  </si>
  <si>
    <t>COBERTURA COM TELHA ONDULADA OU EQUIV.</t>
  </si>
  <si>
    <t>CUMEEIRA PARA TELHA ONDULADA OU EQUIV.</t>
  </si>
  <si>
    <t>CALHA DE CHAPA GALVANIZADA</t>
  </si>
  <si>
    <t>RUFO DE CHAPA GALVANIZADA</t>
  </si>
  <si>
    <t>COBERTURA COM TELHA CANALETE 49 OU EQUIV. COM ACESSÓRIOS</t>
  </si>
  <si>
    <t>COBERTURA COM TELHA CANALETE 90 OU EQUIV. COM ACESSÓRIOS</t>
  </si>
  <si>
    <t>COBERTURA COM TELHA DE ALUMÍNIO 0.5 MM</t>
  </si>
  <si>
    <t>COBERTURA COM TELHA FIBERGLASS COM VÉU PROTEÇÃO 1MM COM ACESSÓRIOS</t>
  </si>
  <si>
    <t>RIPAMENTO DE ARGAMASSA</t>
  </si>
  <si>
    <t>FECHAMENTO LATERAL COM TELHA METÁLICA COM PINTURA ELETROSTÁTICA 0,65 MM COM ACESSÓRIOS</t>
  </si>
  <si>
    <t>FECHAMENTO LATERAL COM TELHA METÁLICA COM PINTURA ELETROSTÁTICA 0,50 MM COM ACESSÓRIOS</t>
  </si>
  <si>
    <t>COBERTURA COM TELHA FIBERGLASS COM VÉU PROTEÇÃO 1,5 MM COM ACESSÓRIOS</t>
  </si>
  <si>
    <t>CUMEEIRA PARA TELHA GALVANIZADA TRAPEZOIDAL 0,43MM</t>
  </si>
  <si>
    <t>CUMEEIRA PARA TELHA GALVANIZADA TRAPEZOIDAL 0,5 MM</t>
  </si>
  <si>
    <t>CUMEEIRA PARA TELHA GALVANIZADA ONDULADA 0,5 MM</t>
  </si>
  <si>
    <t>COBERTURA COM TELHA GALVANIZADA ONDULADA 0,5 MM COM ACESSÓRIOS</t>
  </si>
  <si>
    <t>COBERTURA COM TELHA CHAPA GALVANIZADA  TRAPEZOIDAL 0,5 MM COM ACESSÓRIOS</t>
  </si>
  <si>
    <t>COBERTURA COM TELHA CHAPA GALVANIZADA TRAPEZOIDAL 0,43 MM COM ACESSÓRIOS</t>
  </si>
  <si>
    <t>FECHAMENTO LATERAL COM TELHA GALVANIZADA TRAPEZOIDAL 0,43 MM COM ACESSÓRIOS</t>
  </si>
  <si>
    <t>ESQUADRIAS DE MADEIRAS</t>
  </si>
  <si>
    <t>ESQUADRIAS DE MADEIRA</t>
  </si>
  <si>
    <t>ALIZAR</t>
  </si>
  <si>
    <t>PORTAL ( INCLUSO ENCHIMENTO COM ALVENARIA)</t>
  </si>
  <si>
    <t>Jg</t>
  </si>
  <si>
    <t>PORTA LISA 60x210 C/PORTAL E ALISAR S/FERRAGENS</t>
  </si>
  <si>
    <t>PORTA LISA 70x210 C/PORTAL E ALISAR S/FERRAGENS</t>
  </si>
  <si>
    <t>PORTA LISA 80x210 C/PORTAL E ALISAR S/FERRAGENS</t>
  </si>
  <si>
    <t>PORTA DE SANITARIO 60x 160v200CM C/PORTAL /ALISAR S/FERRAGENS</t>
  </si>
  <si>
    <t>PORTA REVESTIDA COM MATERIAL MELAMÍNICO PARA BOX (60X 160v200CM) COM PORTAL E ALISAR SEM FERRAGENS</t>
  </si>
  <si>
    <t>FOLHA DE PORTA LISA 60/70/80X210</t>
  </si>
  <si>
    <t>FOLHA DE PORTA COM REVESTIMENTO MELAMÍNICO 70X210</t>
  </si>
  <si>
    <t>FOLHA DE PORTA COM REVESTIMENTO MELAMÍNICO 60X210</t>
  </si>
  <si>
    <t>PORTA LISA 90X210 COM PORTAL E ALISAR SEM FERRAGENS</t>
  </si>
  <si>
    <t>PORTA LISA 100X210 COM PORTAL E ALISAR SEM FERRAGENS</t>
  </si>
  <si>
    <t>FOLHA DE PORTA LISA 90 X 210</t>
  </si>
  <si>
    <t>FOLHA DE PORTA LISA 100 X 210</t>
  </si>
  <si>
    <t>FOLHA DE PORTA COM REVESTIMENTO MELAMÍNICO 60X180</t>
  </si>
  <si>
    <t>FOLHA DE PORTA COM REVESTIMENTO MELAMÍNICO 80X210</t>
  </si>
  <si>
    <t>FOLHA DE PORTA COM REVESTIMENTO MELAMÍNICO 90X210</t>
  </si>
  <si>
    <t>FOLHA DE PORTA COM REVESTIMENTO MELAMÍNICO 100X210</t>
  </si>
  <si>
    <t>ESQUADRIAS METÁLICAS</t>
  </si>
  <si>
    <t>ESQUADRIAS METÁLICAS - ( OBS.: 1- OS VIDROS NÃO ESTÃO INCLUSOS NAS ESQUADRIAS; 2- JÁ ESTÁ CONSIDERADO NO CUSTO DAS ESQUADRIAS DE ALUMÍNIO O CONTRAMARCO )</t>
  </si>
  <si>
    <t>ESQUADRIA DE ALUMÍNIO NATURAL CORRER / VIDRO 2 FOLHAS C/FERRAGENS.(M.O.FAB.INC.MAT.)</t>
  </si>
  <si>
    <t>ESQUADRIA ALUMÍNIO NATURAL COM 3 FOLHAS (01 VIDRO E 02 VENEZIANA
)C/FERRAGENS(M.O.FAB.INC.MAT.)</t>
  </si>
  <si>
    <t>PORTA DE ABRIR EM ALUMÍNIO NATURAL / VIDRO C/FERRAGENS (M.O.FAB.INC.MAT.)</t>
  </si>
  <si>
    <t>PORTA DE ABRIR ALUMÍNIO NATURAL EM VENEZIANA C/FERRAGENS (M.O.FAB.INC.MAT.)</t>
  </si>
  <si>
    <t>ESQUADRIA ALUMÍNIO NATURAL MÁXIMO AR C/FERRAGENS (M.O.FAB.INC.MAT.)</t>
  </si>
  <si>
    <t>ESQUADRIA DE ALUMÍNIO ANODIZADO CORRER / VIDRO 2 FOLHAS C/FERRAGENS (M.O.FAB.INC.MAT.)</t>
  </si>
  <si>
    <t>ESQUADRIA ALUMÍNIO ANODIZADO COM 3 FOLHAS (01 VIDRO E 02 VENEZIANA
)C/FERRAGENS (M.O.FAB.INC.MAT.)</t>
  </si>
  <si>
    <t>PORTA DE ABRIR EM ALUMÍNIO ANODIZADO / VIDRO C/FERRAGENS (M.O.FAB.INC.MAT.)</t>
  </si>
  <si>
    <t>PORTA DE ABRIR ALUMÍNIO ANODIZADO EM VENEZIANA C/FERRAGENS (M.O.FAB.INC.MAT.)</t>
  </si>
  <si>
    <t>ESQUADRIA ALUMÍNIO ANODIZADO MÁXIMO AR C/FERRAGENS (M.O.FAB.INC.MAT.)</t>
  </si>
  <si>
    <t>PORTA CORTA FOGO COMPLETA - P90</t>
  </si>
  <si>
    <t>GRADE PROTECAO TIPO TIJOLINHO GP-1/GP-2</t>
  </si>
  <si>
    <t>PORTAO TELA/TUBO FoGo PT1/PT2 C/FERRAGENS</t>
  </si>
  <si>
    <t>PORTAO TELA/TUBO FoGo PT3 C/FERRAGENS</t>
  </si>
  <si>
    <t>PORTAO TELA/TUBO FoGo PT10 C/FERRAGENS</t>
  </si>
  <si>
    <t>PORTAO DE FERRO REDONDO PT-6 C/FERRAGENS</t>
  </si>
  <si>
    <t>PORTA DE ENROLAR C/FERRAGENS</t>
  </si>
  <si>
    <t>PORTAO DE ABRIR CHAPA 14  PT-4 C/FERRAGENS</t>
  </si>
  <si>
    <t>PORTAO DE TELA E CANO GALVANIZ. PT 9 C/FERRAGENS</t>
  </si>
  <si>
    <t>PORTAO /CHAPA TRAPEZ / TUBO DE ACO PT-5 C/FERRAGEM</t>
  </si>
  <si>
    <t>PORTAO CHAPA 14 / GRADE DE FERRO PT-7 C/FERRAGENS</t>
  </si>
  <si>
    <t>PORTAO CORRER / ABRIR CONJUGADO PT-8 C/FERRAGENS</t>
  </si>
  <si>
    <t>GRADE DE PROTECAO EM CANTONEIRA/FERRO QUADRADO GP3-GP4</t>
  </si>
  <si>
    <t>GRADE DE PROTECAO/TUBO INDUSTRIAL/FERRO REDONDO-GP5</t>
  </si>
  <si>
    <t>GRADE DE FRENTE/FERRO REDONDO COM ESTACA D=25CM ARMADA - GF-1</t>
  </si>
  <si>
    <t>GRADE DE FRENTE/TUBO DE AÇO COM ESTACA D=25CM ARMADA - GF-2</t>
  </si>
  <si>
    <t>GUARDA CORPO COM CORRIMÃO/TUBO INDUSTRIAL  GC-1</t>
  </si>
  <si>
    <t>GUARDA CORPO COM CORRIMÃO/TUBO IND. E TELA ARTÍSTICA GC-2</t>
  </si>
  <si>
    <t>CORRIMÃO/TUBO INDUSTRIAL C-1</t>
  </si>
  <si>
    <t>GRADE PADRÃO PARA CELA</t>
  </si>
  <si>
    <t>GUARDA BICICLETAS</t>
  </si>
  <si>
    <t>GRADE GINASIO - TELA PORTUG.3X3CM FIO12/TB.INDUST.1.1/2"</t>
  </si>
  <si>
    <t>GRADE GINÁSIO (PARAFUSADA) TELA PORT.3X3CM FIO12/TUB.IND.1.1/2"</t>
  </si>
  <si>
    <t>GRELHA PADRÃO GOINFRA DE FERRO CHATO COM BERÇO (ESPAÇAMENTO ENTRE FACES
= 1,5CM - NBR 9050 ACESSIBILIDADE)</t>
  </si>
  <si>
    <t>GRELHA PADRÃO GOINFRA DE FERRO CHATO COM BERÇO ( ESPAÇAMENTO ENTRE EIXOS
= 2 CM)</t>
  </si>
  <si>
    <t>VEDAÇÃO DE JUNTA DE DILATAÇÃO COM CHAPA 18 VINCADA E PARAFUSADA A CADA 30 CM - PINTADA</t>
  </si>
  <si>
    <t>GUARDA CORPO COM CORRIMÃOS/TUBO INDUSTRIAL GCR</t>
  </si>
  <si>
    <t>GUARDA CORPO / TUBO INDUSTRIAL GCS-1</t>
  </si>
  <si>
    <t>GUARDA CORPO/TUBO INDUSTRIAL E TELA ARTÍSTICA GCS-2</t>
  </si>
  <si>
    <t>ESQ. MAXIMO AR CHAPA/VIDRO J4 C/FERRAGENS</t>
  </si>
  <si>
    <t>ESQ. MAXIMO AR CHAPA/VIDRO J3/J5/J6/J8 C/FERRAGENS</t>
  </si>
  <si>
    <t>ESQ. DE CORRER VENEZIANA CHAPA/VIDRO J14 C/FERRAGENS</t>
  </si>
  <si>
    <t>ESQ.DE CORRER CHAPA/VIDRO J9/J10/J12/J13 C/FERRAGENS</t>
  </si>
  <si>
    <t>ESQ.VENEZIANA CHAPA/VIDRO J11 e J16 C/FERRAGENS</t>
  </si>
  <si>
    <t>ESQ.MAXIMO AR CHAPA/VIDRO J1/J2/J7/J15 C/FERRAGENS</t>
  </si>
  <si>
    <t>ESQUADRIA BASCULANTE EM CHAPA  J17, J18 e J19 C/FERRAGENS</t>
  </si>
  <si>
    <t>ESQ.METALICA / PRE-MOLDADO JPM-1 / JPM-2 C/FERRAGENS</t>
  </si>
  <si>
    <t>ESQUADRIA EM CHAPA METÁLICA TIPO VENEZIANA FIXA COM VENTILAÇÃO  J-20</t>
  </si>
  <si>
    <t>PORTA DE ABRIR EM CHAPA PF-1A C/FERRAGENS</t>
  </si>
  <si>
    <t>PORTA DE ABRIR EM CHAPA PF-1B C/FERRAGENS</t>
  </si>
  <si>
    <t>PORTA DE ABRIR EM CHAPA PF-1 C/FERRAGENS</t>
  </si>
  <si>
    <t>PORTA DE ABRIR/FOLHA DE VIDRO PF-2 C/FERRAGENS</t>
  </si>
  <si>
    <t>PORTA DE ABRIR/VENEZIANA/VIDRO PF-3 C/FERRAGENS</t>
  </si>
  <si>
    <t>PORTA ABRIR/VENEZIANA PF-4 C/FERRAGENS</t>
  </si>
  <si>
    <t>PORTA ABRIR/VENEZIANA (2) FOLHAS PF-5 C/FERRAGENS</t>
  </si>
  <si>
    <t>PORTA DE CORRER/VIDRO (4) FOLHAS PF-6 C/ FERRAGENS</t>
  </si>
  <si>
    <t>PORTA DE CORRER C/BASCULA PF-7/PF-8 C/ FERRAGENS</t>
  </si>
  <si>
    <t>PORTA ABRIR/VIDRO (2) FOLHAS PF-9 C/FERRAGENS</t>
  </si>
  <si>
    <t>PORTA ABRIR CH.P/WC PF-10 C/FERRAGENS</t>
  </si>
  <si>
    <t>PORTA CH./VENEZIANA PRE-MOLD.PPM-1/PPM-2 C/FERRAGEM</t>
  </si>
  <si>
    <t>PORTA CHAPA / GRADE - PRE-MOLD.PPM-3 C/FERRAGEM</t>
  </si>
  <si>
    <t>PORTA EM CHAPA P/WC - PRE-MOLD.PPM-4 C/FERRAGEM</t>
  </si>
  <si>
    <t>PORTA DE ABRIR VENEZ./VIDRO (2) FOLHAS PF-11 C/FERRAGENS</t>
  </si>
  <si>
    <t>ESCADA TIPO MARINHEIRO COM GUARDA CORPO PADRÃO GOINFRA ( H &gt; 3M )</t>
  </si>
  <si>
    <t>ESCADA TIPO MARINHEIRO SEM GUARDA CORPO PADRÃO GOINFRA ( H &lt;= 3M)</t>
  </si>
  <si>
    <t>GAIOLA PADRÃO EM AÇO CA-50 8.0 MM PARA PROTEÇÃO DAS LUMINÁRIAS</t>
  </si>
  <si>
    <t>ALÇAPÃO FORMATO COIFA EM CHAPA VINCADA Nº. 18 H=(10+2)CM, C/ALÇAS E PORTA CADEADOS (INCLUSIVE CADEADOS Nº. 30)</t>
  </si>
  <si>
    <t>VIDROS</t>
  </si>
  <si>
    <t>VIDRO LISO 3 MM - COLOCADO</t>
  </si>
  <si>
    <t>VIDRO LISO 4 MM - COLOCADO</t>
  </si>
  <si>
    <t>VIDRO LISO 5 MM - COLOCADO</t>
  </si>
  <si>
    <t>VIDRO LISO 6 MM - COLOCADO</t>
  </si>
  <si>
    <t>VIDRO MINI-BOREAL - COLOCADO</t>
  </si>
  <si>
    <t>VIDRO PONTILHADO - COLOCADO</t>
  </si>
  <si>
    <t>VIDRO FANTASIA - COLOCADO</t>
  </si>
  <si>
    <t>VIDRO MARTELADO - COLOCADO</t>
  </si>
  <si>
    <t>VIDRO CANELADO - COLOCADO</t>
  </si>
  <si>
    <t>VIDRO TEMPERADO 10 MM  - COLOCADO</t>
  </si>
  <si>
    <t>VIDRO TEMPERADO 10 MM FUME - COLOCADO</t>
  </si>
  <si>
    <t>VIDRO FUME COMUM 4MM - COLOCADO</t>
  </si>
  <si>
    <t>VIDRO ARAMADO - COLOCADO</t>
  </si>
  <si>
    <t>REVESTIMENTO DE PAREDES</t>
  </si>
  <si>
    <t>CHAPISCO COMUM</t>
  </si>
  <si>
    <t>COSTURA DE TRINCA EM ALVENARIA  DE TIJOLO</t>
  </si>
  <si>
    <t>RASGO E ENCHIMENTO DE ALVENARIA</t>
  </si>
  <si>
    <t>CHAPISCO FINO USADO SOBRE EMBOCO C/PENEIRA</t>
  </si>
  <si>
    <t>CHAPISCO COM PEDRISCO</t>
  </si>
  <si>
    <t>CHAPISCO COMUM EM FACHADA</t>
  </si>
  <si>
    <t>CHAPISCO COMUM EM BALANCIM</t>
  </si>
  <si>
    <t>CHAPISCO ROLADO - (1COLA:10CI:30 ARML)</t>
  </si>
  <si>
    <t>EMBOÇO PARA REBOCO FINO (1CALH:4ARML+100kgCI/M3)</t>
  </si>
  <si>
    <t>EMBOÇO (1CI:4 ARML)</t>
  </si>
  <si>
    <t>REBOCO (1 CALH:4 ARFC+100kgCI/M3)</t>
  </si>
  <si>
    <t>REBOCO PAULISTA A-14 (1CALH:4ARMLC+100kgCI/M3)</t>
  </si>
  <si>
    <t>REBOCO PAULISTA A-7 (1 CALH,4 ARMLC)</t>
  </si>
  <si>
    <t>REBOCO - 1CI:3 ARML - (BASE P/TINTA EPOXI / OUTROS)</t>
  </si>
  <si>
    <t>REVESTIMENTO C/LITOCERAMICA</t>
  </si>
  <si>
    <t>REBOCO PAULISTA A13 (1 CALH:3 ARMLC+100kgCI/M3)</t>
  </si>
  <si>
    <t>REB.PAULISTA C/IMPERM.A-15 (1CI:4ARMLC+5% IMPXCI)</t>
  </si>
  <si>
    <t>CHAPISCO GROSSO</t>
  </si>
  <si>
    <t>REVESTIMENTO COM ARGAMASSA DE AREIA DE QUARTZO</t>
  </si>
  <si>
    <t>PASTILHA DE PORCELANA COM PASTA COLANTE</t>
  </si>
  <si>
    <t>PASTILHA PORCELANA C/ARGAMASSA FLEXIVEL</t>
  </si>
  <si>
    <t>REVESTIMENTO COM PEDRA SAO THOME</t>
  </si>
  <si>
    <t>REVESTIMENTO DE MARMORE PADRONIZADO</t>
  </si>
  <si>
    <t>REVESTIMENTO COM CERÂMICA</t>
  </si>
  <si>
    <t>REVESTIMENTO COM LAMINADO MELAMÍNICO SOBRE EMBOÇO 1:3</t>
  </si>
  <si>
    <t>REJUNTAMENTO C/CIMENTO-COLA PRE-MOL</t>
  </si>
  <si>
    <t>REJUNTAMENTO C/MASSA PLÁSTICA - PRE MOL.</t>
  </si>
  <si>
    <t>REVESTIMENTO COM BARITA - RX GABINETE MÉDICO</t>
  </si>
  <si>
    <t>BARRA LISA (1CI:4ARMLC+5%IMP.X CI) C/OXIDO FERRO</t>
  </si>
  <si>
    <t>REVESTIMENTO COM BARITA - RX GABINETE ODONTOLÓGICO</t>
  </si>
  <si>
    <t>MOLDURA TIPO "U" INVERTIDO EM ARGAMASSA COM 2CM DE ESPESSURA TIPO PINGADEIRA EM MURO/PLATIBANDA ( A PARTE VERTICAL DESCE 2,5CM)</t>
  </si>
  <si>
    <t>FORROS</t>
  </si>
  <si>
    <t>CHAPISCO EM FORRO (1CI: 3 ARG)</t>
  </si>
  <si>
    <t>CHAPISCO ROLADO ( 1CIM:3 ARML)+(1 COLA:10 CIM)</t>
  </si>
  <si>
    <t>EMBOCO EM FORRO (1 CALH:4 ARML+150 KG CI/M3)</t>
  </si>
  <si>
    <t>REBOCO FINO EM FORRO (1 CALH:4 ARFC+100 KG CI/M3)</t>
  </si>
  <si>
    <t>REBOCO PAULISTA EM FORRO(1CALH:4ARML+150KG CI/M3)</t>
  </si>
  <si>
    <t>FORRO DE PVC COM ESTRUTURA EM METALON PINTADA COM TINTA ALQUÍDICA D.F.</t>
  </si>
  <si>
    <t>FORRO DE PVC SEM ESTRUTURA DE METALON (COM REPINTURA DA ESTRUTURA COM TINTA ALQUÍDICA D.F.)</t>
  </si>
  <si>
    <t>FORRO DE GESSO ACARTONADO PARA ÁREAS SECAS ESPESSURA DE 12,5MM</t>
  </si>
  <si>
    <t>FORRO DE GESSO ACARTONADO PARA ÁREAS MOLHADAS, ESPESSURA DE 12,5 MM</t>
  </si>
  <si>
    <t>FORRO DE GESSO COMUM</t>
  </si>
  <si>
    <t>MOLDURA PARA FORRO DE GESSO COMUM 5 CM</t>
  </si>
  <si>
    <t>TABICA PARA FORRO DE GESSO COMUM</t>
  </si>
  <si>
    <t>GESSO CORRIDO EM TETO</t>
  </si>
  <si>
    <t>FORRO PAULISTA DE CEDRINHO (1ª QUALIDADE)</t>
  </si>
  <si>
    <t>REVESTIMENTO DE PISO</t>
  </si>
  <si>
    <t>FITA ANTIDERRAPANTE PARA ÁREAS INTERNAS E EXTERNAS - ALTO TRÁFEGO - USO GERAL</t>
  </si>
  <si>
    <t>LASTRO DE CONCRETO REGULARIZADO SEM IMPERMEAB. 1:3:6 ESP= 5CM (BASE)</t>
  </si>
  <si>
    <t>REGULARIZAÇAO DE PISO/LAJE/ BASE PARA TINTA EPÓXI (1:3) e=2 CM</t>
  </si>
  <si>
    <t>PISO LAMINADO COM CONCRETO 20MPA E=5CM</t>
  </si>
  <si>
    <t>PISO LAMINADO COM CONCRETO USINADO 20MPA E=5CM</t>
  </si>
  <si>
    <t>PISO LAMINADO COM CONCRETO 20MPA E=7CM</t>
  </si>
  <si>
    <t>PISO LAMINADO COM CONCRETO USINADO 20MPA E=7 CM</t>
  </si>
  <si>
    <t>PASSEIO PROTECAO EM CONC.DESEMPEN.5 CM 1:2,5:3,5 ( INCLUSO ESPELHO DE 30CM/ESCAVAÇÃO/REATERRO/APILOAMENTO/ATERRO INTERNO)</t>
  </si>
  <si>
    <t>LASTRO DE CONCRETO REGULARIZADO IMPERMEABILIZADO 1:3:6 ESP=5CM (BASE)</t>
  </si>
  <si>
    <t>PISO CONCRETO DESEMPENADO ESPESSURA = 5 CM  1:2,5:3,5</t>
  </si>
  <si>
    <t>CONC.ARM.ESP.=20CM BAIA TERM.RODOVIARIO 30MPA(3X3 M)COMP./S.LEITO</t>
  </si>
  <si>
    <t>PISO EM CONCRETO DESEMPENADO ESPESSURA = 7 CM  1:2,5:3,5</t>
  </si>
  <si>
    <t>PISO CONC.POLIDO e=2,0 CM (1:2:2,5) E JUNTA PL AST.17MM</t>
  </si>
  <si>
    <t>LASTRO DE BRITA PARA PISO - (OBRAS CIVIS)</t>
  </si>
  <si>
    <t>PISO CONCRETO SEMI POLIDO COM LASTRO (BASE) E=7,0 CM</t>
  </si>
  <si>
    <t>CONCRETO DESEMPENADO PARA QUADRA COM LASTRO E=7,0 CM</t>
  </si>
  <si>
    <t>RODAPE DE CONCRETO POLIDO 7 CM CANTO VIVO</t>
  </si>
  <si>
    <t>PISO CIMENTADO C/RESINA SINTÉTICA E=1CM (1 CI:3 ARMG))</t>
  </si>
  <si>
    <t>CHAPISCO ADESIVO S/PISO C/RESINA SINTÉTICA E=5 MM ( 1CI:1,5 ARMG)</t>
  </si>
  <si>
    <t>CONC.DEMP.5CM C/JUNTA SX.ROLADO-10CM-1:2,5:3,5</t>
  </si>
  <si>
    <t>CIMENT.LISO IMP.NATURAL E=2CM C/JUNTA PL.1CI:3ARMG</t>
  </si>
  <si>
    <t>CIMENT.RUST.IMP.NATURAL E=.2CM C/JUNTA PL.1CI:3ARMG</t>
  </si>
  <si>
    <t>CIMENT.RUSTICO E=2CM C/JUNTA PLAST.1 CI:3 ARMG</t>
  </si>
  <si>
    <t>PISO CIMENTADO RUSTICO ESP=2 CM SEM JUNTA (1CI:3ARMG)</t>
  </si>
  <si>
    <t>PISO EM CERÂMICA PEI MAIOR OU IGUAL A 4 COM CONTRA PISO (1CI:3ARML) E ARGAMASSA COLANTE</t>
  </si>
  <si>
    <t>RODAPÉ DE CERÂMICA  COM ARGAMASSA COLANTE</t>
  </si>
  <si>
    <t>CERÂMICA ANTIDERRAPANTE PEI MAIOR OU IGUAL A 4 COM CONTRA PISO (1CI:3ARML) E ARGAMASSA COLANTE</t>
  </si>
  <si>
    <t>RODAPÉ DE CERÂMICA ANTIDERRAPANTE COM ARGAMASSA COLANTE</t>
  </si>
  <si>
    <t>PISO DE ARDOSIA SERRADO COM CONTRAPISO (1CI:3ARML)</t>
  </si>
  <si>
    <t>RODAPE DE ARDOSIA</t>
  </si>
  <si>
    <t>PISO ARENITO SERRADO (PEDRA DE PIRENÓPOLIS ASSENTADA EM BARRO E REJUNTE COM ARGAMASSA)</t>
  </si>
  <si>
    <t>RODAPE DE MADEIRA</t>
  </si>
  <si>
    <t>CIMENT.LISO C/OX.FERRO E=2 CM C/JUNTA PL.1CI:3ARMG</t>
  </si>
  <si>
    <t>RODAPE DE MASSA (ICI:3 ARMG)</t>
  </si>
  <si>
    <t>PISO FUNDIDO DE ALTA RESISTÊNCIA 8MM COM CONTRAPISO E=2CM (1CI:3ARML) E JUNTA PLASTICA 27MM</t>
  </si>
  <si>
    <t>RODAPÉ FUNDIDO DE ALTA RESISTÊNCIA 7 CM CANTO VIVO</t>
  </si>
  <si>
    <t>PISO EM PEDRA PORTUGUESA</t>
  </si>
  <si>
    <t>PISO EM MARMORE COM CONTRAPISO (1CI:3ARML)</t>
  </si>
  <si>
    <t>CONCR.SEIXO ROL.SEMI POLIDO 3CM(1:2:2,5) C/JUNTA 27MM</t>
  </si>
  <si>
    <t>JUNTA/DILATACAO C/SEIXO ROLADO</t>
  </si>
  <si>
    <t>ASSOALHO EM MADEIRA DE LEI COM CONTRAPISO (1CI:3ARML)</t>
  </si>
  <si>
    <t>PISO EM GRANITO IMPERMEABILIZADO E COM CONTRAPISO (1CI:3ARML)</t>
  </si>
  <si>
    <t>RODAPE DE GRANITO</t>
  </si>
  <si>
    <t>SOLEIRA EM GRANITO IMPERMEABILIZADA COM CONTRAPISO (1CI:3ARML)</t>
  </si>
  <si>
    <t>BORRACHA ANTIDERRAPANTE  C/ CONTRAPISO (1CI:3ARML) E=2CM E NATA DE CIMENTO</t>
  </si>
  <si>
    <t>PISO VINILICO COM CONTRAPISO (1CI:3ARML) E=2CM E NATA DE CIMENTO</t>
  </si>
  <si>
    <t>PISO VINÍLICO TRÁFEGO INTENSO COM CONTRAPISO (1CI:3ARML) E=2CM E NATA DE CIMENTO</t>
  </si>
  <si>
    <t>RODAPÉ PLANO P/ PISO VINÍLICO H=5CM</t>
  </si>
  <si>
    <t>RODAPE P/ PISO DE BORRACHA</t>
  </si>
  <si>
    <t>GRANITINA 8MM FUNDIDA COM CONTRAPISO (1CI:3ARML) E=2CM E JUNTA PLASTICA 27MM</t>
  </si>
  <si>
    <t>RODAPÉ FUNDIDO DE GRANITINA 7CM</t>
  </si>
  <si>
    <t>RASPAGEM E APLICAÇÃO RESINA ACRÍLICA DUAS DEMÃOS</t>
  </si>
  <si>
    <t>GRANITINA 8MM FUNDIDA COM CONTRAPISO (1CI:3ARML) E=2CM E JUNTA PLASTICA 27MM (COM ÓXIDO DE FERRO)</t>
  </si>
  <si>
    <t>DEGRAUS FUNDIDOS DE GRANITINA COM CONTRAPISO</t>
  </si>
  <si>
    <t>DEMARCACAO DE QUADRA C/PISO VINILICO</t>
  </si>
  <si>
    <t>TESTEIRA CANTONEIRA ALUMINIO</t>
  </si>
  <si>
    <t>PISO DE BORRACHA COLORIDO MODELO TÁTIL ( ALERTA OU DIRECIONAL) INCLUSO CONTRAPISO (1CI:3ARML) C/ E=2CM E NATA DE CIMENTO</t>
  </si>
  <si>
    <t>PISO DE BORRACHA COR PRETA MODELO TÁTIL ( ALERTA OU DIRECIONAL) INCLUSO CONTRAPISO (1CI:3ARML) C/ E=2CM E NATA DE CIMENTO</t>
  </si>
  <si>
    <t>PISO DE LADRILHO HIDRÁULICO COR NATURAL MODELO TÁTIL ( ALERTA OU DIRECIONAL) SEM LASTRO</t>
  </si>
  <si>
    <t>PISO DE LADRILHO HIDRÁULICO COLORIDO MODELO TÁTIL ( ALERTA OU DIRECIONAL) SEM LASTRO</t>
  </si>
  <si>
    <t>FERRAGENS</t>
  </si>
  <si>
    <t>FECH.(ALAV.) LAFONTE 6236 E/8766- E17 IMAB OU EQUIV.</t>
  </si>
  <si>
    <t>FECH.(ALAV.) LAFONTE 6236 I /8766- I18 IMAB OU EQUIV.</t>
  </si>
  <si>
    <t>FECHADURA TIPO LIVRE OCUPADO (819 IMAB/719 LA FONTE) OU EQUIV.</t>
  </si>
  <si>
    <t>FECH. TIPO BICO DE PAPAGAIO (1222 LAFONTE/1161 E - 30  IMAB) OU EQUIV.</t>
  </si>
  <si>
    <t>FECH.(ALAV.) LAFONTE 6236 B/8766 - B19 IMAB OU EQUIV.</t>
  </si>
  <si>
    <t>TARGETA NIQUELADA No. 03</t>
  </si>
  <si>
    <t>FECH.(BOLA) LAFONTE 2080-E / 1005-E VOUGA OU EQUIVALENTE</t>
  </si>
  <si>
    <t>FECH. (BOLA) LAFONTE 2080-I / 005-I VOUGA OU EQUIVALENTE</t>
  </si>
  <si>
    <t>FECHADURA (BOLA) LAFONTE  2080-B / 005-B VOUGA OU EQUIVALENTE</t>
  </si>
  <si>
    <t>FECHO FIO REDONDO 4" ZINCADO PARAFUSADO</t>
  </si>
  <si>
    <t>BARRA DE APOIO EM AÇO INOX - 40 CM</t>
  </si>
  <si>
    <t>BARRA DE APOIO EM AÇO INOX - 80 CM</t>
  </si>
  <si>
    <t>DOBRADICA 3" x 3 1/2" FERRO POLIDO</t>
  </si>
  <si>
    <t>DOBRADICA 3" X 3 1/2" CROMADA</t>
  </si>
  <si>
    <t>CANTONEIRA PEQUENA P/DIVISORIAS</t>
  </si>
  <si>
    <t>CANTONEIRA GRANDE P/DIVISORIAS</t>
  </si>
  <si>
    <t>CHAPA SUPORTE P/DIVISORIAS</t>
  </si>
  <si>
    <t>BATENTE C/ENCOSTO BORRACHA P/DIVISORIAS</t>
  </si>
  <si>
    <t>DOBRADICA C/MOLA P/PORTA/DIVISORIAS</t>
  </si>
  <si>
    <t>PARAFUSO P/FERRAGENS/DIVISORIAS</t>
  </si>
  <si>
    <t>CORRENTE 4 MM P/CADEADO</t>
  </si>
  <si>
    <t>CADEADO 20 MM</t>
  </si>
  <si>
    <t>CADEADO 30 MM</t>
  </si>
  <si>
    <t>CADEADO 50 MM</t>
  </si>
  <si>
    <t>MARCENARIA</t>
  </si>
  <si>
    <t>TÁBUA APARELHADA PARA  GUICHÊ</t>
  </si>
  <si>
    <t>PORTA GIZ TIPO 1 - PADRÃO GOINFRA</t>
  </si>
  <si>
    <t>BATE CARTEIRA ENVERNIZADO E ASSENT. 2,5 X 12 CM</t>
  </si>
  <si>
    <t>PALCO MOVEL EM ASSOALHO EM IPE ENCERADO</t>
  </si>
  <si>
    <t>QUADRO  AVISO-MADEIRA DE LEI/COMPENS. 10MM/CORTIÇA/FELTRO ( SIMILAR AO TIPO 1)</t>
  </si>
  <si>
    <t>ESTRADO ESC.20 SALAS</t>
  </si>
  <si>
    <t>QUADRO AVISO TP-1 (1,20 X 1,20 M)</t>
  </si>
  <si>
    <t>PORTINHOLA EM COMPENSADO 18MM / REVESTIDA COM LAMINADO MELAMÍNICO</t>
  </si>
  <si>
    <t>PRATELEIRA MONTANTES EM ALVEN. APARENTE C/PINTURA</t>
  </si>
  <si>
    <t>BATE MACA 2,5 X 12 CM/ENVERNIZ. E ASSENTADO</t>
  </si>
  <si>
    <t>PRATELEIRA EST.CAIBRO 4+1 TABUAS APARELHADAS E ENVERNIZADAS</t>
  </si>
  <si>
    <t>SUBSTITUIÇÃO DA MADEIRA DE LEI DA TABELA DE BASQUETE - INCLUSO PINTURA</t>
  </si>
  <si>
    <t>ADMINISTRAÇÃO - MENSALISTAS</t>
  </si>
  <si>
    <t>ENGENHEIRO - (OBRAS CIVIS)</t>
  </si>
  <si>
    <t>MESTRE DE OBRA - (OBRAS CIVIS)</t>
  </si>
  <si>
    <t>ENCARREGADO - (OBRAS CIVIS)</t>
  </si>
  <si>
    <t>VIGIA DE OBRAS (DIURNO)  - (OBRAS CIVIS)</t>
  </si>
  <si>
    <t>ALMOXARIFE - (OBRAS CIVIS)</t>
  </si>
  <si>
    <t>APONTADOR - (OBRAS CIVIS)</t>
  </si>
  <si>
    <t>VIGIA DE OBRAS - (NOTURNO  E NO SÁBADO/DOMINGO DIURNO) - O.C.</t>
  </si>
  <si>
    <t>VIGIA DE OBRAS - (NOTURNO) - OBRAS CIVIS</t>
  </si>
  <si>
    <t>ADMINISTRATIVO DE OBRAS - " APONTARIFE " - ( OBRAS CIVIS )</t>
  </si>
  <si>
    <t>TÉCNICO EM SEGURANÇA DO TRABALHO (O. CIVIS)</t>
  </si>
  <si>
    <t>h</t>
  </si>
  <si>
    <t>PINTURA</t>
  </si>
  <si>
    <t>REMOCAO DE PINTURA ANTIGA A CAL</t>
  </si>
  <si>
    <t>REMOCAO DE PINTURA A TEMPERA</t>
  </si>
  <si>
    <t>LIMPEZA DE ESTRUT.METAL.S/ANDAIME</t>
  </si>
  <si>
    <t>REMOCAO DE PINTURA ANTIGA A LATEX</t>
  </si>
  <si>
    <t>REMOCAO DE PINTURA ANTIGA A OLEO OU ESMALTE</t>
  </si>
  <si>
    <t>CAIACAO TRES DEMAOS MUROS E PAREDES - (OB.C.)</t>
  </si>
  <si>
    <t>CAIACAO DUAS DEMAOS MUROS E PAREDES - (OB.C.)</t>
  </si>
  <si>
    <t>CAIAÇAO 2 DEMAOS EM POSTE/ VIGAS E MEIO FIO(OC)</t>
  </si>
  <si>
    <t>PINTURA TEXTURIZADA C/SELADOR ACRILICO</t>
  </si>
  <si>
    <t>PINTURA A BASE DE SILICONE 1 DEMAO</t>
  </si>
  <si>
    <t>PINTURA VERNIZ EM MADEIRA 2 DEMAOS</t>
  </si>
  <si>
    <t>PINTURA C/VERNIZ ACRILICO-02 DEMAOS</t>
  </si>
  <si>
    <t>PINTURA LATEX ACRILICA 3 DEMAOS C/SELADOR</t>
  </si>
  <si>
    <t>PINTURA LATEX ACRILICA 2 DEMAOS C/SELADOR</t>
  </si>
  <si>
    <t>PINTURA LATEX ACRILICO 2 DEMAOS</t>
  </si>
  <si>
    <t>PINTURA EPOXI 3 DEMÃOS</t>
  </si>
  <si>
    <t>EMASSAMENTO EPOXI 2 DEMÃOS</t>
  </si>
  <si>
    <t>PINTURA COM SELADOR ACRILICO</t>
  </si>
  <si>
    <t>PINTURA LATEX UMA DEMAO COM SELADOR</t>
  </si>
  <si>
    <t>FUNDO ANTICORROSIVO PARA ESQUADRIAS METÁLICAS</t>
  </si>
  <si>
    <t>FUNDO PRIMER P/ ESTR. METALICA (2 DEMAOS)</t>
  </si>
  <si>
    <t>FUNDO ADERENTE PARA SUPERFÍCIES GALVANIZADAS - 1 DEMAO</t>
  </si>
  <si>
    <t>EMASSAMENTO COM MASSA PVA DUAS DEMAOS</t>
  </si>
  <si>
    <t>EMASSAMENTO COM MASSA PVA UMA DEMAO</t>
  </si>
  <si>
    <t>PINTURA LATEX DUAS DEMAOS COM SELADOR</t>
  </si>
  <si>
    <t>PINTURA LATEX TRES DEMAOS COM SELADOR</t>
  </si>
  <si>
    <t>EMASSAMENTO ACRILICO 2 DEMAOS</t>
  </si>
  <si>
    <t>EMASSAMENTO ACRÍLICO 1 DEMÃO EM PAREDE</t>
  </si>
  <si>
    <t>PINTURA PVA LATEX 1 DEMAO SEM SELADOR</t>
  </si>
  <si>
    <t>PINTURA PVA LATEX 2 DEMAOS SEM SELADOR</t>
  </si>
  <si>
    <t>PINTURA PVA LATEX 3 DEMAOS SEM SELADOR</t>
  </si>
  <si>
    <t>EMASSAMENTO A OLEO EM PAREDES 2 DEMAOS</t>
  </si>
  <si>
    <t>EMASSAMENTO/OLEO/ESQUADRIAS MADEIRA</t>
  </si>
  <si>
    <t>PINT.ESMALTE S/ANTICOR 2 DEMAOS</t>
  </si>
  <si>
    <t>PINT.ESMALTE 2 DEM. ESQ.FERRO (SEM FUNDO ANTICOR.)</t>
  </si>
  <si>
    <t>PINTURA ESMALTE 1 DEMÃO ESQUADRIA METALICA S/FUNDO ANTICORR.</t>
  </si>
  <si>
    <t>PINTURA ESMALTE 1 DEMÃO EM PAREDE SEM SELADOR</t>
  </si>
  <si>
    <t>PINT.ESMALTE SINT.PAREDES - 2 DEM.C/SELADOR</t>
  </si>
  <si>
    <t>PINTURA ESMALTE SINTETICO 2 DEMÃOS EM ESQ. MADEIRA</t>
  </si>
  <si>
    <t>PINT.ESMALTE/ESQUAD.FERRO C/FUNDO ANTICOR.</t>
  </si>
  <si>
    <t>PINT.GRAFITE ESQUAD.FERRO (DUPLA FUNÇÃO - FUNDO E ACABAMENTO)</t>
  </si>
  <si>
    <t>PINTURA DE QUADRO NEGRO COM EMASSAMENTO (INCLUSIVE MOLDURA/PORTA GIZ) - 5,00X1,20M</t>
  </si>
  <si>
    <t>PINTURA DE QUADRO NEGRO COM EMASSAMENTO (INCLUSIVE MOLDURA/PORTA GIZ)</t>
  </si>
  <si>
    <t>PINTURA CERAMICA P/BEIRAL</t>
  </si>
  <si>
    <t>PINTURA ESMALTE ALQUIDICO ESTR.METALICA 2 DEMAOS</t>
  </si>
  <si>
    <t>PINTURA ESMALTE ALQUIDICO EST.METALICA 1 DEMAO</t>
  </si>
  <si>
    <t>PINTURA  ALQUÍDICA BRILHANTE DUPLA FUNÇÃO 2 DEMÃOS = 50 MÍCRONS</t>
  </si>
  <si>
    <t>LETREIRO MÉDIO A GRANDE PORTE EM PAREDE FEITO A PINCEL</t>
  </si>
  <si>
    <t>LETREIRO PEQ.PORTE A PINCEL EM PAREDE E PORTAS</t>
  </si>
  <si>
    <t>DEMARC.QUADRA/VAGAS TINTA POLIESPORTIVA</t>
  </si>
  <si>
    <t>PINT.POLIESPORTIVA - 2 DEM.(PISOS E CIMENTADOS)</t>
  </si>
  <si>
    <t>DIVERSOS</t>
  </si>
  <si>
    <t>PLANTIO GRAMA BATATAIS PLACA C/ M.O. IRRIG.P/CAMPO FUTEBOL (ADUBO/ROLO/ETC) (OC) A&lt;11.000M2</t>
  </si>
  <si>
    <t>PLANTIO GRAMA BATATAIS MUDA C/ M.O. IRRIG. ADUBO E TERRA VEG.(OC) A&lt;11.000M2</t>
  </si>
  <si>
    <t>GRADE PROTEÇÃO 50X50CM EM CAIBRO COM H=1,70M E RIPAS ESPAÇADAS EM 17CM - PARA MUDA DE ÁRVORE</t>
  </si>
  <si>
    <t>IRRIGACAO P/30 DIAS / AREA PLANTADA</t>
  </si>
  <si>
    <t>PLANTIO GRAMA BATATAIS PLACA C/ M.O. IRRIG.ADUBO,TER.VEG.(OC) A&lt;11.000M2</t>
  </si>
  <si>
    <t>PLANTIO GRAMA ESMERALDA PLACA C/ M.O. IRRIG., ADUBO,TERRA VEGETAL (O.C.) A&lt;11.000,00M2</t>
  </si>
  <si>
    <t>ABERTURA DE CAVA 60X60X60CM C/ ADUBAÇÃO E PLANTIO DE FOLHAGEM,ARBUSTO, ÁRVORE OU PALMEIRA C/ H=0,50 A 0,70M - EXCLUSO O CUSTO DE AQUISIÇÃO DA MUDA</t>
  </si>
  <si>
    <t>ABERTURA DE CAVA 80X80X80CM C/ ADUBAÇÃO E PLANTIO DE ARBUSTO, ÁRVORE OU PALMEIRA C/ H=0,70 A 2,00M - EXCLUSO O CUSTO DE AQUISIÇÃO DA MUDA</t>
  </si>
  <si>
    <t>PREPARAÇÃO C/ ADUBAÇÃO DO TERRENO EM FORMA DE CANTEIRO E PLANTIO DE FORRAÇÃO AMBOS C/PROFUNDIDADE DE 30 CM - EXCLUSO O CUSTO DE AQUISIÇÃO DA
MUDA</t>
  </si>
  <si>
    <t>PAVIMENTO EM CONCRETO TIPO CONCREGRAMA/PISOGRAMA/PATIOGRAMA ( PLANTIO DA GRAMA INCLUSO)</t>
  </si>
  <si>
    <t>PAVIMENTO INTERTRAVADO ESPESSURA DE 4CM E FCK = 20 MPA</t>
  </si>
  <si>
    <t>PAVIMENTO INTERTRAVADO ESPESSURA DE 6CM E FCK = 35 MPA</t>
  </si>
  <si>
    <t>PAVIMENTO INTERTRAVADO ESPESSURA DE 8CM E FCK = 35 MPA</t>
  </si>
  <si>
    <t>PAVIMENTO INTERTRAVADO ESPESSURA DE 10CM E FCK = 35 MPA</t>
  </si>
  <si>
    <t>MURO DE ALVENARIA APARENTE BLOCO CONCRETO ESTRUTURAL ESPESSURA 14 CM ( H=2,40M ) COM FUNDAÇÃO (PADRÃO GOINFRA)</t>
  </si>
  <si>
    <t>MURO DE ALVENARIA TIJOLO FURADO 1/2 VEZ ( H=2,00M) COM FUNDAÇÃO - SEM REVESTIMENTOS (PADRÃO GOINFRA)</t>
  </si>
  <si>
    <t>MURO DE ALVENARIA TIJOLO FURADO 1/2 VEZ ( H=2,50M) COM FUNDAÇÃO - SEM REVESTIMENTOS (PADRÃO GOINFRA)</t>
  </si>
  <si>
    <t>MURO DE ALVENARIA TIJOLO FURADO 1/2 VEZ ( H=3,00M) COM FUNDAÇÃO - SEM REVESTIMENTOS (PADRÃO GOINFRA)</t>
  </si>
  <si>
    <t>LIMPEZA FINAL DE OBRA - (OBRAS CIVIS)</t>
  </si>
  <si>
    <t>LIMPEZA COM ÁCIDO MURIÁTICO (1:20), NEUTRALIZADO COM  AMÔNIA (1:14)</t>
  </si>
  <si>
    <t>PAVIMENTO INTERTRAVADO SEXTAVADO (BLOKRET) - 8 CM PRE-FABR.FCK 22 MPA</t>
  </si>
  <si>
    <t>PAVIMENTO INTERTRAVADO SEXTAVADO (BLOKRET) - 6 CM PRE-FABR.FCK 18 MPA</t>
  </si>
  <si>
    <t>PAVIMENTO INTERTRAVADO SEXTAVADO (BLOKRET) - 10 CM FCK=35 MPA PRE-FABR.</t>
  </si>
  <si>
    <t>CALCAMENTO COM PARALELEPIPEDO</t>
  </si>
  <si>
    <t>REDE PROTECAO DE NYLON COM GANCHOS E BUCHAS S8</t>
  </si>
  <si>
    <t>ARAME FARPADO 3 FIOS EM ALAMBRADO E/OU MURO EXISTENTES</t>
  </si>
  <si>
    <t>ALAMBRADO (2ª OPÇÃO) EM POSTE DE CONCRETO DUPLO T 150X7M / TUBO INDUSTRIAL 2"#2,28 / TELA MALHA 4" FIO 12</t>
  </si>
  <si>
    <t>ALAMBRADO EM TUBO INDUSTRIAL 2"#2,28 E TELA MALHA 4" FIO 12 (QUADRA ESPORTE EXISTENTE) SEM PINTURA</t>
  </si>
  <si>
    <t>ALAMBRADO CANO FERRO GALVANIZADO 2" E TELA H=2M PADRÃO GOINFRA</t>
  </si>
  <si>
    <t>ALAMBRADO COM POSTE DE CONCRETO E CINTA ARMADA PD. GOINFRA</t>
  </si>
  <si>
    <t>CERCA PROVISÓRIA EM MADEIRA ROLIÇA ( EUCALIPTO SEM TRATAMENTO) H = 1,70M, COM
9 FIOS DE ARAME FARPADO - POSTE ESTICADOR A CADA 25 M E ESPAÇAMENTO ENTRE POSTES = 2,50 M</t>
  </si>
  <si>
    <t>CERCA EM MADEIRA ROLIÇA ( EUCALIPTO COM TRATAMENTO ) COM H=1,70 M E 9 FIOS DE ARAME FARPADO - POSTE ESTICADOR A CADA 25 M  E ESPAÇAMENTO ENTRE POSTES =
2,50 M</t>
  </si>
  <si>
    <t>MASTROS PARA BANDEIRAS EM  FERRO GALVANIZADO (ASSENTADOS/PINTADOS) -  3 UNIDADES</t>
  </si>
  <si>
    <t>PLACA DE INAUGURAÇÃO AÇO ESCOVADO 60 X 120 CM</t>
  </si>
  <si>
    <t>PLACA DE INAUGURAÇÃO EM DURALUMÍNIO 42 X 60 CM</t>
  </si>
  <si>
    <t>PLACA DE INAUGURAÇÃO EM DURALUMÍNIO 80 X 60 CM</t>
  </si>
  <si>
    <t>PLACA INAUGURACAO ACO INOXIDAVEL  (60X40)</t>
  </si>
  <si>
    <t>PLACA INAUGURACAO ACO INOXIDAVEL (40 X 25)</t>
  </si>
  <si>
    <t>PLACA DE INAUGURACAO ACO ESCOVADO 42X60 CM</t>
  </si>
  <si>
    <t>PLACA DE INAUGURACAO ACO ESCOVADO 80 X 60 CM</t>
  </si>
  <si>
    <t>OBELISCO PARA PLACA DE INAUGURAÇÃO - PADRÃO GOINFRA</t>
  </si>
  <si>
    <t>SUPORTE PADRÃO PARA TABELA BASQUETE EM "U" ENRIJECIDO- 2 UNID. (ASSENTADOS/PINTADOS)</t>
  </si>
  <si>
    <t>SUPORTE ARTICULÁVEL EM TUBO INDUSTRIAL PARA TABELA BASQUETE (ASSENT./PINTADOS)- 2 UNID.</t>
  </si>
  <si>
    <t>SUPORTE EM TUBO INDUSTRIAL REMOVÍVEL PARA TABELA DE BASQUETE - 2 UNID.(ASSENT./PINTADOS)</t>
  </si>
  <si>
    <t>SUPORTE EM FERRO GALVANIZADO REMOVÍVEL PARA TABELA BASQUETE (ASSENT./PINTADOS) - 2 UNID.</t>
  </si>
  <si>
    <t>TABELA PARA BASQUETE ESTRUT. METÁLICA E MADEIRA DE LEI ASSENT./PINTADAS COM ARO FLEXÍVEL - 2 UNID.</t>
  </si>
  <si>
    <t>TABELA PARA BASQUETE ESTRUTURA METÁLICA E COMPENSADO (ASSENT./PINTADAS) ARO METÁLICO - 2 UNID.</t>
  </si>
  <si>
    <t>TABELA PARA BASQUETE ESTRUTURA METÁLICA COMPENSADO (ASSENT./PINTADAS) ARO FLEXÍVEL - 2 UNID.</t>
  </si>
  <si>
    <t>TRAVES FERRO GALVANIZADO PARA FUTEBOL DE SALÃO PINTADAS - 3,00 x 2,00M - 2 UNID.</t>
  </si>
  <si>
    <t>TABELA PARA BASQUETE ESTRUTURA METÁLICA MADEIRA DE LEI (ASSENT./PINTADAS) ARO METÁLICO - 2 UNID.</t>
  </si>
  <si>
    <t>CONJUNTO PARA VOLEIBOL EM FERRO GALVANIZADO COM PINTURA (2 SUPORTES)</t>
  </si>
  <si>
    <t>TRAVES EM FERRO GALVANIZADO PARA CAMPO DE FUTEBOL (ASSENT./PINTADAS) 7,32X2,44M - 2 UNID.</t>
  </si>
  <si>
    <t>TRAVES EM FERRO GALVANIZADO PARA CAMPO DE FUTEBOL EM AREIA (ASSENT./PINTADAS) 2,00X5,00M - 2 UNID.</t>
  </si>
  <si>
    <t>QUADRO DE GIZ (5,0X1,20 M C/EMBOÇO PINTURA COMPLETO)</t>
  </si>
  <si>
    <t>QUADRO DE GIZ (1,36 X 6,20) ESC. 20 SALAS</t>
  </si>
  <si>
    <t>QD.GIZ EMBOCO/LAM.MELAMINICO COMPL.-ESC.2000 6,87X1,39M</t>
  </si>
  <si>
    <t>QUADRO DE GIZ EMBOÇO/PINTURA COMPLETO</t>
  </si>
  <si>
    <t>BANCO DE CONCRETO POLIDO BASE EM ALVENARIA REBOCADA E PINTADA - PADRÃO GOINFRA</t>
  </si>
  <si>
    <t>BANCADA DE ARDOSIA POLIDA</t>
  </si>
  <si>
    <t>BASE DE BANCADA REBOCADA</t>
  </si>
  <si>
    <t>BASE DE BANCADA REV.COM CERAMICA</t>
  </si>
  <si>
    <t>BANCO CONCRETO POLIDO BASE EM ALVENARIA TIJOLO APARENTE PINTADA - PADRÃO GOINFRA</t>
  </si>
  <si>
    <t>MICTORIO ACO INOX SOBRE COCHO DE CONCRETO(SEM INST.H.SANIT.)</t>
  </si>
  <si>
    <t>LAVATORIO ACO INOX SOBRE COCHO DE CONCRETO (SEM INST.H.SANIT.)</t>
  </si>
  <si>
    <t>CANALETA CONCRETO DESEMPENADO 5 CM PD.GOINFRA</t>
  </si>
  <si>
    <t>CAFE DA MANHA</t>
  </si>
  <si>
    <t>RE</t>
  </si>
  <si>
    <t>CANTINA - (OBRAS CIVIS)</t>
  </si>
  <si>
    <t>BEBEDOURO PARA 6 TORNEIRAS REVESTIDO COM CERÂMICA ( EXCLUSO AS INSTALAÇÕES HIDROSSANITÁRIAS)</t>
  </si>
  <si>
    <t>BEBEDOURO REVESTIDO COM CERÂMICA CRIANÇA/ADULTO - NICHO (SEM INST.H.SANIT.)</t>
  </si>
  <si>
    <t>BEBEDOURO REVESTIDO COM CERÂMICA ADULTO/CRIANÇA PAREDE(SEM INST.H.SANIT.)</t>
  </si>
  <si>
    <t>SUPORTE PARA BANCADA EM FERRO "T" 1/8" X 1 1/4"</t>
  </si>
  <si>
    <t>BANCADA DE GRANITO C/ESPELHO</t>
  </si>
  <si>
    <t>BANCADA DE CONCRETO POLIDO</t>
  </si>
  <si>
    <t>BANCADA DE GRANITINA</t>
  </si>
  <si>
    <t>BANCADA DE MARMORE</t>
  </si>
  <si>
    <t>MEIO FIO 7X20X100CM PD. GOINFRA EM ALVEN.TIJOLO COMUM 1/4 V.
REBOCADO(1CI:3ARMLC), PINT. A CAL 2 DEMÃOS (INCLUSO ESCAV./APILOAM./REAT. E CONC. FC28 = 10MPA P/ ASSENTAM./CHUMBAMENTO)</t>
  </si>
  <si>
    <t>MEIO FIO PD. GOINFRA EM CONC. PRÉ MOLD. RETO/CURVO (9v12X25X100CM), C/ SARJETA ( 13X10v12CM)FC28=20MPA COM ARGAM.(1CI:3ARMLC) P/ARREMATE DO REJUNT. - INCLUSO ESCAV./APILOAM./REATERRO E CONC.FC28= 10MPA P/ ASSENTAM. E CHUMBAMENTO</t>
  </si>
  <si>
    <t>MEIO FIO PD. GOINFRA EM CONC. PRÉ MOLD. RETO/CURVO (9v12X25X100CM), C/ SARJETA ( 13X10v12CM)FC28=30MPA COM ARGAM.(1CI:3ARMLC) P/ARREMATE DO REJUNT. - INCLUSO ESCAV./APILOAM./REATERRO E CONC.FC28= 10MPA P/ ASSENTAM. E CHUMBAMENTO</t>
  </si>
  <si>
    <t>MEIO FIO PD. GOINFRA EM CONC. PRÉ MOLD. RETO/CURVO (9v12X30X100CM),
FC28=30MPA COM ARGAM.(1CI:3ARMLC) P/ARREMATE DO REJUNT. - INCLUSO ESCAV./APILOAM./REATERRO E CONC.FC28= 10MPA P/ ASSENTAM. E CHUMBAMENTO</t>
  </si>
  <si>
    <t>MEIO FIO PD. GOINFRA EM CONC. PRÉ MOLD. RETO/CURVO (5X25X100CM),  FC28=20MPA COM ARGAM.(1CI:3ARMLC) P/ARREMATE DO REJUNT. E PINTURA A CAL 2 DEMÃOS - INCLUSO ESCAV./APILOAM./REATERRO E CONC.FC28= 10MPA P/ ASSENTAM. E
CHUMBAMENTO</t>
  </si>
  <si>
    <t>MEIO FIO PD. GOINFRA EM CONC. PRÉ MOLD. RETO/CURVO (9v12X30X100CM), FC28=20MPA COM ARGAM.(1CI:3ARMLC) P/ARREMATE DO REJUNT. - INCLUSO
ESCAV./APILOAM./REATERRO E CONC.FC28= 10MPA P/ ASSENTAM. E CHUMBAMENTO</t>
  </si>
  <si>
    <t>CANTONEIRA ARDOSIA POLIDA 2 REGUAS BOLEADAS</t>
  </si>
  <si>
    <t>CANTONEIRA MARMORE E REGUAS BOLEADAS</t>
  </si>
  <si>
    <t>CANTONEIRA GRANITO REGUAS BOLEADAS</t>
  </si>
  <si>
    <t>LADRILHO HIDRAULICO COR NATURAL (SEM LASTRO)</t>
  </si>
  <si>
    <t>LADRILHO HIDRAULICO DE UMA COR (SEM LASTRO)</t>
  </si>
  <si>
    <t>LADRILHO HIDRAULICO DE DUAS CORES (SEM LASTRO)</t>
  </si>
  <si>
    <t>LETRA CAIXA CHAPA GALVANIZADA PINTADA COLOCADA</t>
  </si>
  <si>
    <t>LETRA CAIXA INOX COLOCADA</t>
  </si>
  <si>
    <t>LETRA CAIXA INOX ESCOVADO COLOCADA</t>
  </si>
  <si>
    <t>LETRA  CAIXA LATAO AMARELO COLOCADA</t>
  </si>
  <si>
    <t>SERVIÇO DE TAL COISA</t>
  </si>
  <si>
    <t>TOTAL=</t>
  </si>
  <si>
    <t>Engenheiro:</t>
  </si>
  <si>
    <t>Encarregado:</t>
  </si>
  <si>
    <t>Meses</t>
  </si>
  <si>
    <t>Dias</t>
  </si>
  <si>
    <t>COMP.</t>
  </si>
  <si>
    <t>VOLUME</t>
  </si>
  <si>
    <t>LARGURA</t>
  </si>
  <si>
    <t>QTD</t>
  </si>
  <si>
    <t>VOLUME FUNDAÇÃO</t>
  </si>
  <si>
    <t>AREA DE FORMA</t>
  </si>
  <si>
    <t>LADOS</t>
  </si>
  <si>
    <t>FORMA FUNDAÇÃO</t>
  </si>
  <si>
    <t>ESTRIBO</t>
  </si>
  <si>
    <t>COMPR</t>
  </si>
  <si>
    <t>ESPAÇAMENTO</t>
  </si>
  <si>
    <t>COMPR. ESTRIBO</t>
  </si>
  <si>
    <t>MASSA NOM.</t>
  </si>
  <si>
    <t>8.0MM FUNDAÇÃO</t>
  </si>
  <si>
    <t>LASTRO</t>
  </si>
  <si>
    <t>VIGAS BALDRAMES</t>
  </si>
  <si>
    <t>AREA DE IMPERMEABILIZAÇÃO</t>
  </si>
  <si>
    <t>LADO 1</t>
  </si>
  <si>
    <t>LADO 2</t>
  </si>
  <si>
    <t>LADO 3</t>
  </si>
  <si>
    <t>IMPERMEABILIZAÇÃO FUNDAÇÃO</t>
  </si>
  <si>
    <t>ARMAÇÃO</t>
  </si>
  <si>
    <t>QTD FIOS</t>
  </si>
  <si>
    <t>ESTRIBO FUNDAÇÃO</t>
  </si>
  <si>
    <t>ARRANQUE DOS PILARES</t>
  </si>
  <si>
    <t>10.0MM FUNDAÇÃO</t>
  </si>
  <si>
    <t>VOLUME ESTRUTURA</t>
  </si>
  <si>
    <t>FORMA ESTRUTURA</t>
  </si>
  <si>
    <t>10.0MM ESTRUTURA</t>
  </si>
  <si>
    <t>VERGAS E CONTRAVERGAS</t>
  </si>
  <si>
    <t>6.3MM ESTRUTURA</t>
  </si>
  <si>
    <t>FUNDAÇÃO</t>
  </si>
  <si>
    <t>Memórida de Cálculo - Estrutura</t>
  </si>
  <si>
    <t>xxx</t>
  </si>
  <si>
    <t>ESTACAS</t>
  </si>
  <si>
    <t>ESCAVAÇÃO DE ESTACAS</t>
  </si>
  <si>
    <t>COMPR.</t>
  </si>
  <si>
    <t>ESTACA</t>
  </si>
  <si>
    <t>ALUMÍNIO</t>
  </si>
  <si>
    <t>PISO</t>
  </si>
  <si>
    <t>LIMPEZA</t>
  </si>
  <si>
    <t>CONTRAPISO</t>
  </si>
  <si>
    <t>CERAMICA</t>
  </si>
  <si>
    <t>RODAPE=</t>
  </si>
  <si>
    <t>CALÇADA</t>
  </si>
  <si>
    <t>PORTAS A SER INSTALADAS - METALICAS</t>
  </si>
  <si>
    <t>LOCAÇÃO DA OBRA</t>
  </si>
  <si>
    <t>ENTULHO</t>
  </si>
  <si>
    <t>*</t>
  </si>
  <si>
    <t>ELÉTRICO</t>
  </si>
  <si>
    <t>INTERRUPTOR CONJ. COM TOMADA 10A</t>
  </si>
  <si>
    <t>QUADRO DE ENERGIA 12E</t>
  </si>
  <si>
    <t>RASGO E ENCHIMENTO</t>
  </si>
  <si>
    <t>CABO 2.5MM</t>
  </si>
  <si>
    <t>LUMINÁRIA</t>
  </si>
  <si>
    <t>TOMADA</t>
  </si>
  <si>
    <t>unid</t>
  </si>
  <si>
    <t>BLOCO 60X60CM</t>
  </si>
  <si>
    <t>CÂMARA</t>
  </si>
  <si>
    <t>PREFEITURA</t>
  </si>
  <si>
    <t xml:space="preserve">m2    </t>
  </si>
  <si>
    <t>P1</t>
  </si>
  <si>
    <t>P2</t>
  </si>
  <si>
    <t>P3</t>
  </si>
  <si>
    <t>P4</t>
  </si>
  <si>
    <t>P5</t>
  </si>
  <si>
    <t>P6</t>
  </si>
  <si>
    <t>P7</t>
  </si>
  <si>
    <t>P8</t>
  </si>
  <si>
    <t>P9</t>
  </si>
  <si>
    <t>PEI</t>
  </si>
  <si>
    <t>PE2</t>
  </si>
  <si>
    <t>PE3</t>
  </si>
  <si>
    <t>PE4</t>
  </si>
  <si>
    <t>PE5</t>
  </si>
  <si>
    <t>PE6</t>
  </si>
  <si>
    <t>PE7</t>
  </si>
  <si>
    <t>PE8</t>
  </si>
  <si>
    <t>PE9</t>
  </si>
  <si>
    <t>PE10</t>
  </si>
  <si>
    <t>PE11</t>
  </si>
  <si>
    <t>PE12</t>
  </si>
  <si>
    <t>PE13</t>
  </si>
  <si>
    <t>PI3</t>
  </si>
  <si>
    <t>PI4</t>
  </si>
  <si>
    <t>PI5</t>
  </si>
  <si>
    <t>PI6</t>
  </si>
  <si>
    <t>PI7</t>
  </si>
  <si>
    <t>PI8</t>
  </si>
  <si>
    <t>PI9</t>
  </si>
  <si>
    <t>PI10</t>
  </si>
  <si>
    <t xml:space="preserve">REVESTIMENTO </t>
  </si>
  <si>
    <t>TOTAL DE REVESTIMENTO EXTERNO:</t>
  </si>
  <si>
    <t>LEVANTAMENTO DE REVESTIMENTO DE PAREDE EXTERNA</t>
  </si>
  <si>
    <t>PI1</t>
  </si>
  <si>
    <t>PI2</t>
  </si>
  <si>
    <t>PI11</t>
  </si>
  <si>
    <t>PI12</t>
  </si>
  <si>
    <t>PI13</t>
  </si>
  <si>
    <t>PI14</t>
  </si>
  <si>
    <t>CHAPISCO=</t>
  </si>
  <si>
    <t>REBOCO=</t>
  </si>
  <si>
    <t>EMASSAMENTO=</t>
  </si>
  <si>
    <t>TEXTURA EXTERNA=</t>
  </si>
  <si>
    <t>J1-CORRER</t>
  </si>
  <si>
    <t>GRADE=</t>
  </si>
  <si>
    <t>SOLEIRA</t>
  </si>
  <si>
    <t>M OU</t>
  </si>
  <si>
    <t>FORRO</t>
  </si>
  <si>
    <t>FORRO EM JUNTA SECA- PVC=</t>
  </si>
  <si>
    <t>LIMPEZA FINAL DE OBRA</t>
  </si>
  <si>
    <t>QUADRO BRANCO</t>
  </si>
  <si>
    <t>ESTRUTURA NOVA</t>
  </si>
  <si>
    <t>FUNDO E PINTURA=</t>
  </si>
  <si>
    <t>BATE CARTEIRA</t>
  </si>
  <si>
    <t>DEMOLIÇÕES</t>
  </si>
  <si>
    <t>DEMOLIÇÃO DE JANELAS</t>
  </si>
  <si>
    <t xml:space="preserve">M² = </t>
  </si>
  <si>
    <t>DEMOLIÇÃO DE PORTAS</t>
  </si>
  <si>
    <t>M²=</t>
  </si>
  <si>
    <t>ALVENARIA</t>
  </si>
  <si>
    <t>DISJUNTOR 16A</t>
  </si>
  <si>
    <t>PONTO DE REDE</t>
  </si>
  <si>
    <t>CAIXA 4X2</t>
  </si>
  <si>
    <t>AR CONDICIONADO</t>
  </si>
  <si>
    <t>ILUMINAÇÃO</t>
  </si>
  <si>
    <t>ELETRODUTO RÍGIDO 32MM</t>
  </si>
  <si>
    <t>ELETRODUTO FLEXIVEL 25MM</t>
  </si>
  <si>
    <t>C1</t>
  </si>
  <si>
    <t>C2</t>
  </si>
  <si>
    <t>C3</t>
  </si>
  <si>
    <t>C4</t>
  </si>
  <si>
    <t xml:space="preserve">TOTAL </t>
  </si>
  <si>
    <t>DISJUNTOR 20A</t>
  </si>
  <si>
    <t>X 1,15(INC.)</t>
  </si>
  <si>
    <t>TELHAMENTO SALAS NOVAS</t>
  </si>
  <si>
    <t>5.0MM FUNDAÇÃO</t>
  </si>
  <si>
    <t>VIGAS SUPERIORES 1</t>
  </si>
  <si>
    <t>5.0MM ESTRUTURA</t>
  </si>
  <si>
    <t>PILARES ALTURA 3,00M</t>
  </si>
  <si>
    <t>PILARES ALTURA 3,40M</t>
  </si>
  <si>
    <t>PILARES ALTURA 4,40M</t>
  </si>
  <si>
    <t>RESUMO PILARES NIVEL 1</t>
  </si>
  <si>
    <t>FORMA</t>
  </si>
  <si>
    <t>10.0MM</t>
  </si>
  <si>
    <t>5.0MM</t>
  </si>
  <si>
    <t>ESTRUTURA NIVEL 2</t>
  </si>
  <si>
    <t>VIGAS SUPERIORES 2</t>
  </si>
  <si>
    <t>PILARES ALTURA 5,40M (2,00M A SEREM CONSIDERADOS, RESTANTE JÁ NO NIVEL1)</t>
  </si>
  <si>
    <t>PILARES NIVEL 1</t>
  </si>
  <si>
    <t>VIGAS NIVEL 1</t>
  </si>
  <si>
    <t>RESUMO NIVEL 2</t>
  </si>
  <si>
    <t>LEVANTAMENTO DE REVESTIMENTO DE PAREDE INTERNA - ESMALTE</t>
  </si>
  <si>
    <t>LEVANTAMENTO DE REVESTIMENTO DE PAREDE INTERNA - ACRÍLICA</t>
  </si>
  <si>
    <t>PINT. INT. ESMALTE</t>
  </si>
  <si>
    <t>CABO 10.0MM</t>
  </si>
  <si>
    <t>DISJUNTOR 40A</t>
  </si>
  <si>
    <t>CARREFOUR</t>
  </si>
  <si>
    <t>45.543.915/0846-95</t>
  </si>
  <si>
    <t>https://www.carrefour.com.br/quadro-escolar-branco-quadriculado-400x120cm-lousa-profissional-moldura-de-aluminio-mp28626781/p</t>
  </si>
  <si>
    <t>contato:</t>
  </si>
  <si>
    <t>atendimento@carrefour.com.br</t>
  </si>
  <si>
    <t>QUADRO BRANCO - LOUSA PROFISSIONAL 400x120cm 400x120cm</t>
  </si>
  <si>
    <t>LOUSATEC</t>
  </si>
  <si>
    <t>(41) 3039-8855</t>
  </si>
  <si>
    <t>23.042.258/0001-56</t>
  </si>
  <si>
    <t>https://www.lousasbrasil.com.br/quadro-branco-liso-reto-lousa-profissional-moldura-frisada?variation=8605834&amp;attr1=445068&amp;attr2=446426</t>
  </si>
  <si>
    <t>LOUSAS BRASIL</t>
  </si>
  <si>
    <t xml:space="preserve"> (41) 3334-2061</t>
  </si>
  <si>
    <t>40.801.863/0001-82</t>
  </si>
  <si>
    <t>https://www.lousatec.com.br/quadro-branco-liso-reto-lousa-profissional-moldura-frisada?variation=12017427&amp;attr1=596961&amp;attr2=597214</t>
  </si>
  <si>
    <t>RECICLA MAIS - RM</t>
  </si>
  <si>
    <t>18.468.205/0001-61</t>
  </si>
  <si>
    <t>(64)98405-8651</t>
  </si>
  <si>
    <t>RAFAEL</t>
  </si>
  <si>
    <t>RECICLAGEM DE RESÍDUOS DE CONSTRUÇÃO CIVIL</t>
  </si>
  <si>
    <t>COT-PMJ-1002</t>
  </si>
  <si>
    <t>COT-PMJ-1021</t>
  </si>
  <si>
    <t>Obra</t>
  </si>
  <si>
    <t>Bancos</t>
  </si>
  <si>
    <t>B.D.I.</t>
  </si>
  <si>
    <t>Encargos Sociais</t>
  </si>
  <si>
    <t>ESCOLA ROMUALDA DE BARROS</t>
  </si>
  <si>
    <t>Orçamento Sintético</t>
  </si>
  <si>
    <t>Banco</t>
  </si>
  <si>
    <t>Und</t>
  </si>
  <si>
    <t>Quant.</t>
  </si>
  <si>
    <t>Valor Unit</t>
  </si>
  <si>
    <t>Valor Unit com BDI</t>
  </si>
  <si>
    <t>Total</t>
  </si>
  <si>
    <t>Peso (%)</t>
  </si>
  <si>
    <t xml:space="preserve"> 1 </t>
  </si>
  <si>
    <t>TROCA DE COBERTURA PREDIO EXISTENTE</t>
  </si>
  <si>
    <t xml:space="preserve"> 1.1 </t>
  </si>
  <si>
    <t>RETIRADA DE TELHAS</t>
  </si>
  <si>
    <t xml:space="preserve"> 1.1.1 </t>
  </si>
  <si>
    <t xml:space="preserve"> 020101 </t>
  </si>
  <si>
    <t>AGETOP CIVIL</t>
  </si>
  <si>
    <t>DEMOLIÇÃO MANUAL DE COBERTURA EM TELHA CERAMICA COM TRANSPORTE ATÉ CAÇAMBA E CARGA</t>
  </si>
  <si>
    <t xml:space="preserve"> 1.1.2 </t>
  </si>
  <si>
    <t xml:space="preserve"> 104803 </t>
  </si>
  <si>
    <t>REMOÇÃO CALHAS E RUFOS, DE FORMA MANUAL, SEM REAPROVEITAMENTO. AF_09/2023</t>
  </si>
  <si>
    <t xml:space="preserve"> 1.2 </t>
  </si>
  <si>
    <t>INSTALAÇÃO DE TELHADO NOVO</t>
  </si>
  <si>
    <t xml:space="preserve"> 1.2.1 </t>
  </si>
  <si>
    <t xml:space="preserve"> 94216 </t>
  </si>
  <si>
    <t xml:space="preserve"> 1.2.2 </t>
  </si>
  <si>
    <t xml:space="preserve"> 100327 </t>
  </si>
  <si>
    <t xml:space="preserve"> 2 </t>
  </si>
  <si>
    <t>CONSTRUÇÃO DE 02 SALAS DE AULA</t>
  </si>
  <si>
    <t xml:space="preserve"> 2.1 </t>
  </si>
  <si>
    <t xml:space="preserve"> 2.1.1 </t>
  </si>
  <si>
    <t xml:space="preserve"> 99059 </t>
  </si>
  <si>
    <t xml:space="preserve"> 2.1.2 </t>
  </si>
  <si>
    <t xml:space="preserve"> 030101 </t>
  </si>
  <si>
    <t>m³</t>
  </si>
  <si>
    <t xml:space="preserve"> 103689 </t>
  </si>
  <si>
    <t>FORNECIMENTO E INSTALAÇÃO DE PLACA DE OBRA COM CHAPA GALVANIZADA E ESTRUTURA DE MADEIRA. AF_03/2022_PS</t>
  </si>
  <si>
    <t xml:space="preserve"> 2.1.3 </t>
  </si>
  <si>
    <t xml:space="preserve"> 030104 </t>
  </si>
  <si>
    <t xml:space="preserve"> 97622 </t>
  </si>
  <si>
    <t>DEMOLIÇÃO DE ALVENARIA DE BLOCO FURADO, DE FORMA MANUAL, SEM REAPROVEITAMENTO. AF_09/2023</t>
  </si>
  <si>
    <t xml:space="preserve"> COT-PMJ-1002 </t>
  </si>
  <si>
    <t>Próprio</t>
  </si>
  <si>
    <t xml:space="preserve"> 2.1.4 </t>
  </si>
  <si>
    <t xml:space="preserve"> 020106 </t>
  </si>
  <si>
    <t>REMOÇÃO MANUAL DE JANELA OU PORTAL COM TRANSPORTE ATÉ CAÇAMBA E CARGA</t>
  </si>
  <si>
    <t xml:space="preserve"> 2.1.5 </t>
  </si>
  <si>
    <t xml:space="preserve"> 020202 </t>
  </si>
  <si>
    <t xml:space="preserve"> 2.2 </t>
  </si>
  <si>
    <t>FUNDAÇÕES - ESTACAS</t>
  </si>
  <si>
    <t xml:space="preserve"> 2.2.1 </t>
  </si>
  <si>
    <t xml:space="preserve"> 101175 </t>
  </si>
  <si>
    <t xml:space="preserve"> 2.2.2 </t>
  </si>
  <si>
    <t xml:space="preserve"> 95576 </t>
  </si>
  <si>
    <t>MONTAGEM DE ARMADURA DE ESTACAS, DIÂMETRO = 8,0 MM. AF_09/2021_PS</t>
  </si>
  <si>
    <t xml:space="preserve"> 2.2.3 </t>
  </si>
  <si>
    <t xml:space="preserve"> 95583 </t>
  </si>
  <si>
    <t>MONTAGEM DE ARMADURA TRANSVERSAL DE ESTACAS DE SEÇÃO CIRCULAR, DIÂMETRO = 5,0 MM. AF_09/2021_PS</t>
  </si>
  <si>
    <t xml:space="preserve"> 2.3 </t>
  </si>
  <si>
    <t>FUNDAÇÕES - BLOCOS</t>
  </si>
  <si>
    <t xml:space="preserve"> 2.3.1 </t>
  </si>
  <si>
    <t xml:space="preserve"> 94964 </t>
  </si>
  <si>
    <t>CONCRETO FCK = 20MPA, TRAÇO 1:2,7:3 (EM MASSA SECA DE CIMENTO/ AREIA MÉDIA/ BRITA 1) - PREPARO MECÂNICO COM BETONEIRA 400 L. AF_05/2021</t>
  </si>
  <si>
    <t xml:space="preserve"> 2.3.2 </t>
  </si>
  <si>
    <t xml:space="preserve"> 103670 </t>
  </si>
  <si>
    <t>LANÇAMENTO COM USO DE BALDES, ADENSAMENTO E ACABAMENTO DE CONCRETO EM ESTRUTURAS. AF_02/2022</t>
  </si>
  <si>
    <t xml:space="preserve"> 2.3.3 </t>
  </si>
  <si>
    <t xml:space="preserve"> 96545 </t>
  </si>
  <si>
    <t>ARMAÇÃO DE BLOCO UTILIZANDO AÇO CA-50 DE 8 MM - MONTAGEM. AF_01/2024</t>
  </si>
  <si>
    <t xml:space="preserve"> 2.3.4 </t>
  </si>
  <si>
    <t xml:space="preserve"> 100324 </t>
  </si>
  <si>
    <t>LASTRO COM MATERIAL GRANULAR (PEDRA BRITADA N.1 E PEDRA BRITADA N.2), APLICADO EM PISOS OU LAJES SOBRE SOLO, ESPESSURA DE *10 CM*. AF_01/2024</t>
  </si>
  <si>
    <t xml:space="preserve"> 2.3.5 </t>
  </si>
  <si>
    <t xml:space="preserve"> 050902 </t>
  </si>
  <si>
    <t xml:space="preserve"> 2.4 </t>
  </si>
  <si>
    <t>FUNDAÇÕES - VIGA BALDRAMES</t>
  </si>
  <si>
    <t xml:space="preserve"> 2.4.1 </t>
  </si>
  <si>
    <t xml:space="preserve"> 2.4.2 </t>
  </si>
  <si>
    <t xml:space="preserve"> 2.4.3 </t>
  </si>
  <si>
    <t xml:space="preserve"> 96536 </t>
  </si>
  <si>
    <t>FABRICAÇÃO, MONTAGEM E DESMONTAGEM DE FÔRMA PARA VIGA BALDRAME, EM MADEIRA SERRADA, E=25 MM, 4 UTILIZAÇÕES. AF_01/2024</t>
  </si>
  <si>
    <t xml:space="preserve"> 2.4.4 </t>
  </si>
  <si>
    <t xml:space="preserve"> 104918 </t>
  </si>
  <si>
    <t>ARMAÇÃO DE SAPATA ISOLADA, VIGA BALDRAME E SAPATA CORRIDA UTILIZANDO AÇO CA-50 DE 8 MM - MONTAGEM. AF_01/2024</t>
  </si>
  <si>
    <t xml:space="preserve"> 2.4.5 </t>
  </si>
  <si>
    <t xml:space="preserve"> 104916 </t>
  </si>
  <si>
    <t>ARMAÇÃO DE SAPATA ISOLADA, VIGA BALDRAME E SAPATA CORRIDA UTILIZANDO AÇO CA-60 DE 5 MM - MONTAGEM. AF_01/2024</t>
  </si>
  <si>
    <t xml:space="preserve"> 2.5 </t>
  </si>
  <si>
    <t>FUNDAÇÕES - ARRANQUE</t>
  </si>
  <si>
    <t xml:space="preserve"> 2.5.1 </t>
  </si>
  <si>
    <t xml:space="preserve"> 92762 </t>
  </si>
  <si>
    <t>ARMAÇÃO DE PILAR OU VIGA DE ESTRUTURA CONVENCIONAL DE CONCRETO ARMADO UTILIZANDO AÇO CA-50 DE 10,0 MM - MONTAGEM. AF_06/2022</t>
  </si>
  <si>
    <t xml:space="preserve"> 2.5.2 </t>
  </si>
  <si>
    <t xml:space="preserve"> 92759 </t>
  </si>
  <si>
    <t>ARMAÇÃO DE PILAR OU VIGA DE ESTRUTURA CONVENCIONAL DE CONCRETO ARMADO UTILIZANDO AÇO CA-60 DE 5,0 MM - MONTAGEM. AF_06/2022</t>
  </si>
  <si>
    <t xml:space="preserve"> 2.6 </t>
  </si>
  <si>
    <t>ESTRUTURA - PILARES NIVEL 1</t>
  </si>
  <si>
    <t xml:space="preserve"> 2.6.1 </t>
  </si>
  <si>
    <t xml:space="preserve"> 2.6.2 </t>
  </si>
  <si>
    <t xml:space="preserve"> 2.6.3 </t>
  </si>
  <si>
    <t xml:space="preserve"> 92427 </t>
  </si>
  <si>
    <t xml:space="preserve"> 2.6.4 </t>
  </si>
  <si>
    <t xml:space="preserve"> 2.6.5 </t>
  </si>
  <si>
    <t xml:space="preserve"> 2.7 </t>
  </si>
  <si>
    <t>ESTRUTURA - VIGA SUPERIOR NIVEL 1</t>
  </si>
  <si>
    <t xml:space="preserve"> 2.7.1 </t>
  </si>
  <si>
    <t xml:space="preserve"> 2.7.2 </t>
  </si>
  <si>
    <t xml:space="preserve"> 2.7.3 </t>
  </si>
  <si>
    <t xml:space="preserve"> 92479 </t>
  </si>
  <si>
    <t xml:space="preserve"> 2.7.4 </t>
  </si>
  <si>
    <t xml:space="preserve"> 2.7.5 </t>
  </si>
  <si>
    <t xml:space="preserve"> 2.8 </t>
  </si>
  <si>
    <t>ESTRUTURA - VIGAS E PILARES NIVEL 2</t>
  </si>
  <si>
    <t xml:space="preserve"> 2.8.1 </t>
  </si>
  <si>
    <t xml:space="preserve"> 2.8.2 </t>
  </si>
  <si>
    <t xml:space="preserve"> 2.8.3 </t>
  </si>
  <si>
    <t xml:space="preserve"> 2.8.4 </t>
  </si>
  <si>
    <t xml:space="preserve"> 2.8.5 </t>
  </si>
  <si>
    <t xml:space="preserve"> 2.9 </t>
  </si>
  <si>
    <t>ESRUTURA - VERGAS E CONTRAVERGAS</t>
  </si>
  <si>
    <t xml:space="preserve"> 2.9.1 </t>
  </si>
  <si>
    <t xml:space="preserve"> 2.9.2 </t>
  </si>
  <si>
    <t xml:space="preserve"> 2.9.3 </t>
  </si>
  <si>
    <t xml:space="preserve"> 92480 </t>
  </si>
  <si>
    <t xml:space="preserve"> 2.9.4 </t>
  </si>
  <si>
    <t xml:space="preserve"> 92760 </t>
  </si>
  <si>
    <t>ARMAÇÃO DE PILAR OU VIGA DE ESTRUTURA CONVENCIONAL DE CONCRETO ARMADO UTILIZANDO AÇO CA-50 DE 6,3 MM - MONTAGEM. AF_06/2022</t>
  </si>
  <si>
    <t xml:space="preserve"> 2.9.5 </t>
  </si>
  <si>
    <t xml:space="preserve"> 2.10 </t>
  </si>
  <si>
    <t>ALVENARIA - ASSENTAMENTO</t>
  </si>
  <si>
    <t xml:space="preserve"> 2.10.1 </t>
  </si>
  <si>
    <t xml:space="preserve"> 103330 </t>
  </si>
  <si>
    <t>ALVENARIA DE VEDAÇÃO DE BLOCOS CERÂMICOS FURADOS NA HORIZONTAL DE 11,5X19X19 CM (ESPESSURA 11,5 CM) E ARGAMASSA DE ASSENTAMENTO COM PREPARO EM BETONEIRA. AF_12/2021</t>
  </si>
  <si>
    <t xml:space="preserve"> 2.11 </t>
  </si>
  <si>
    <t>ALVENARIA - ARGAMASSA</t>
  </si>
  <si>
    <t xml:space="preserve"> 2.11.1 </t>
  </si>
  <si>
    <t xml:space="preserve"> 87905 </t>
  </si>
  <si>
    <t>CHAPISCO APLICADO EM ALVENARIA (COM PRESENÇA DE VÃOS) E ESTRUTURAS DE CONCRETO DE FACHADA, COM COLHER DE PEDREIRO.  ARGAMASSA TRAÇO 1:3 COM PREPARO EM BETONEIRA 400L. AF_10/2022</t>
  </si>
  <si>
    <t xml:space="preserve"> 2.11.2 </t>
  </si>
  <si>
    <t xml:space="preserve"> 104217 </t>
  </si>
  <si>
    <t>EMBOÇO OU MASSA ÚNICA EM ARGAMASSA TRAÇO 1:2:8, PREPARO MECÂNICA COM BETONEIRA 400 L, APLICADA MANUALMENTE EM PANOS DE FACHADA COM PRESENÇA DE VÃOS, ESPESSURA DE 25 MM, ACESSO POR ANDAIME. AF_08/2022</t>
  </si>
  <si>
    <t xml:space="preserve"> 2.12 </t>
  </si>
  <si>
    <t xml:space="preserve"> 2.12.1 </t>
  </si>
  <si>
    <t xml:space="preserve"> 88497 </t>
  </si>
  <si>
    <t>EMASSAMENTO COM MASSA LÁTEX, APLICAÇÃO EM PAREDE, DUAS DEMÃOS, LIXAMENTO MANUAL. AF_04/2023</t>
  </si>
  <si>
    <t xml:space="preserve"> 2.12.2 </t>
  </si>
  <si>
    <t xml:space="preserve"> 261550 </t>
  </si>
  <si>
    <t>PINTURA TINTA ESMALTE SINTETICO PARA PAREDES - 2 DEMÃOS C/SELADOR</t>
  </si>
  <si>
    <t xml:space="preserve"> 2.12.3 </t>
  </si>
  <si>
    <t xml:space="preserve"> 88489 </t>
  </si>
  <si>
    <t>PINTURA LÁTEX ACRÍLICA PREMIUM, APLICAÇÃO MANUAL EM PAREDES, DUAS DEMÃOS. AF_04/2023</t>
  </si>
  <si>
    <t xml:space="preserve"> 2.12.4 </t>
  </si>
  <si>
    <t xml:space="preserve"> 88415 </t>
  </si>
  <si>
    <t xml:space="preserve"> 2.12.5 </t>
  </si>
  <si>
    <t xml:space="preserve"> 88423 </t>
  </si>
  <si>
    <t xml:space="preserve"> 2.12.6 </t>
  </si>
  <si>
    <t xml:space="preserve"> 261602 </t>
  </si>
  <si>
    <t>PINTURA TINTA ESMALTE PARA ESQUADRIAS DE FERRO C  FUNDO ANTICORROSIVO</t>
  </si>
  <si>
    <t xml:space="preserve"> 2.13 </t>
  </si>
  <si>
    <t>ESQUADRIAS</t>
  </si>
  <si>
    <t xml:space="preserve"> 2.13.1 </t>
  </si>
  <si>
    <t xml:space="preserve"> 94562 </t>
  </si>
  <si>
    <t xml:space="preserve"> 2.13.2 </t>
  </si>
  <si>
    <t xml:space="preserve"> 190105 </t>
  </si>
  <si>
    <t xml:space="preserve"> 2.13.3 </t>
  </si>
  <si>
    <t xml:space="preserve"> 180310 </t>
  </si>
  <si>
    <t xml:space="preserve"> 2.13.4 </t>
  </si>
  <si>
    <t xml:space="preserve"> 180501 </t>
  </si>
  <si>
    <t>PORTA DE ABRIR DE 01 FOLHA EM CHAPA METÁLICA PF-1 C/FERRAGENS</t>
  </si>
  <si>
    <t xml:space="preserve"> 2.13.5 </t>
  </si>
  <si>
    <t xml:space="preserve"> 230101 </t>
  </si>
  <si>
    <t>FECHADURA TIPO ALAVANCA REF.</t>
  </si>
  <si>
    <t xml:space="preserve"> 2.14 </t>
  </si>
  <si>
    <t>TELHAMENTO</t>
  </si>
  <si>
    <t xml:space="preserve"> 2.14.1 </t>
  </si>
  <si>
    <t xml:space="preserve"> 100373 </t>
  </si>
  <si>
    <t xml:space="preserve"> 2.14.2 </t>
  </si>
  <si>
    <t xml:space="preserve"> 92580 </t>
  </si>
  <si>
    <t xml:space="preserve"> 2.14.3 </t>
  </si>
  <si>
    <t xml:space="preserve"> 261009 </t>
  </si>
  <si>
    <t>FUNDO PRIMER PARA ESTRUTURA METALICA (2 DEMAOS)</t>
  </si>
  <si>
    <t xml:space="preserve"> 2.14.4 </t>
  </si>
  <si>
    <t xml:space="preserve"> 261609 </t>
  </si>
  <si>
    <t>PINTURA ESMALTE ALQUIDICO ESTRUTURA METALICA 2 DEMAOS</t>
  </si>
  <si>
    <t xml:space="preserve"> 2.15 </t>
  </si>
  <si>
    <t xml:space="preserve"> 2.15.1 </t>
  </si>
  <si>
    <t xml:space="preserve"> 041002 </t>
  </si>
  <si>
    <t xml:space="preserve"> 2.15.2 </t>
  </si>
  <si>
    <t xml:space="preserve"> 90932 </t>
  </si>
  <si>
    <t>CONTRAPISO ACÚSTICO EM ARGAMASSA TRAÇO 1:4 (CIMENTO E AREIA), PREPARO MANUAL, APLICADO EM ÁREAS SECAS, ACABAMENTO NÃO REFORÇADO, ESPESSURA 5CM. AF_07/2021</t>
  </si>
  <si>
    <t xml:space="preserve"> 2.15.3 </t>
  </si>
  <si>
    <t xml:space="preserve"> 94992 </t>
  </si>
  <si>
    <t>EXECUÇÃO DE PASSEIO (CALÇADA) OU PISO DE CONCRETO COM CONCRETO MOLDADO IN LOCO, FEITO EM OBRA, ACABAMENTO CONVENCIONAL, ESPESSURA 6 CM, ARMADO. AF_08/2022</t>
  </si>
  <si>
    <t xml:space="preserve"> 2.16 </t>
  </si>
  <si>
    <t>PISO - ACABAMENTO</t>
  </si>
  <si>
    <t xml:space="preserve"> 2.16.1 </t>
  </si>
  <si>
    <t xml:space="preserve"> 104595 </t>
  </si>
  <si>
    <t>REVESTIMENTO CERÂMICO PARA PISO COM PLACAS TIPO ESMALTADA EXTRA DE DIMENSÕES 80X80 CM APLICADA EM AMBIENTES DE ÁREA MAIOR QUE 10 M². AF_02/2023_PE</t>
  </si>
  <si>
    <t xml:space="preserve"> 2.16.2 </t>
  </si>
  <si>
    <t xml:space="preserve"> 104619 </t>
  </si>
  <si>
    <t>RODAPÉ CERÂMICO DE 7CM DE ALTURA COM PLACAS TIPO ESMALTADA EXTRA DE DIMENSÕES 80X80CM. AF_02/2023</t>
  </si>
  <si>
    <t xml:space="preserve"> 2.16.3 </t>
  </si>
  <si>
    <t xml:space="preserve"> 98689 </t>
  </si>
  <si>
    <t xml:space="preserve"> 2.17 </t>
  </si>
  <si>
    <t xml:space="preserve"> 2.17.1 </t>
  </si>
  <si>
    <t xml:space="preserve"> 96486 </t>
  </si>
  <si>
    <t>FORRO EM RÉGUAS DE PVC, LISO, PARA AMBIENTES COMERCIAIS, INCLUSIVE ESTRUTURA BIDIRECIONAL DE FIXAÇÃO. AF_08/2023_PS</t>
  </si>
  <si>
    <t xml:space="preserve"> 2.18 </t>
  </si>
  <si>
    <t xml:space="preserve"> 2.18.1 </t>
  </si>
  <si>
    <t xml:space="preserve"> 91941 </t>
  </si>
  <si>
    <t>CAIXA RETANGULAR 4" X 2" BAIXA (0,30 M DO PISO), PVC, INSTALADA EM PAREDE - FORNECIMENTO E INSTALAÇÃO. AF_03/2023</t>
  </si>
  <si>
    <t xml:space="preserve"> 2.18.2 </t>
  </si>
  <si>
    <t xml:space="preserve"> 200103 </t>
  </si>
  <si>
    <t xml:space="preserve"> 2.18.3 </t>
  </si>
  <si>
    <t xml:space="preserve"> 91835 </t>
  </si>
  <si>
    <t xml:space="preserve"> 2.18.4 </t>
  </si>
  <si>
    <t xml:space="preserve"> 91873 </t>
  </si>
  <si>
    <t>ELETRODUTO RÍGIDO ROSCÁVEL, PVC, DN 40 MM (1 1/4"), PARA CIRCUITOS TERMINAIS, INSTALADO EM PAREDE - FORNECIMENTO E INSTALAÇÃO. AF_03/2023</t>
  </si>
  <si>
    <t xml:space="preserve"> 2.18.5 </t>
  </si>
  <si>
    <t xml:space="preserve"> 104405 </t>
  </si>
  <si>
    <t>CONDULETE DE PVC, TIPO T, PARA ELETRODUTO DE PVC SOLDÁVEL DN 32 MM (1''), APARENTE - FORNECIMENTO E INSTALAÇÃO. AF_10/2022</t>
  </si>
  <si>
    <t xml:space="preserve"> 2.19 </t>
  </si>
  <si>
    <t>ELETRICO ACABAMENTO</t>
  </si>
  <si>
    <t xml:space="preserve"> 2.19.1 </t>
  </si>
  <si>
    <t xml:space="preserve"> 97584 </t>
  </si>
  <si>
    <t xml:space="preserve"> 2.19.2 </t>
  </si>
  <si>
    <t xml:space="preserve"> 92023 </t>
  </si>
  <si>
    <t>INTERRUPTOR SIMPLES (1 MÓDULO) COM 1 TOMADA DE EMBUTIR 2P+T 10 A, INCLUINDO SUPORTE E PLACA - FORNECIMENTO E INSTALAÇÃO. AF_03/2023</t>
  </si>
  <si>
    <t xml:space="preserve"> 2.19.3 </t>
  </si>
  <si>
    <t xml:space="preserve"> 91992 </t>
  </si>
  <si>
    <t>TOMADA ALTA DE EMBUTIR (1 MÓDULO), 2P+T 10 A, INCLUINDO SUPORTE E PLACA - FORNECIMENTO E INSTALAÇÃO. AF_03/2023</t>
  </si>
  <si>
    <t xml:space="preserve"> 2.19.4 </t>
  </si>
  <si>
    <t xml:space="preserve"> 072425 </t>
  </si>
  <si>
    <t xml:space="preserve"> 2.19.6 </t>
  </si>
  <si>
    <t xml:space="preserve"> 101876 </t>
  </si>
  <si>
    <t xml:space="preserve"> 2.19.7 </t>
  </si>
  <si>
    <t xml:space="preserve"> 93654 </t>
  </si>
  <si>
    <t xml:space="preserve"> 2.19.8 </t>
  </si>
  <si>
    <t xml:space="preserve"> 93655 </t>
  </si>
  <si>
    <t xml:space="preserve"> 2.19.9 </t>
  </si>
  <si>
    <t xml:space="preserve"> 93658 </t>
  </si>
  <si>
    <t xml:space="preserve"> 91926 </t>
  </si>
  <si>
    <t>CABO DE COBRE FLEXÍVEL ISOLADO, 2,5 MM², ANTI-CHAMA 450/750 V, PARA CIRCUITOS TERMINAIS - FORNECIMENTO E INSTALAÇÃO. AF_03/2023</t>
  </si>
  <si>
    <t xml:space="preserve"> 91933 </t>
  </si>
  <si>
    <t>CABO DE COBRE FLEXÍVEL ISOLADO, 10 MM², ANTI-CHAMA 0,6/1,0 KV, PARA CIRCUITOS TERMINAIS - FORNECIMENTO E INSTALAÇÃO. AF_03/2023</t>
  </si>
  <si>
    <t xml:space="preserve"> 2.20 </t>
  </si>
  <si>
    <t xml:space="preserve"> 2.20.2 </t>
  </si>
  <si>
    <t xml:space="preserve"> 240106 </t>
  </si>
  <si>
    <t xml:space="preserve"> 2.20.3 </t>
  </si>
  <si>
    <t xml:space="preserve"> 270501 </t>
  </si>
  <si>
    <t xml:space="preserve"> COT-PMJ-1021 </t>
  </si>
  <si>
    <t>QUADRO BRANCO - LOUSA PROFISSIONAL 400x120cm</t>
  </si>
  <si>
    <t xml:space="preserve"> 3 </t>
  </si>
  <si>
    <t xml:space="preserve"> 3.1 </t>
  </si>
  <si>
    <t xml:space="preserve"> 90778 </t>
  </si>
  <si>
    <t xml:space="preserve"> 3.2 </t>
  </si>
  <si>
    <t xml:space="preserve"> 90776 </t>
  </si>
  <si>
    <t>Total sem BDI</t>
  </si>
  <si>
    <t>Total do BDI</t>
  </si>
  <si>
    <t>Total Geral</t>
  </si>
  <si>
    <t>NÃO DESONERADO</t>
  </si>
  <si>
    <t>21,78%</t>
  </si>
  <si>
    <t>Não Desonerado: 0,00%</t>
  </si>
  <si>
    <t>CONSTRUÇÃO DE SALA DE AULA</t>
  </si>
  <si>
    <t xml:space="preserve"> 2.20.1 </t>
  </si>
  <si>
    <t xml:space="preserve"> 2.1.6 </t>
  </si>
  <si>
    <t xml:space="preserve"> 2.1.7 </t>
  </si>
  <si>
    <t xml:space="preserve"> 2.1.8 </t>
  </si>
  <si>
    <t xml:space="preserve"> 2.19.5 </t>
  </si>
  <si>
    <t>%</t>
  </si>
  <si>
    <t>única empresa da cidade</t>
  </si>
  <si>
    <t>LOCAÇÃO CONVENCIONAL DE OBRA, UTILIZANDO GABARITO DE TÁBUAS CORRIDAS PONTALETADAS A CADA 2,00M -  2 UTILIZAÇÕES. AF_03/2024</t>
  </si>
  <si>
    <t xml:space="preserve"> 2.1.9 </t>
  </si>
  <si>
    <t xml:space="preserve"> 020230 </t>
  </si>
  <si>
    <t>LOCAÇÃO DE CONTAINER SEM REVESTIMENTO INTERNO PARA ALMOXARIFADO / DEPÓSITO 6,00 X 2,40 M, INCLUSIVE MOBILIÁRIO (EXCLUSO MOBILIZAÇÃO / DESMOBILIZAÇÃO)</t>
  </si>
  <si>
    <t>MÊS</t>
  </si>
  <si>
    <t xml:space="preserve"> 2.1.10 </t>
  </si>
  <si>
    <t xml:space="preserve"> COT-PMJ-1001 </t>
  </si>
  <si>
    <t>AQUISIÇÃO DE TERRA ENTREGUE NA OBRA</t>
  </si>
  <si>
    <t xml:space="preserve"> 2.1.11 </t>
  </si>
  <si>
    <t xml:space="preserve"> 96385 </t>
  </si>
  <si>
    <t>APLICAÇÃO MANUAL DE FUNDO SELADOR ACRÍLICO EM PAREDES EXTERNAS DE CASAS. AF_03/2024</t>
  </si>
  <si>
    <t>APLICAÇÃO MANUAL DE PINTURA COM TINTA TEXTURIZADA ACRÍLICA EM PAREDES EXTERNAS DE CASAS, UMA COR. AF_03/2024</t>
  </si>
  <si>
    <t xml:space="preserve"> 2.14.5 </t>
  </si>
  <si>
    <t xml:space="preserve"> 2.14.6 </t>
  </si>
  <si>
    <t>ELETRODUTO FLEXÍVEL CORRUGADO REFORÇADO, PVC, DN 25 MM (3/4"), PARA CIRCUITOS TERMINAIS, INSTALADO EM FORRO - FORNECIMENTO E INSTALAÇÃO. AF_03/2023_PA</t>
  </si>
  <si>
    <t xml:space="preserve">SINAPI - 06/2024 - Goiás
AGETOP CIVIL - 06/2024 - Goiás
</t>
  </si>
  <si>
    <t>TELHAMENTO COM TELHA METÁLICA</t>
  </si>
  <si>
    <t>EMBOÇO/REBOCO/MASSA ÚNICA</t>
  </si>
  <si>
    <t xml:space="preserve">INTERRUPTOR </t>
  </si>
  <si>
    <t>Pintura esmalte</t>
  </si>
  <si>
    <t>Pintura esmalte total</t>
  </si>
  <si>
    <t>pintura acrílica</t>
  </si>
  <si>
    <t>Pintura acrílica Total</t>
  </si>
  <si>
    <t>PINTURA INTERNA ACRILICA=</t>
  </si>
  <si>
    <t xml:space="preserve">P2-PORTA DE ABRIR 02 FOLHAS </t>
  </si>
  <si>
    <t xml:space="preserve">metálica quadriculada reforçada </t>
  </si>
  <si>
    <t xml:space="preserve">EMBOÇAMENTO </t>
  </si>
  <si>
    <t>CUMEEIRA</t>
  </si>
  <si>
    <t>AMPLIAÇÃO - ESCOLA ROMUALDA DE BARROS</t>
  </si>
  <si>
    <t>Data das Cotações: 11/07/2025</t>
  </si>
  <si>
    <t>MAURICE TOMAZINI</t>
  </si>
  <si>
    <t xml:space="preserve">ENGENHEIRA CIVIL </t>
  </si>
  <si>
    <t>CREA:1023177064D-GO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</si>
</sst>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4" formatCode="_-&quot;R$&quot;\ * #,##0.00_-;\-&quot;R$&quot;\ * #,##0.00_-;_-&quot;R$&quot;\ * &quot;-&quot;??_-;_-@_-"/>
    <numFmt numFmtId="43" formatCode="_-* #,##0.00_-;\-* #,##0.00_-;_-* &quot;-&quot;??_-;_-@_-"/>
    <numFmt numFmtId="164" formatCode="&quot;R$ &quot;#,##0.00"/>
    <numFmt numFmtId="165" formatCode="_(* #,##0.00_);_(* \(#,##0.00\);_(* &quot;-&quot;??_);_(@_)"/>
    <numFmt numFmtId="166" formatCode="_(&quot;R$ &quot;* #,##0.00_);_(&quot;R$ &quot;* \(#,##0.00\);_(&quot;R$ &quot;* &quot;-&quot;??_);_(@_)"/>
    <numFmt numFmtId="167" formatCode="General_)"/>
    <numFmt numFmtId="168" formatCode="_(* #,##0.00_);_(* \(#,##0.00\);_(* \-??_);_(@_)"/>
    <numFmt numFmtId="169" formatCode="0.0%"/>
    <numFmt numFmtId="170" formatCode="_-* #,##0.0000_-;\-* #,##0.0000_-;_-* &quot;-&quot;??_-;_-@_-"/>
    <numFmt numFmtId="171" formatCode="mmmm/yyyy"/>
    <numFmt numFmtId="172" formatCode="#,##0.000"/>
    <numFmt numFmtId="173" formatCode="0.0000"/>
    <numFmt numFmtId="174" formatCode="#,##0.00\ %"/>
  </numFmts>
  <fonts count="44" x14ac:knownFonts="1">
    <font>
      <sz val="11"/>
      <color theme="1"/>
      <name val="Calibri"/>
      <family val="2"/>
      <scheme val="minor"/>
    </font>
    <font>
      <sz val="11"/>
      <color theme="1"/>
      <name val="Calibri"/>
      <family val="2"/>
      <scheme val="minor"/>
    </font>
    <font>
      <b/>
      <sz val="10"/>
      <name val="Arial"/>
      <family val="2"/>
    </font>
    <font>
      <sz val="10"/>
      <name val="Arial"/>
      <family val="2"/>
    </font>
    <font>
      <sz val="11"/>
      <name val="Arial"/>
      <family val="2"/>
    </font>
    <font>
      <b/>
      <sz val="14"/>
      <name val="Arial"/>
      <family val="2"/>
    </font>
    <font>
      <sz val="11"/>
      <color theme="1"/>
      <name val="Arial"/>
      <family val="2"/>
    </font>
    <font>
      <b/>
      <sz val="11"/>
      <color theme="1"/>
      <name val="Arial"/>
      <family val="2"/>
    </font>
    <font>
      <sz val="11"/>
      <color indexed="8"/>
      <name val="Arial"/>
      <family val="2"/>
    </font>
    <font>
      <b/>
      <sz val="11"/>
      <name val="Arial"/>
      <family val="2"/>
    </font>
    <font>
      <b/>
      <sz val="12"/>
      <color theme="1"/>
      <name val="Arial"/>
      <family val="2"/>
    </font>
    <font>
      <b/>
      <sz val="16"/>
      <color rgb="FF003300"/>
      <name val="Arial"/>
      <family val="2"/>
    </font>
    <font>
      <b/>
      <sz val="11"/>
      <color rgb="FF003300"/>
      <name val="Arial"/>
      <family val="2"/>
    </font>
    <font>
      <sz val="11"/>
      <color rgb="FF003300"/>
      <name val="Arial"/>
      <family val="2"/>
    </font>
    <font>
      <b/>
      <sz val="16"/>
      <name val="Arial"/>
      <family val="2"/>
    </font>
    <font>
      <b/>
      <sz val="11"/>
      <color rgb="FF003300"/>
      <name val="Calibri"/>
      <family val="2"/>
      <scheme val="minor"/>
    </font>
    <font>
      <sz val="11"/>
      <color rgb="FF003300"/>
      <name val="Calibri"/>
      <family val="2"/>
      <scheme val="minor"/>
    </font>
    <font>
      <sz val="10"/>
      <color rgb="FF003300"/>
      <name val="Arial"/>
      <family val="2"/>
    </font>
    <font>
      <b/>
      <sz val="14"/>
      <color rgb="FF003300"/>
      <name val="Arial"/>
      <family val="2"/>
    </font>
    <font>
      <b/>
      <sz val="18"/>
      <color rgb="FF003300"/>
      <name val="Arial"/>
      <family val="2"/>
    </font>
    <font>
      <b/>
      <i/>
      <sz val="11"/>
      <name val="Arial"/>
      <family val="2"/>
    </font>
    <font>
      <sz val="10"/>
      <name val="Courier New"/>
      <family val="3"/>
    </font>
    <font>
      <b/>
      <sz val="20"/>
      <color rgb="FF003300"/>
      <name val="Arial"/>
      <family val="2"/>
    </font>
    <font>
      <sz val="11"/>
      <color rgb="FF000000"/>
      <name val="Arial"/>
      <family val="2"/>
    </font>
    <font>
      <sz val="9"/>
      <name val="Calibri"/>
      <family val="2"/>
      <scheme val="minor"/>
    </font>
    <font>
      <sz val="9"/>
      <color rgb="FF000000"/>
      <name val="Calibri"/>
      <family val="2"/>
      <scheme val="minor"/>
    </font>
    <font>
      <b/>
      <sz val="9"/>
      <name val="Calibri"/>
      <family val="2"/>
      <scheme val="minor"/>
    </font>
    <font>
      <b/>
      <sz val="11"/>
      <color rgb="FF000000"/>
      <name val="Arial"/>
      <family val="2"/>
    </font>
    <font>
      <b/>
      <sz val="11"/>
      <color theme="1"/>
      <name val="Calibri"/>
      <family val="2"/>
      <scheme val="minor"/>
    </font>
    <font>
      <b/>
      <sz val="11"/>
      <color rgb="FF0066FF"/>
      <name val="Arial"/>
      <family val="2"/>
    </font>
    <font>
      <b/>
      <u/>
      <sz val="11"/>
      <color theme="1"/>
      <name val="Calibri"/>
      <family val="2"/>
      <scheme val="minor"/>
    </font>
    <font>
      <sz val="8"/>
      <name val="Calibri"/>
      <family val="2"/>
      <scheme val="minor"/>
    </font>
    <font>
      <sz val="8"/>
      <color rgb="FF003300"/>
      <name val="Arial"/>
      <family val="2"/>
    </font>
    <font>
      <sz val="10"/>
      <color rgb="FF003300"/>
      <name val="Calibri"/>
      <family val="2"/>
      <scheme val="minor"/>
    </font>
    <font>
      <b/>
      <sz val="11"/>
      <color rgb="FFFF0000"/>
      <name val="Calibri"/>
      <family val="2"/>
      <scheme val="minor"/>
    </font>
    <font>
      <u/>
      <sz val="11"/>
      <color theme="10"/>
      <name val="Calibri"/>
      <family val="2"/>
      <scheme val="minor"/>
    </font>
    <font>
      <sz val="11"/>
      <name val="Arial"/>
      <family val="1"/>
    </font>
    <font>
      <b/>
      <sz val="11"/>
      <name val="Arial"/>
      <family val="1"/>
    </font>
    <font>
      <b/>
      <sz val="10"/>
      <color rgb="FF000000"/>
      <name val="Arial"/>
      <family val="1"/>
    </font>
    <font>
      <sz val="10"/>
      <color rgb="FF000000"/>
      <name val="Arial"/>
      <family val="1"/>
    </font>
    <font>
      <b/>
      <sz val="10"/>
      <name val="Arial"/>
      <family val="1"/>
    </font>
    <font>
      <sz val="10"/>
      <name val="Arial"/>
      <family val="1"/>
    </font>
    <font>
      <sz val="10"/>
      <name val="Arial Narrow"/>
      <family val="2"/>
    </font>
    <font>
      <sz val="9"/>
      <name val="Arial"/>
      <family val="2"/>
    </font>
  </fonts>
  <fills count="19">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rgb="FF339966"/>
        <bgColor indexed="64"/>
      </patternFill>
    </fill>
    <fill>
      <patternFill patternType="solid">
        <fgColor theme="6" tint="0.39997558519241921"/>
        <bgColor indexed="41"/>
      </patternFill>
    </fill>
    <fill>
      <patternFill patternType="solid">
        <fgColor theme="6" tint="0.39997558519241921"/>
        <bgColor indexed="55"/>
      </patternFill>
    </fill>
    <fill>
      <patternFill patternType="solid">
        <fgColor rgb="FFFFFF99"/>
        <bgColor indexed="22"/>
      </patternFill>
    </fill>
    <fill>
      <patternFill patternType="solid">
        <fgColor theme="0" tint="-0.14999847407452621"/>
        <bgColor indexed="26"/>
      </patternFill>
    </fill>
    <fill>
      <patternFill patternType="solid">
        <fgColor rgb="FF8AD185"/>
        <bgColor indexed="64"/>
      </patternFill>
    </fill>
    <fill>
      <patternFill patternType="solid">
        <fgColor rgb="FFFFC000"/>
        <bgColor indexed="64"/>
      </patternFill>
    </fill>
    <fill>
      <patternFill patternType="solid">
        <fgColor indexed="9"/>
        <bgColor indexed="64"/>
      </patternFill>
    </fill>
    <fill>
      <patternFill patternType="solid">
        <fgColor theme="4" tint="0.79998168889431442"/>
        <bgColor indexed="64"/>
      </patternFill>
    </fill>
    <fill>
      <patternFill patternType="solid">
        <fgColor rgb="FFFFFFFF"/>
      </patternFill>
    </fill>
    <fill>
      <patternFill patternType="solid">
        <fgColor rgb="FFCAE8F7"/>
      </patternFill>
    </fill>
    <fill>
      <patternFill patternType="solid">
        <fgColor rgb="FFFAFAFA"/>
      </patternFill>
    </fill>
  </fills>
  <borders count="78">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double">
        <color indexed="64"/>
      </left>
      <right/>
      <top/>
      <bottom/>
      <diagonal/>
    </border>
    <border>
      <left/>
      <right style="double">
        <color indexed="64"/>
      </right>
      <top/>
      <bottom/>
      <diagonal/>
    </border>
    <border>
      <left style="thin">
        <color indexed="64"/>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hair">
        <color indexed="64"/>
      </top>
      <bottom style="hair">
        <color indexed="64"/>
      </bottom>
      <diagonal/>
    </border>
    <border>
      <left/>
      <right style="thin">
        <color indexed="64"/>
      </right>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
      <left style="double">
        <color indexed="64"/>
      </left>
      <right style="double">
        <color indexed="64"/>
      </right>
      <top style="double">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hair">
        <color indexed="64"/>
      </top>
      <bottom style="thin">
        <color indexed="64"/>
      </bottom>
      <diagonal/>
    </border>
    <border>
      <left style="double">
        <color indexed="64"/>
      </left>
      <right/>
      <top/>
      <bottom style="double">
        <color indexed="64"/>
      </bottom>
      <diagonal/>
    </border>
    <border>
      <left/>
      <right style="double">
        <color indexed="64"/>
      </right>
      <top/>
      <bottom style="double">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hair">
        <color indexed="64"/>
      </top>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right/>
      <top style="hair">
        <color indexed="64"/>
      </top>
      <bottom style="hair">
        <color indexed="64"/>
      </bottom>
      <diagonal/>
    </border>
    <border>
      <left style="thin">
        <color indexed="64"/>
      </left>
      <right style="thin">
        <color indexed="64"/>
      </right>
      <top/>
      <bottom/>
      <diagonal/>
    </border>
    <border>
      <left/>
      <right style="thin">
        <color auto="1"/>
      </right>
      <top/>
      <bottom style="hair">
        <color auto="1"/>
      </bottom>
      <diagonal/>
    </border>
    <border>
      <left style="thin">
        <color auto="1"/>
      </left>
      <right/>
      <top/>
      <bottom style="hair">
        <color auto="1"/>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hair">
        <color indexed="64"/>
      </top>
      <bottom style="thin">
        <color indexed="64"/>
      </bottom>
      <diagonal/>
    </border>
    <border>
      <left/>
      <right/>
      <top/>
      <bottom style="medium">
        <color indexed="64"/>
      </bottom>
      <diagonal/>
    </border>
    <border>
      <left style="thin">
        <color indexed="64"/>
      </left>
      <right style="thin">
        <color indexed="64"/>
      </right>
      <top/>
      <bottom style="double">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right/>
      <top style="thick">
        <color indexed="64"/>
      </top>
      <bottom/>
      <diagonal/>
    </border>
    <border>
      <left style="medium">
        <color indexed="64"/>
      </left>
      <right style="thin">
        <color theme="0" tint="-0.34998626667073579"/>
      </right>
      <top style="medium">
        <color indexed="64"/>
      </top>
      <bottom style="thin">
        <color theme="0" tint="-0.34998626667073579"/>
      </bottom>
      <diagonal/>
    </border>
    <border>
      <left style="thin">
        <color theme="0" tint="-0.34998626667073579"/>
      </left>
      <right style="thin">
        <color theme="0" tint="-0.34998626667073579"/>
      </right>
      <top style="medium">
        <color indexed="64"/>
      </top>
      <bottom style="thin">
        <color theme="0" tint="-0.34998626667073579"/>
      </bottom>
      <diagonal/>
    </border>
    <border>
      <left style="thin">
        <color theme="0" tint="-0.34998626667073579"/>
      </left>
      <right style="medium">
        <color indexed="64"/>
      </right>
      <top style="medium">
        <color indexed="64"/>
      </top>
      <bottom style="thin">
        <color theme="0" tint="-0.34998626667073579"/>
      </bottom>
      <diagonal/>
    </border>
    <border>
      <left style="medium">
        <color indexed="64"/>
      </left>
      <right style="thin">
        <color theme="0" tint="-0.34998626667073579"/>
      </right>
      <top style="thin">
        <color theme="0" tint="-0.34998626667073579"/>
      </top>
      <bottom style="medium">
        <color indexed="64"/>
      </bottom>
      <diagonal/>
    </border>
    <border>
      <left style="thin">
        <color theme="0" tint="-0.34998626667073579"/>
      </left>
      <right style="thin">
        <color theme="0" tint="-0.34998626667073579"/>
      </right>
      <top style="thin">
        <color theme="0" tint="-0.34998626667073579"/>
      </top>
      <bottom style="medium">
        <color indexed="64"/>
      </bottom>
      <diagonal/>
    </border>
    <border>
      <left style="thin">
        <color theme="0" tint="-0.34998626667073579"/>
      </left>
      <right style="medium">
        <color indexed="64"/>
      </right>
      <top style="thin">
        <color theme="0" tint="-0.34998626667073579"/>
      </top>
      <bottom style="medium">
        <color indexed="64"/>
      </bottom>
      <diagonal/>
    </border>
    <border>
      <left style="medium">
        <color indexed="64"/>
      </left>
      <right style="thin">
        <color theme="0" tint="-0.34998626667073579"/>
      </right>
      <top style="thin">
        <color theme="0" tint="-0.34998626667073579"/>
      </top>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medium">
        <color indexed="64"/>
      </right>
      <top style="thin">
        <color theme="0" tint="-0.34998626667073579"/>
      </top>
      <bottom/>
      <diagonal/>
    </border>
    <border>
      <left style="thin">
        <color rgb="FFCCCCCC"/>
      </left>
      <right style="thin">
        <color rgb="FFCCCCCC"/>
      </right>
      <top style="thin">
        <color rgb="FFCCCCCC"/>
      </top>
      <bottom style="thin">
        <color rgb="FFCCCCCC"/>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right/>
      <top/>
      <bottom style="double">
        <color auto="1"/>
      </bottom>
      <diagonal/>
    </border>
    <border>
      <left style="double">
        <color auto="1"/>
      </left>
      <right/>
      <top/>
      <bottom style="hair">
        <color indexed="64"/>
      </bottom>
      <diagonal/>
    </border>
    <border>
      <left/>
      <right style="double">
        <color auto="1"/>
      </right>
      <top/>
      <bottom style="hair">
        <color indexed="64"/>
      </bottom>
      <diagonal/>
    </border>
    <border>
      <left style="double">
        <color auto="1"/>
      </left>
      <right/>
      <top style="hair">
        <color indexed="64"/>
      </top>
      <bottom style="hair">
        <color indexed="64"/>
      </bottom>
      <diagonal/>
    </border>
    <border>
      <left/>
      <right style="double">
        <color auto="1"/>
      </right>
      <top style="hair">
        <color indexed="64"/>
      </top>
      <bottom style="hair">
        <color indexed="64"/>
      </bottom>
      <diagonal/>
    </border>
    <border>
      <left style="double">
        <color auto="1"/>
      </left>
      <right/>
      <top style="thin">
        <color indexed="64"/>
      </top>
      <bottom style="thin">
        <color indexed="64"/>
      </bottom>
      <diagonal/>
    </border>
    <border>
      <left/>
      <right style="double">
        <color auto="1"/>
      </right>
      <top style="thin">
        <color indexed="64"/>
      </top>
      <bottom style="thin">
        <color indexed="64"/>
      </bottom>
      <diagonal/>
    </border>
    <border>
      <left style="double">
        <color auto="1"/>
      </left>
      <right style="thin">
        <color indexed="64"/>
      </right>
      <top style="hair">
        <color indexed="64"/>
      </top>
      <bottom style="hair">
        <color indexed="64"/>
      </bottom>
      <diagonal/>
    </border>
    <border>
      <left style="thin">
        <color indexed="64"/>
      </left>
      <right style="double">
        <color auto="1"/>
      </right>
      <top style="hair">
        <color indexed="64"/>
      </top>
      <bottom style="hair">
        <color indexed="64"/>
      </bottom>
      <diagonal/>
    </border>
    <border>
      <left style="double">
        <color auto="1"/>
      </left>
      <right style="thin">
        <color indexed="64"/>
      </right>
      <top/>
      <bottom style="double">
        <color indexed="64"/>
      </bottom>
      <diagonal/>
    </border>
    <border>
      <left style="thin">
        <color indexed="64"/>
      </left>
      <right style="double">
        <color auto="1"/>
      </right>
      <top/>
      <bottom style="double">
        <color indexed="64"/>
      </bottom>
      <diagonal/>
    </border>
    <border>
      <left style="double">
        <color auto="1"/>
      </left>
      <right/>
      <top style="thin">
        <color indexed="64"/>
      </top>
      <bottom/>
      <diagonal/>
    </border>
    <border>
      <left style="double">
        <color auto="1"/>
      </left>
      <right style="thin">
        <color indexed="64"/>
      </right>
      <top style="thin">
        <color indexed="64"/>
      </top>
      <bottom style="thin">
        <color indexed="64"/>
      </bottom>
      <diagonal/>
    </border>
    <border>
      <left style="double">
        <color auto="1"/>
      </left>
      <right/>
      <top/>
      <bottom style="thin">
        <color indexed="64"/>
      </bottom>
      <diagonal/>
    </border>
    <border>
      <left style="double">
        <color auto="1"/>
      </left>
      <right/>
      <top/>
      <bottom style="medium">
        <color indexed="64"/>
      </bottom>
      <diagonal/>
    </border>
    <border>
      <left style="double">
        <color auto="1"/>
      </left>
      <right style="thin">
        <color indexed="64"/>
      </right>
      <top style="thin">
        <color indexed="64"/>
      </top>
      <bottom/>
      <diagonal/>
    </border>
    <border>
      <left style="thin">
        <color indexed="64"/>
      </left>
      <right style="double">
        <color auto="1"/>
      </right>
      <top style="thin">
        <color indexed="64"/>
      </top>
      <bottom/>
      <diagonal/>
    </border>
    <border>
      <left style="double">
        <color auto="1"/>
      </left>
      <right style="thin">
        <color indexed="64"/>
      </right>
      <top/>
      <bottom/>
      <diagonal/>
    </border>
    <border>
      <left style="thin">
        <color indexed="64"/>
      </left>
      <right style="double">
        <color auto="1"/>
      </right>
      <top/>
      <bottom/>
      <diagonal/>
    </border>
    <border>
      <left style="thin">
        <color indexed="64"/>
      </left>
      <right style="double">
        <color auto="1"/>
      </right>
      <top style="thin">
        <color indexed="64"/>
      </top>
      <bottom style="thin">
        <color indexed="64"/>
      </bottom>
      <diagonal/>
    </border>
  </borders>
  <cellStyleXfs count="13">
    <xf numFmtId="0" fontId="0" fillId="0" borderId="0"/>
    <xf numFmtId="44" fontId="1" fillId="0" borderId="0" applyFont="0" applyFill="0" applyBorder="0" applyAlignment="0" applyProtection="0"/>
    <xf numFmtId="43" fontId="1" fillId="0" borderId="0" applyFont="0" applyFill="0" applyBorder="0" applyAlignment="0" applyProtection="0"/>
    <xf numFmtId="165"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167" fontId="3" fillId="0" borderId="0" applyFill="0" applyBorder="0" applyAlignment="0" applyProtection="0"/>
    <xf numFmtId="9" fontId="1" fillId="0" borderId="0" applyFont="0" applyFill="0" applyBorder="0" applyAlignment="0" applyProtection="0"/>
    <xf numFmtId="0" fontId="1" fillId="0" borderId="0"/>
    <xf numFmtId="0" fontId="3" fillId="0" borderId="0"/>
    <xf numFmtId="0" fontId="35" fillId="0" borderId="0" applyNumberFormat="0" applyFill="0" applyBorder="0" applyAlignment="0" applyProtection="0"/>
    <xf numFmtId="0" fontId="36" fillId="0" borderId="0"/>
  </cellStyleXfs>
  <cellXfs count="472">
    <xf numFmtId="0" fontId="0" fillId="0" borderId="0" xfId="0"/>
    <xf numFmtId="0" fontId="6" fillId="0" borderId="0" xfId="0" applyFont="1" applyAlignment="1">
      <alignment vertical="center"/>
    </xf>
    <xf numFmtId="0" fontId="8" fillId="0" borderId="0" xfId="0" applyFont="1" applyAlignment="1">
      <alignment horizontal="left" vertical="center"/>
    </xf>
    <xf numFmtId="17" fontId="6" fillId="0" borderId="0" xfId="0" applyNumberFormat="1" applyFont="1" applyAlignment="1">
      <alignment vertical="center"/>
    </xf>
    <xf numFmtId="0" fontId="4" fillId="0" borderId="0" xfId="0" applyFont="1" applyAlignment="1">
      <alignment horizontal="right"/>
    </xf>
    <xf numFmtId="0" fontId="7" fillId="0" borderId="0" xfId="0" applyFont="1" applyAlignment="1">
      <alignment vertical="center"/>
    </xf>
    <xf numFmtId="0" fontId="0" fillId="0" borderId="0" xfId="0" applyAlignment="1">
      <alignment wrapText="1"/>
    </xf>
    <xf numFmtId="0" fontId="4" fillId="0" borderId="0" xfId="0" applyFont="1"/>
    <xf numFmtId="0" fontId="13" fillId="0" borderId="0" xfId="0" applyFont="1"/>
    <xf numFmtId="0" fontId="9" fillId="5" borderId="10" xfId="0" applyFont="1" applyFill="1" applyBorder="1" applyAlignment="1">
      <alignment vertical="center" wrapText="1"/>
    </xf>
    <xf numFmtId="0" fontId="6" fillId="0" borderId="0" xfId="0" applyFont="1"/>
    <xf numFmtId="0" fontId="6" fillId="0" borderId="0" xfId="0" applyFont="1" applyAlignment="1">
      <alignment wrapText="1"/>
    </xf>
    <xf numFmtId="0" fontId="9" fillId="0" borderId="0" xfId="0" applyFont="1"/>
    <xf numFmtId="0" fontId="12" fillId="0" borderId="0" xfId="0" applyFont="1" applyAlignment="1">
      <alignment horizontal="centerContinuous"/>
    </xf>
    <xf numFmtId="0" fontId="18" fillId="0" borderId="0" xfId="0" applyFont="1" applyAlignment="1">
      <alignment horizontal="centerContinuous"/>
    </xf>
    <xf numFmtId="0" fontId="12" fillId="0" borderId="0" xfId="0" applyFont="1"/>
    <xf numFmtId="4" fontId="6" fillId="0" borderId="0" xfId="0" applyNumberFormat="1" applyFont="1"/>
    <xf numFmtId="165" fontId="9" fillId="0" borderId="0" xfId="2" applyNumberFormat="1" applyFont="1" applyFill="1" applyBorder="1"/>
    <xf numFmtId="165" fontId="4" fillId="0" borderId="0" xfId="2" applyNumberFormat="1" applyFont="1" applyFill="1" applyBorder="1"/>
    <xf numFmtId="165" fontId="4" fillId="0" borderId="0" xfId="2" applyNumberFormat="1" applyFont="1" applyBorder="1"/>
    <xf numFmtId="165" fontId="20" fillId="0" borderId="0" xfId="2" applyNumberFormat="1" applyFont="1" applyFill="1" applyBorder="1" applyAlignment="1">
      <alignment horizontal="center" vertical="center" wrapText="1"/>
    </xf>
    <xf numFmtId="165" fontId="20" fillId="0" borderId="0" xfId="2" applyNumberFormat="1" applyFont="1" applyBorder="1" applyAlignment="1">
      <alignment horizontal="center" vertical="center"/>
    </xf>
    <xf numFmtId="4" fontId="4" fillId="0" borderId="0" xfId="2" applyNumberFormat="1" applyFont="1" applyFill="1" applyBorder="1" applyAlignment="1">
      <alignment horizontal="center" vertical="center"/>
    </xf>
    <xf numFmtId="165" fontId="4" fillId="0" borderId="0" xfId="2" applyNumberFormat="1" applyFont="1" applyBorder="1" applyAlignment="1">
      <alignment horizontal="center" vertical="center"/>
    </xf>
    <xf numFmtId="4" fontId="4" fillId="0" borderId="0" xfId="2" applyNumberFormat="1" applyFont="1" applyFill="1" applyBorder="1" applyAlignment="1">
      <alignment vertical="center"/>
    </xf>
    <xf numFmtId="2" fontId="4" fillId="0" borderId="12" xfId="6" applyNumberFormat="1" applyFont="1" applyBorder="1" applyAlignment="1">
      <alignment horizontal="center" vertical="center"/>
    </xf>
    <xf numFmtId="2" fontId="4" fillId="0" borderId="13" xfId="6" applyNumberFormat="1" applyFont="1" applyBorder="1" applyAlignment="1">
      <alignment horizontal="center" vertical="center"/>
    </xf>
    <xf numFmtId="0" fontId="9" fillId="0" borderId="35" xfId="6" applyFont="1" applyBorder="1" applyAlignment="1">
      <alignment horizontal="center" vertical="center"/>
    </xf>
    <xf numFmtId="0" fontId="9" fillId="0" borderId="36" xfId="6" applyFont="1" applyBorder="1" applyAlignment="1">
      <alignment horizontal="center" vertical="center"/>
    </xf>
    <xf numFmtId="0" fontId="9" fillId="0" borderId="37" xfId="6" applyFont="1" applyBorder="1" applyAlignment="1">
      <alignment horizontal="center" vertical="center"/>
    </xf>
    <xf numFmtId="168" fontId="4" fillId="0" borderId="10" xfId="7" applyNumberFormat="1" applyFont="1" applyFill="1" applyBorder="1" applyAlignment="1">
      <alignment horizontal="center" vertical="center"/>
    </xf>
    <xf numFmtId="0" fontId="4" fillId="0" borderId="9" xfId="6" applyFont="1" applyBorder="1" applyAlignment="1">
      <alignment vertical="center"/>
    </xf>
    <xf numFmtId="0" fontId="4" fillId="0" borderId="4" xfId="6" applyFont="1" applyBorder="1" applyAlignment="1">
      <alignment vertical="center"/>
    </xf>
    <xf numFmtId="168" fontId="4" fillId="0" borderId="18" xfId="7" applyNumberFormat="1" applyFont="1" applyFill="1" applyBorder="1" applyAlignment="1">
      <alignment horizontal="center" vertical="center"/>
    </xf>
    <xf numFmtId="0" fontId="4" fillId="0" borderId="2" xfId="6" applyFont="1" applyBorder="1" applyAlignment="1">
      <alignment vertical="center"/>
    </xf>
    <xf numFmtId="0" fontId="4" fillId="0" borderId="8" xfId="6" applyFont="1" applyBorder="1" applyAlignment="1">
      <alignment vertical="center"/>
    </xf>
    <xf numFmtId="0" fontId="4" fillId="0" borderId="3" xfId="6" applyFont="1" applyBorder="1" applyAlignment="1">
      <alignment vertical="center"/>
    </xf>
    <xf numFmtId="0" fontId="4" fillId="0" borderId="39" xfId="6" applyFont="1" applyBorder="1" applyAlignment="1">
      <alignment vertical="center"/>
    </xf>
    <xf numFmtId="0" fontId="4" fillId="0" borderId="21" xfId="6" applyFont="1" applyBorder="1" applyAlignment="1">
      <alignment vertical="center"/>
    </xf>
    <xf numFmtId="0" fontId="4" fillId="0" borderId="24" xfId="6" applyFont="1" applyBorder="1" applyAlignment="1">
      <alignment vertical="center"/>
    </xf>
    <xf numFmtId="0" fontId="9" fillId="0" borderId="21" xfId="6" applyFont="1" applyBorder="1" applyAlignment="1">
      <alignment vertical="center"/>
    </xf>
    <xf numFmtId="0" fontId="9" fillId="0" borderId="24" xfId="6" applyFont="1" applyBorder="1" applyAlignment="1">
      <alignment vertical="center"/>
    </xf>
    <xf numFmtId="0" fontId="9" fillId="4" borderId="23" xfId="0" applyFont="1" applyFill="1" applyBorder="1" applyAlignment="1">
      <alignment horizontal="left" vertical="top"/>
    </xf>
    <xf numFmtId="0" fontId="4" fillId="4" borderId="34" xfId="0" applyFont="1" applyFill="1" applyBorder="1" applyAlignment="1">
      <alignment horizontal="left" vertical="top"/>
    </xf>
    <xf numFmtId="0" fontId="4" fillId="4" borderId="30" xfId="0" applyFont="1" applyFill="1" applyBorder="1" applyAlignment="1">
      <alignment horizontal="left" vertical="top"/>
    </xf>
    <xf numFmtId="0" fontId="6" fillId="4" borderId="34" xfId="0" applyFont="1" applyFill="1" applyBorder="1" applyAlignment="1">
      <alignment horizontal="left"/>
    </xf>
    <xf numFmtId="0" fontId="6" fillId="4" borderId="30" xfId="0" applyFont="1" applyFill="1" applyBorder="1" applyAlignment="1">
      <alignment horizontal="left"/>
    </xf>
    <xf numFmtId="0" fontId="4" fillId="0" borderId="31" xfId="0" applyFont="1" applyBorder="1" applyAlignment="1">
      <alignment horizontal="left" vertical="top"/>
    </xf>
    <xf numFmtId="165" fontId="4" fillId="5" borderId="0" xfId="2" applyNumberFormat="1" applyFont="1" applyFill="1" applyBorder="1"/>
    <xf numFmtId="165" fontId="4" fillId="2" borderId="0" xfId="2" applyNumberFormat="1" applyFont="1" applyFill="1" applyBorder="1"/>
    <xf numFmtId="0" fontId="9" fillId="9" borderId="12" xfId="6" applyFont="1" applyFill="1" applyBorder="1" applyAlignment="1">
      <alignment horizontal="center" vertical="center"/>
    </xf>
    <xf numFmtId="39" fontId="4" fillId="10" borderId="12" xfId="7" applyNumberFormat="1" applyFont="1" applyFill="1" applyBorder="1" applyAlignment="1" applyProtection="1">
      <alignment horizontal="center" vertical="center"/>
    </xf>
    <xf numFmtId="39" fontId="4" fillId="10" borderId="13" xfId="7" applyNumberFormat="1" applyFont="1" applyFill="1" applyBorder="1" applyAlignment="1" applyProtection="1">
      <alignment horizontal="center" vertical="center"/>
    </xf>
    <xf numFmtId="39" fontId="4" fillId="10" borderId="14" xfId="7" applyNumberFormat="1" applyFont="1" applyFill="1" applyBorder="1" applyAlignment="1" applyProtection="1">
      <alignment horizontal="center" vertical="center"/>
    </xf>
    <xf numFmtId="2" fontId="4" fillId="11" borderId="12" xfId="6" applyNumberFormat="1" applyFont="1" applyFill="1" applyBorder="1" applyAlignment="1">
      <alignment horizontal="center" vertical="center"/>
    </xf>
    <xf numFmtId="2" fontId="4" fillId="11" borderId="13" xfId="6" applyNumberFormat="1" applyFont="1" applyFill="1" applyBorder="1" applyAlignment="1">
      <alignment horizontal="center" vertical="center"/>
    </xf>
    <xf numFmtId="168" fontId="4" fillId="6" borderId="10" xfId="7" applyNumberFormat="1" applyFont="1" applyFill="1" applyBorder="1" applyAlignment="1">
      <alignment horizontal="center" vertical="center"/>
    </xf>
    <xf numFmtId="2" fontId="4" fillId="6" borderId="22" xfId="6" applyNumberFormat="1" applyFont="1" applyFill="1" applyBorder="1" applyAlignment="1">
      <alignment vertical="center"/>
    </xf>
    <xf numFmtId="2" fontId="4" fillId="6" borderId="1" xfId="6" applyNumberFormat="1" applyFont="1" applyFill="1" applyBorder="1" applyAlignment="1">
      <alignment vertical="center"/>
    </xf>
    <xf numFmtId="2" fontId="9" fillId="6" borderId="1" xfId="6" applyNumberFormat="1" applyFont="1" applyFill="1" applyBorder="1" applyAlignment="1">
      <alignment vertical="center"/>
    </xf>
    <xf numFmtId="165" fontId="20" fillId="0" borderId="0" xfId="2" applyNumberFormat="1" applyFont="1" applyFill="1" applyBorder="1" applyAlignment="1">
      <alignment horizontal="center" vertical="center"/>
    </xf>
    <xf numFmtId="165" fontId="4" fillId="0" borderId="0" xfId="2" applyNumberFormat="1" applyFont="1" applyFill="1" applyBorder="1" applyAlignment="1">
      <alignment horizontal="center" vertical="center"/>
    </xf>
    <xf numFmtId="165" fontId="9" fillId="0" borderId="0" xfId="2" applyNumberFormat="1" applyFont="1" applyFill="1" applyBorder="1" applyAlignment="1"/>
    <xf numFmtId="165" fontId="20" fillId="0" borderId="0" xfId="2" applyNumberFormat="1" applyFont="1" applyFill="1" applyBorder="1" applyAlignment="1">
      <alignment vertical="center"/>
    </xf>
    <xf numFmtId="165" fontId="4" fillId="0" borderId="0" xfId="2" applyNumberFormat="1" applyFont="1" applyFill="1" applyBorder="1" applyAlignment="1">
      <alignment vertical="center"/>
    </xf>
    <xf numFmtId="10" fontId="5" fillId="3" borderId="1" xfId="7" applyNumberFormat="1" applyFont="1" applyFill="1" applyBorder="1" applyAlignment="1" applyProtection="1">
      <alignment horizontal="center" vertical="center"/>
    </xf>
    <xf numFmtId="0" fontId="5" fillId="0" borderId="2" xfId="6" applyFont="1" applyBorder="1" applyAlignment="1">
      <alignment vertical="center"/>
    </xf>
    <xf numFmtId="0" fontId="5" fillId="0" borderId="8" xfId="6" applyFont="1" applyBorder="1" applyAlignment="1">
      <alignment vertical="center"/>
    </xf>
    <xf numFmtId="0" fontId="5" fillId="0" borderId="3" xfId="6" applyFont="1" applyBorder="1" applyAlignment="1">
      <alignment vertical="center"/>
    </xf>
    <xf numFmtId="0" fontId="5" fillId="13" borderId="41" xfId="6" applyFont="1" applyFill="1" applyBorder="1" applyAlignment="1">
      <alignment vertical="center"/>
    </xf>
    <xf numFmtId="0" fontId="5" fillId="13" borderId="9" xfId="6" applyFont="1" applyFill="1" applyBorder="1" applyAlignment="1">
      <alignment vertical="center"/>
    </xf>
    <xf numFmtId="49" fontId="9" fillId="0" borderId="0" xfId="3" applyNumberFormat="1" applyFont="1" applyBorder="1" applyAlignment="1"/>
    <xf numFmtId="0" fontId="22" fillId="0" borderId="0" xfId="0" applyFont="1" applyAlignment="1">
      <alignment horizontal="centerContinuous"/>
    </xf>
    <xf numFmtId="49" fontId="6" fillId="0" borderId="0" xfId="3" applyNumberFormat="1" applyFont="1" applyBorder="1"/>
    <xf numFmtId="49" fontId="7" fillId="0" borderId="0" xfId="3" applyNumberFormat="1" applyFont="1" applyBorder="1" applyAlignment="1">
      <alignment vertical="center"/>
    </xf>
    <xf numFmtId="49" fontId="6" fillId="0" borderId="0" xfId="3" applyNumberFormat="1" applyFont="1" applyBorder="1" applyAlignment="1">
      <alignment vertical="center"/>
    </xf>
    <xf numFmtId="0" fontId="9" fillId="0" borderId="0" xfId="9" applyFont="1" applyAlignment="1">
      <alignment vertical="center"/>
    </xf>
    <xf numFmtId="0" fontId="9" fillId="0" borderId="0" xfId="0" applyFont="1" applyAlignment="1">
      <alignment wrapText="1"/>
    </xf>
    <xf numFmtId="0" fontId="4" fillId="0" borderId="0" xfId="0" applyFont="1" applyAlignment="1">
      <alignment horizontal="center" wrapText="1"/>
    </xf>
    <xf numFmtId="0" fontId="4" fillId="0" borderId="10" xfId="0" applyFont="1" applyBorder="1" applyAlignment="1">
      <alignment vertical="top" wrapText="1"/>
    </xf>
    <xf numFmtId="0" fontId="4" fillId="0" borderId="10" xfId="0" applyFont="1" applyBorder="1" applyAlignment="1">
      <alignment wrapText="1"/>
    </xf>
    <xf numFmtId="0" fontId="4" fillId="0" borderId="25" xfId="0" applyFont="1" applyBorder="1" applyAlignment="1">
      <alignment vertical="top" wrapText="1"/>
    </xf>
    <xf numFmtId="0" fontId="23" fillId="0" borderId="25" xfId="0" applyFont="1" applyBorder="1" applyAlignment="1">
      <alignment vertical="top" wrapText="1"/>
    </xf>
    <xf numFmtId="0" fontId="4" fillId="0" borderId="24" xfId="0" applyFont="1" applyBorder="1" applyAlignment="1">
      <alignment horizontal="left" wrapText="1"/>
    </xf>
    <xf numFmtId="0" fontId="4" fillId="14" borderId="1" xfId="0" applyFont="1" applyFill="1" applyBorder="1" applyAlignment="1">
      <alignment wrapText="1"/>
    </xf>
    <xf numFmtId="0" fontId="4" fillId="14" borderId="1" xfId="0" applyFont="1" applyFill="1" applyBorder="1" applyAlignment="1">
      <alignment horizontal="center" wrapText="1"/>
    </xf>
    <xf numFmtId="2" fontId="4" fillId="0" borderId="1" xfId="0" applyNumberFormat="1" applyFont="1" applyBorder="1" applyAlignment="1">
      <alignment wrapText="1"/>
    </xf>
    <xf numFmtId="2" fontId="4" fillId="0" borderId="21" xfId="0" applyNumberFormat="1" applyFont="1" applyBorder="1" applyAlignment="1">
      <alignment wrapText="1"/>
    </xf>
    <xf numFmtId="0" fontId="11" fillId="0" borderId="0" xfId="0" applyFont="1" applyAlignment="1">
      <alignment horizontal="left"/>
    </xf>
    <xf numFmtId="0" fontId="24" fillId="0" borderId="0" xfId="0" applyFont="1"/>
    <xf numFmtId="0" fontId="25" fillId="0" borderId="0" xfId="0" applyFont="1"/>
    <xf numFmtId="17" fontId="25" fillId="0" borderId="0" xfId="0" applyNumberFormat="1" applyFont="1"/>
    <xf numFmtId="0" fontId="26" fillId="0" borderId="44" xfId="10" applyFont="1" applyBorder="1" applyAlignment="1">
      <alignment vertical="center"/>
    </xf>
    <xf numFmtId="0" fontId="26" fillId="0" borderId="44" xfId="10" applyFont="1" applyBorder="1" applyAlignment="1">
      <alignment vertical="center" wrapText="1"/>
    </xf>
    <xf numFmtId="0" fontId="26" fillId="0" borderId="0" xfId="10" applyFont="1" applyAlignment="1">
      <alignment vertical="center"/>
    </xf>
    <xf numFmtId="49" fontId="26" fillId="0" borderId="0" xfId="10" applyNumberFormat="1" applyFont="1" applyAlignment="1">
      <alignment horizontal="center" vertical="center"/>
    </xf>
    <xf numFmtId="0" fontId="26" fillId="0" borderId="0" xfId="10" applyFont="1" applyAlignment="1">
      <alignment vertical="center" wrapText="1"/>
    </xf>
    <xf numFmtId="166" fontId="26" fillId="0" borderId="0" xfId="10" applyNumberFormat="1" applyFont="1" applyAlignment="1">
      <alignment vertical="center"/>
    </xf>
    <xf numFmtId="1" fontId="24" fillId="0" borderId="0" xfId="3" applyNumberFormat="1" applyFont="1" applyBorder="1" applyAlignment="1">
      <alignment horizontal="left" vertical="center" wrapText="1"/>
    </xf>
    <xf numFmtId="43" fontId="24" fillId="0" borderId="0" xfId="3" applyNumberFormat="1" applyFont="1" applyBorder="1" applyAlignment="1">
      <alignment horizontal="left" vertical="center" wrapText="1"/>
    </xf>
    <xf numFmtId="43" fontId="24" fillId="0" borderId="0" xfId="3" applyNumberFormat="1" applyFont="1" applyBorder="1" applyAlignment="1">
      <alignment horizontal="center" vertical="center"/>
    </xf>
    <xf numFmtId="2" fontId="24" fillId="0" borderId="0" xfId="1" applyNumberFormat="1" applyFont="1" applyBorder="1" applyAlignment="1">
      <alignment horizontal="center" vertical="center"/>
    </xf>
    <xf numFmtId="43" fontId="24" fillId="0" borderId="0" xfId="10" applyNumberFormat="1" applyFont="1" applyAlignment="1">
      <alignment horizontal="right" vertical="center"/>
    </xf>
    <xf numFmtId="1" fontId="24" fillId="0" borderId="0" xfId="3" applyNumberFormat="1" applyFont="1" applyBorder="1" applyAlignment="1">
      <alignment horizontal="left"/>
    </xf>
    <xf numFmtId="43" fontId="24" fillId="0" borderId="0" xfId="3" applyNumberFormat="1" applyFont="1" applyBorder="1" applyAlignment="1">
      <alignment wrapText="1"/>
    </xf>
    <xf numFmtId="0" fontId="24" fillId="0" borderId="0" xfId="3" applyNumberFormat="1" applyFont="1" applyBorder="1" applyAlignment="1">
      <alignment horizontal="left"/>
    </xf>
    <xf numFmtId="43" fontId="24" fillId="0" borderId="0" xfId="3" applyNumberFormat="1" applyFont="1" applyBorder="1"/>
    <xf numFmtId="43" fontId="24" fillId="0" borderId="0" xfId="10" applyNumberFormat="1" applyFont="1"/>
    <xf numFmtId="166" fontId="26" fillId="0" borderId="0" xfId="1" applyNumberFormat="1" applyFont="1" applyBorder="1" applyAlignment="1">
      <alignment horizontal="center"/>
    </xf>
    <xf numFmtId="0" fontId="24" fillId="0" borderId="0" xfId="3" applyNumberFormat="1" applyFont="1" applyBorder="1" applyAlignment="1">
      <alignment horizontal="left" vertical="center"/>
    </xf>
    <xf numFmtId="166" fontId="24" fillId="0" borderId="0" xfId="1" applyNumberFormat="1" applyFont="1" applyBorder="1" applyAlignment="1">
      <alignment horizontal="center" vertical="center"/>
    </xf>
    <xf numFmtId="0" fontId="3" fillId="0" borderId="0" xfId="0" applyFont="1"/>
    <xf numFmtId="43" fontId="0" fillId="0" borderId="0" xfId="0" applyNumberFormat="1"/>
    <xf numFmtId="0" fontId="26" fillId="0" borderId="0" xfId="0" applyFont="1"/>
    <xf numFmtId="0" fontId="4" fillId="7" borderId="0" xfId="0" applyFont="1" applyFill="1"/>
    <xf numFmtId="0" fontId="0" fillId="7" borderId="0" xfId="0" applyFill="1"/>
    <xf numFmtId="171" fontId="4" fillId="0" borderId="51" xfId="0" applyNumberFormat="1" applyFont="1" applyBorder="1"/>
    <xf numFmtId="172" fontId="4" fillId="0" borderId="52" xfId="0" applyNumberFormat="1" applyFont="1" applyBorder="1" applyAlignment="1">
      <alignment horizontal="center"/>
    </xf>
    <xf numFmtId="2" fontId="4" fillId="0" borderId="52" xfId="0" applyNumberFormat="1" applyFont="1" applyBorder="1" applyAlignment="1">
      <alignment horizontal="center"/>
    </xf>
    <xf numFmtId="2" fontId="4" fillId="0" borderId="53" xfId="0" applyNumberFormat="1" applyFont="1" applyBorder="1" applyAlignment="1">
      <alignment horizontal="center"/>
    </xf>
    <xf numFmtId="171" fontId="4" fillId="0" borderId="48" xfId="0" applyNumberFormat="1" applyFont="1" applyBorder="1"/>
    <xf numFmtId="172" fontId="4" fillId="0" borderId="49" xfId="0" applyNumberFormat="1" applyFont="1" applyBorder="1" applyAlignment="1">
      <alignment horizontal="center"/>
    </xf>
    <xf numFmtId="2" fontId="4" fillId="0" borderId="49" xfId="0" applyNumberFormat="1" applyFont="1" applyBorder="1" applyAlignment="1">
      <alignment horizontal="center"/>
    </xf>
    <xf numFmtId="2" fontId="4" fillId="0" borderId="50" xfId="0" applyNumberFormat="1" applyFont="1" applyBorder="1" applyAlignment="1">
      <alignment horizontal="center"/>
    </xf>
    <xf numFmtId="10" fontId="4" fillId="0" borderId="0" xfId="4" applyNumberFormat="1" applyFont="1" applyBorder="1"/>
    <xf numFmtId="10" fontId="9" fillId="0" borderId="0" xfId="0" applyNumberFormat="1" applyFont="1"/>
    <xf numFmtId="0" fontId="7" fillId="12" borderId="49" xfId="0" applyFont="1" applyFill="1" applyBorder="1" applyAlignment="1">
      <alignment horizontal="center" vertical="center"/>
    </xf>
    <xf numFmtId="0" fontId="7" fillId="12" borderId="50" xfId="0" applyFont="1" applyFill="1" applyBorder="1" applyAlignment="1">
      <alignment horizontal="center" vertical="center"/>
    </xf>
    <xf numFmtId="0" fontId="0" fillId="0" borderId="0" xfId="2" applyNumberFormat="1" applyFont="1" applyAlignment="1">
      <alignment horizontal="left"/>
    </xf>
    <xf numFmtId="0" fontId="0" fillId="0" borderId="0" xfId="2" applyNumberFormat="1" applyFont="1" applyAlignment="1">
      <alignment horizontal="left" wrapText="1"/>
    </xf>
    <xf numFmtId="0" fontId="21" fillId="0" borderId="0" xfId="0" applyFont="1" applyAlignment="1">
      <alignment horizontal="right"/>
    </xf>
    <xf numFmtId="0" fontId="21" fillId="0" borderId="0" xfId="0" applyFont="1" applyAlignment="1">
      <alignment horizontal="left"/>
    </xf>
    <xf numFmtId="170" fontId="24" fillId="3" borderId="0" xfId="3" applyNumberFormat="1" applyFont="1" applyFill="1" applyBorder="1" applyAlignment="1">
      <alignment horizontal="center" vertical="center"/>
    </xf>
    <xf numFmtId="43" fontId="24" fillId="3" borderId="0" xfId="10" applyNumberFormat="1" applyFont="1" applyFill="1" applyAlignment="1">
      <alignment vertical="center"/>
    </xf>
    <xf numFmtId="2" fontId="9" fillId="0" borderId="0" xfId="3" applyNumberFormat="1" applyFont="1" applyBorder="1" applyAlignment="1"/>
    <xf numFmtId="2" fontId="6" fillId="0" borderId="0" xfId="3" applyNumberFormat="1" applyFont="1" applyBorder="1"/>
    <xf numFmtId="2" fontId="7" fillId="0" borderId="0" xfId="3" applyNumberFormat="1" applyFont="1" applyBorder="1" applyAlignment="1">
      <alignment vertical="center"/>
    </xf>
    <xf numFmtId="2" fontId="6" fillId="0" borderId="0" xfId="3" applyNumberFormat="1" applyFont="1" applyBorder="1" applyAlignment="1">
      <alignment vertical="center"/>
    </xf>
    <xf numFmtId="2" fontId="9" fillId="0" borderId="0" xfId="3" applyNumberFormat="1" applyFont="1" applyFill="1" applyBorder="1" applyAlignment="1">
      <alignment vertical="center"/>
    </xf>
    <xf numFmtId="2" fontId="4" fillId="0" borderId="0" xfId="3" applyNumberFormat="1" applyFont="1"/>
    <xf numFmtId="0" fontId="4" fillId="0" borderId="1" xfId="3" applyNumberFormat="1" applyFont="1" applyFill="1" applyBorder="1" applyAlignment="1">
      <alignment horizontal="left" wrapText="1"/>
    </xf>
    <xf numFmtId="0" fontId="24" fillId="0" borderId="44" xfId="10" applyFont="1" applyBorder="1" applyAlignment="1">
      <alignment vertical="center"/>
    </xf>
    <xf numFmtId="166" fontId="24" fillId="0" borderId="44" xfId="10" applyNumberFormat="1" applyFont="1" applyBorder="1" applyAlignment="1">
      <alignment vertical="center"/>
    </xf>
    <xf numFmtId="0" fontId="24" fillId="3" borderId="0" xfId="3" applyNumberFormat="1" applyFont="1" applyFill="1" applyBorder="1" applyAlignment="1">
      <alignment horizontal="left" vertical="center"/>
    </xf>
    <xf numFmtId="1" fontId="24" fillId="0" borderId="0" xfId="3" applyNumberFormat="1" applyFont="1" applyFill="1" applyBorder="1" applyAlignment="1">
      <alignment horizontal="left" vertical="center" wrapText="1"/>
    </xf>
    <xf numFmtId="1" fontId="24" fillId="0" borderId="0" xfId="3" applyNumberFormat="1" applyFont="1" applyFill="1" applyBorder="1" applyAlignment="1">
      <alignment horizontal="left"/>
    </xf>
    <xf numFmtId="43" fontId="0" fillId="0" borderId="0" xfId="2" applyFont="1" applyBorder="1" applyAlignment="1">
      <alignment horizontal="left" vertical="center"/>
    </xf>
    <xf numFmtId="43" fontId="28" fillId="0" borderId="0" xfId="2" applyFont="1" applyBorder="1" applyAlignment="1">
      <alignment horizontal="left" vertical="center"/>
    </xf>
    <xf numFmtId="43" fontId="26" fillId="0" borderId="0" xfId="3" applyNumberFormat="1" applyFont="1" applyFill="1" applyBorder="1"/>
    <xf numFmtId="43" fontId="26" fillId="0" borderId="0" xfId="3" applyNumberFormat="1" applyFont="1" applyFill="1" applyBorder="1" applyAlignment="1">
      <alignment horizontal="center"/>
    </xf>
    <xf numFmtId="2" fontId="26" fillId="0" borderId="0" xfId="10" applyNumberFormat="1" applyFont="1" applyAlignment="1">
      <alignment horizontal="center"/>
    </xf>
    <xf numFmtId="43" fontId="26" fillId="0" borderId="0" xfId="10" applyNumberFormat="1" applyFont="1" applyAlignment="1">
      <alignment horizontal="center"/>
    </xf>
    <xf numFmtId="0" fontId="26" fillId="0" borderId="0" xfId="10" applyFont="1" applyAlignment="1">
      <alignment horizontal="center"/>
    </xf>
    <xf numFmtId="43" fontId="0" fillId="0" borderId="0" xfId="2" applyFont="1" applyAlignment="1">
      <alignment wrapText="1"/>
    </xf>
    <xf numFmtId="0" fontId="23" fillId="5" borderId="43" xfId="0" applyFont="1" applyFill="1" applyBorder="1" applyAlignment="1">
      <alignment wrapText="1"/>
    </xf>
    <xf numFmtId="0" fontId="9" fillId="5" borderId="25" xfId="0" applyFont="1" applyFill="1" applyBorder="1" applyAlignment="1">
      <alignment vertical="center" wrapText="1"/>
    </xf>
    <xf numFmtId="0" fontId="4" fillId="5" borderId="43" xfId="0" applyFont="1" applyFill="1" applyBorder="1" applyAlignment="1">
      <alignment horizontal="center" vertical="center" wrapText="1"/>
    </xf>
    <xf numFmtId="4" fontId="4" fillId="5" borderId="1" xfId="0" applyNumberFormat="1" applyFont="1" applyFill="1" applyBorder="1" applyAlignment="1">
      <alignment wrapText="1"/>
    </xf>
    <xf numFmtId="165" fontId="4" fillId="7" borderId="0" xfId="2" applyNumberFormat="1" applyFont="1" applyFill="1" applyBorder="1"/>
    <xf numFmtId="4" fontId="4" fillId="0" borderId="27" xfId="0" applyNumberFormat="1" applyFont="1" applyBorder="1" applyAlignment="1" applyProtection="1">
      <alignment horizontal="left" vertical="top"/>
      <protection locked="0"/>
    </xf>
    <xf numFmtId="0" fontId="4" fillId="0" borderId="1" xfId="3" applyNumberFormat="1" applyFont="1" applyBorder="1" applyAlignment="1">
      <alignment horizontal="left" wrapText="1"/>
    </xf>
    <xf numFmtId="0" fontId="35" fillId="0" borderId="25" xfId="11" applyBorder="1" applyAlignment="1">
      <alignment vertical="top" wrapText="1"/>
    </xf>
    <xf numFmtId="0" fontId="35" fillId="0" borderId="10" xfId="11" applyBorder="1" applyAlignment="1">
      <alignment wrapText="1"/>
    </xf>
    <xf numFmtId="43" fontId="4" fillId="0" borderId="1" xfId="2" applyFont="1" applyBorder="1" applyAlignment="1">
      <alignment horizontal="right" wrapText="1"/>
    </xf>
    <xf numFmtId="0" fontId="37" fillId="16" borderId="0" xfId="0" applyFont="1" applyFill="1" applyAlignment="1">
      <alignment horizontal="left" vertical="top" wrapText="1"/>
    </xf>
    <xf numFmtId="0" fontId="40" fillId="16" borderId="0" xfId="0" applyFont="1" applyFill="1" applyAlignment="1">
      <alignment horizontal="left" vertical="top" wrapText="1"/>
    </xf>
    <xf numFmtId="0" fontId="37" fillId="16" borderId="54" xfId="0" applyFont="1" applyFill="1" applyBorder="1" applyAlignment="1">
      <alignment horizontal="left" vertical="top" wrapText="1"/>
    </xf>
    <xf numFmtId="0" fontId="37" fillId="16" borderId="54" xfId="0" applyFont="1" applyFill="1" applyBorder="1" applyAlignment="1">
      <alignment horizontal="right" vertical="top" wrapText="1"/>
    </xf>
    <xf numFmtId="0" fontId="37" fillId="16" borderId="54" xfId="0" applyFont="1" applyFill="1" applyBorder="1" applyAlignment="1">
      <alignment horizontal="center" vertical="top" wrapText="1"/>
    </xf>
    <xf numFmtId="0" fontId="39" fillId="0" borderId="54" xfId="12" applyFont="1" applyFill="1" applyBorder="1" applyAlignment="1">
      <alignment horizontal="left" vertical="top" wrapText="1"/>
    </xf>
    <xf numFmtId="0" fontId="39" fillId="0" borderId="54" xfId="12" applyFont="1" applyFill="1" applyBorder="1" applyAlignment="1">
      <alignment horizontal="right" vertical="top" wrapText="1"/>
    </xf>
    <xf numFmtId="0" fontId="39" fillId="0" borderId="54" xfId="12" applyFont="1" applyFill="1" applyBorder="1" applyAlignment="1">
      <alignment horizontal="center" vertical="top" wrapText="1"/>
    </xf>
    <xf numFmtId="4" fontId="39" fillId="0" borderId="54" xfId="12" applyNumberFormat="1" applyFont="1" applyFill="1" applyBorder="1" applyAlignment="1">
      <alignment horizontal="right" vertical="top" wrapText="1"/>
    </xf>
    <xf numFmtId="174" fontId="39" fillId="0" borderId="54" xfId="12" applyNumberFormat="1" applyFont="1" applyFill="1" applyBorder="1" applyAlignment="1">
      <alignment horizontal="right" vertical="top" wrapText="1"/>
    </xf>
    <xf numFmtId="164" fontId="2" fillId="5" borderId="1" xfId="0" applyNumberFormat="1" applyFont="1" applyFill="1" applyBorder="1" applyAlignment="1">
      <alignment horizontal="center" vertical="center" wrapText="1"/>
    </xf>
    <xf numFmtId="43" fontId="3" fillId="3" borderId="1" xfId="2" applyFont="1" applyFill="1" applyBorder="1" applyAlignment="1">
      <alignment horizontal="center" vertical="center" wrapText="1"/>
    </xf>
    <xf numFmtId="0" fontId="2" fillId="5" borderId="1" xfId="0" applyFont="1" applyFill="1" applyBorder="1" applyAlignment="1">
      <alignment horizontal="center" vertical="center" wrapText="1"/>
    </xf>
    <xf numFmtId="4" fontId="2" fillId="5"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43" fontId="3" fillId="0" borderId="1" xfId="2" applyFont="1" applyBorder="1" applyAlignment="1">
      <alignment horizontal="center" vertical="center" wrapText="1"/>
    </xf>
    <xf numFmtId="0" fontId="4" fillId="0" borderId="11" xfId="6" applyFont="1" applyBorder="1" applyAlignment="1">
      <alignment vertical="center"/>
    </xf>
    <xf numFmtId="0" fontId="4" fillId="0" borderId="27" xfId="6" applyFont="1" applyBorder="1" applyAlignment="1">
      <alignment horizontal="left" vertical="center"/>
    </xf>
    <xf numFmtId="0" fontId="4" fillId="0" borderId="31" xfId="6" applyFont="1" applyBorder="1" applyAlignment="1">
      <alignment horizontal="left" vertical="center"/>
    </xf>
    <xf numFmtId="0" fontId="4" fillId="0" borderId="26" xfId="6" applyFont="1" applyBorder="1" applyAlignment="1">
      <alignment horizontal="left" vertical="center"/>
    </xf>
    <xf numFmtId="43" fontId="6" fillId="0" borderId="0" xfId="2" applyFont="1" applyAlignment="1">
      <alignment wrapText="1"/>
    </xf>
    <xf numFmtId="0" fontId="38" fillId="17" borderId="54" xfId="12" applyFont="1" applyFill="1" applyBorder="1" applyAlignment="1">
      <alignment horizontal="left" vertical="top" wrapText="1"/>
    </xf>
    <xf numFmtId="0" fontId="38" fillId="17" borderId="54" xfId="12" applyFont="1" applyFill="1" applyBorder="1" applyAlignment="1">
      <alignment horizontal="right" vertical="top" wrapText="1"/>
    </xf>
    <xf numFmtId="4" fontId="38" fillId="17" borderId="54" xfId="12" applyNumberFormat="1" applyFont="1" applyFill="1" applyBorder="1" applyAlignment="1">
      <alignment horizontal="right" vertical="top" wrapText="1"/>
    </xf>
    <xf numFmtId="174" fontId="38" fillId="17" borderId="54" xfId="12" applyNumberFormat="1" applyFont="1" applyFill="1" applyBorder="1" applyAlignment="1">
      <alignment horizontal="right" vertical="top" wrapText="1"/>
    </xf>
    <xf numFmtId="0" fontId="39" fillId="18" borderId="54" xfId="12" applyFont="1" applyFill="1" applyBorder="1" applyAlignment="1">
      <alignment horizontal="left" vertical="top" wrapText="1"/>
    </xf>
    <xf numFmtId="0" fontId="39" fillId="18" borderId="54" xfId="12" applyFont="1" applyFill="1" applyBorder="1" applyAlignment="1">
      <alignment horizontal="center" vertical="top" wrapText="1"/>
    </xf>
    <xf numFmtId="0" fontId="39" fillId="18" borderId="54" xfId="12" applyFont="1" applyFill="1" applyBorder="1" applyAlignment="1">
      <alignment horizontal="right" vertical="top" wrapText="1"/>
    </xf>
    <xf numFmtId="4" fontId="39" fillId="18" borderId="54" xfId="12" applyNumberFormat="1" applyFont="1" applyFill="1" applyBorder="1" applyAlignment="1">
      <alignment horizontal="right" vertical="top" wrapText="1"/>
    </xf>
    <xf numFmtId="174" fontId="39" fillId="18" borderId="54" xfId="12" applyNumberFormat="1" applyFont="1" applyFill="1" applyBorder="1" applyAlignment="1">
      <alignment horizontal="right" vertical="top" wrapText="1"/>
    </xf>
    <xf numFmtId="0" fontId="40" fillId="16" borderId="0" xfId="12" applyFont="1" applyFill="1" applyAlignment="1">
      <alignment horizontal="right" vertical="top" wrapText="1"/>
    </xf>
    <xf numFmtId="0" fontId="41" fillId="16" borderId="0" xfId="12" applyFont="1" applyFill="1" applyAlignment="1">
      <alignment horizontal="left" vertical="top" wrapText="1"/>
    </xf>
    <xf numFmtId="0" fontId="41" fillId="16" borderId="0" xfId="12" applyFont="1" applyFill="1" applyAlignment="1">
      <alignment horizontal="center" vertical="top" wrapText="1"/>
    </xf>
    <xf numFmtId="165" fontId="9" fillId="0" borderId="0" xfId="2" applyNumberFormat="1" applyFont="1" applyBorder="1"/>
    <xf numFmtId="0" fontId="9" fillId="0" borderId="55" xfId="0" applyFont="1" applyBorder="1"/>
    <xf numFmtId="0" fontId="9" fillId="0" borderId="56" xfId="0" applyFont="1" applyBorder="1"/>
    <xf numFmtId="0" fontId="9" fillId="0" borderId="57" xfId="0" applyFont="1" applyBorder="1"/>
    <xf numFmtId="0" fontId="9" fillId="0" borderId="5" xfId="0" applyFont="1" applyBorder="1"/>
    <xf numFmtId="0" fontId="9" fillId="0" borderId="0" xfId="0" applyFont="1" applyBorder="1"/>
    <xf numFmtId="0" fontId="18" fillId="0" borderId="0" xfId="0" applyFont="1" applyBorder="1" applyAlignment="1">
      <alignment horizontal="center"/>
    </xf>
    <xf numFmtId="0" fontId="12" fillId="0" borderId="0" xfId="0" applyFont="1" applyBorder="1" applyAlignment="1">
      <alignment horizontal="center"/>
    </xf>
    <xf numFmtId="0" fontId="12" fillId="0" borderId="6" xfId="0" applyFont="1" applyBorder="1" applyAlignment="1">
      <alignment horizontal="center"/>
    </xf>
    <xf numFmtId="0" fontId="6" fillId="0" borderId="5" xfId="0" applyFont="1" applyBorder="1"/>
    <xf numFmtId="0" fontId="6" fillId="0" borderId="0" xfId="0" applyFont="1" applyBorder="1"/>
    <xf numFmtId="0" fontId="12" fillId="0" borderId="0" xfId="0" applyFont="1" applyBorder="1"/>
    <xf numFmtId="0" fontId="13" fillId="0" borderId="0" xfId="0" applyFont="1" applyBorder="1"/>
    <xf numFmtId="0" fontId="13" fillId="0" borderId="6" xfId="0" applyFont="1" applyBorder="1"/>
    <xf numFmtId="0" fontId="7" fillId="0" borderId="5" xfId="0" applyFont="1" applyBorder="1" applyAlignment="1">
      <alignment vertical="center"/>
    </xf>
    <xf numFmtId="0" fontId="7" fillId="0" borderId="0" xfId="0" applyFont="1" applyBorder="1" applyAlignment="1">
      <alignment vertical="center"/>
    </xf>
    <xf numFmtId="0" fontId="6" fillId="0" borderId="0" xfId="0" applyFont="1" applyBorder="1" applyAlignment="1">
      <alignment vertical="center"/>
    </xf>
    <xf numFmtId="17" fontId="6" fillId="0" borderId="0" xfId="0" applyNumberFormat="1" applyFont="1" applyBorder="1" applyAlignment="1">
      <alignment vertical="center"/>
    </xf>
    <xf numFmtId="0" fontId="32" fillId="0" borderId="0" xfId="0" applyFont="1" applyBorder="1" applyAlignment="1"/>
    <xf numFmtId="0" fontId="32" fillId="0" borderId="6" xfId="0" applyFont="1" applyBorder="1" applyAlignment="1"/>
    <xf numFmtId="0" fontId="6" fillId="0" borderId="5" xfId="0" applyFont="1" applyBorder="1" applyAlignment="1">
      <alignment vertical="center"/>
    </xf>
    <xf numFmtId="0" fontId="8" fillId="0" borderId="0" xfId="0" applyFont="1" applyBorder="1" applyAlignment="1">
      <alignment horizontal="left" vertical="center"/>
    </xf>
    <xf numFmtId="4" fontId="6" fillId="0" borderId="0" xfId="0" applyNumberFormat="1" applyFont="1" applyBorder="1"/>
    <xf numFmtId="0" fontId="4" fillId="0" borderId="0" xfId="0" applyFont="1" applyBorder="1"/>
    <xf numFmtId="0" fontId="4" fillId="0" borderId="6" xfId="0" applyFont="1" applyBorder="1"/>
    <xf numFmtId="0" fontId="9" fillId="7" borderId="5" xfId="0" applyFont="1" applyFill="1" applyBorder="1"/>
    <xf numFmtId="0" fontId="9" fillId="7" borderId="0" xfId="0" applyFont="1" applyFill="1" applyBorder="1"/>
    <xf numFmtId="0" fontId="9" fillId="7" borderId="6" xfId="0" applyFont="1" applyFill="1" applyBorder="1"/>
    <xf numFmtId="165" fontId="4" fillId="5" borderId="5" xfId="2" applyNumberFormat="1" applyFont="1" applyFill="1" applyBorder="1"/>
    <xf numFmtId="165" fontId="4" fillId="5" borderId="6" xfId="2" applyNumberFormat="1" applyFont="1" applyFill="1" applyBorder="1"/>
    <xf numFmtId="165" fontId="4" fillId="0" borderId="5" xfId="2" applyNumberFormat="1" applyFont="1" applyFill="1" applyBorder="1" applyAlignment="1">
      <alignment horizontal="left"/>
    </xf>
    <xf numFmtId="165" fontId="4" fillId="0" borderId="6" xfId="2" applyNumberFormat="1" applyFont="1" applyFill="1" applyBorder="1"/>
    <xf numFmtId="165" fontId="4" fillId="0" borderId="5" xfId="2" applyNumberFormat="1" applyFont="1" applyFill="1" applyBorder="1"/>
    <xf numFmtId="165" fontId="4" fillId="2" borderId="5" xfId="2" applyNumberFormat="1" applyFont="1" applyFill="1" applyBorder="1"/>
    <xf numFmtId="165" fontId="4" fillId="2" borderId="6" xfId="2" applyNumberFormat="1" applyFont="1" applyFill="1" applyBorder="1"/>
    <xf numFmtId="165" fontId="4" fillId="0" borderId="6" xfId="2" applyNumberFormat="1" applyFont="1" applyFill="1" applyBorder="1" applyAlignment="1">
      <alignment horizontal="right"/>
    </xf>
    <xf numFmtId="165" fontId="9" fillId="0" borderId="5" xfId="2" applyNumberFormat="1" applyFont="1" applyFill="1" applyBorder="1"/>
    <xf numFmtId="165" fontId="4" fillId="0" borderId="6" xfId="2" applyNumberFormat="1" applyFont="1" applyBorder="1"/>
    <xf numFmtId="165" fontId="9" fillId="0" borderId="5" xfId="2" applyNumberFormat="1" applyFont="1" applyFill="1" applyBorder="1" applyAlignment="1"/>
    <xf numFmtId="165" fontId="9" fillId="0" borderId="6" xfId="2" applyNumberFormat="1" applyFont="1" applyFill="1" applyBorder="1" applyAlignment="1"/>
    <xf numFmtId="165" fontId="20" fillId="0" borderId="5" xfId="2" applyNumberFormat="1" applyFont="1" applyFill="1" applyBorder="1" applyAlignment="1">
      <alignment vertical="center"/>
    </xf>
    <xf numFmtId="165" fontId="4" fillId="0" borderId="5" xfId="2" applyNumberFormat="1" applyFont="1" applyFill="1" applyBorder="1" applyAlignment="1">
      <alignment vertical="center"/>
    </xf>
    <xf numFmtId="165" fontId="4" fillId="0" borderId="5" xfId="2" applyNumberFormat="1" applyFont="1" applyFill="1" applyBorder="1" applyAlignment="1">
      <alignment horizontal="center" vertical="center"/>
    </xf>
    <xf numFmtId="165" fontId="4" fillId="0" borderId="5" xfId="2" applyNumberFormat="1" applyFont="1" applyBorder="1"/>
    <xf numFmtId="0" fontId="2" fillId="7" borderId="5" xfId="0" applyFont="1" applyFill="1" applyBorder="1" applyAlignment="1">
      <alignment horizontal="left" vertical="center"/>
    </xf>
    <xf numFmtId="0" fontId="0" fillId="7" borderId="0" xfId="0" applyFill="1" applyBorder="1" applyAlignment="1">
      <alignment horizontal="center" vertical="center"/>
    </xf>
    <xf numFmtId="165" fontId="4" fillId="7" borderId="6" xfId="2" applyNumberFormat="1" applyFont="1" applyFill="1" applyBorder="1"/>
    <xf numFmtId="0" fontId="3" fillId="0" borderId="5" xfId="0" applyFont="1" applyBorder="1" applyAlignment="1">
      <alignment horizontal="left"/>
    </xf>
    <xf numFmtId="0" fontId="3" fillId="0" borderId="0" xfId="0" applyFont="1" applyBorder="1"/>
    <xf numFmtId="0" fontId="0" fillId="0" borderId="0" xfId="0" applyBorder="1"/>
    <xf numFmtId="0" fontId="28" fillId="0" borderId="0" xfId="0" applyFont="1" applyBorder="1"/>
    <xf numFmtId="165" fontId="4" fillId="0" borderId="19" xfId="2" applyNumberFormat="1" applyFont="1" applyBorder="1"/>
    <xf numFmtId="165" fontId="4" fillId="0" borderId="58" xfId="2" applyNumberFormat="1" applyFont="1" applyBorder="1"/>
    <xf numFmtId="165" fontId="4" fillId="0" borderId="20" xfId="2" applyNumberFormat="1" applyFont="1" applyBorder="1"/>
    <xf numFmtId="0" fontId="42" fillId="0" borderId="0" xfId="6" applyFont="1" applyAlignment="1">
      <alignment vertical="center"/>
    </xf>
    <xf numFmtId="0" fontId="18" fillId="0" borderId="0" xfId="0" applyFont="1" applyBorder="1" applyAlignment="1">
      <alignment horizontal="centerContinuous"/>
    </xf>
    <xf numFmtId="0" fontId="12" fillId="0" borderId="0" xfId="0" applyFont="1" applyBorder="1" applyAlignment="1">
      <alignment horizontal="centerContinuous"/>
    </xf>
    <xf numFmtId="0" fontId="12" fillId="0" borderId="6" xfId="0" applyFont="1" applyBorder="1" applyAlignment="1">
      <alignment horizontal="centerContinuous"/>
    </xf>
    <xf numFmtId="17" fontId="6" fillId="0" borderId="5" xfId="0" applyNumberFormat="1" applyFont="1" applyBorder="1" applyAlignment="1">
      <alignment vertical="center"/>
    </xf>
    <xf numFmtId="0" fontId="17" fillId="0" borderId="0" xfId="0" applyFont="1" applyBorder="1"/>
    <xf numFmtId="0" fontId="8" fillId="0" borderId="5" xfId="0" applyFont="1" applyBorder="1" applyAlignment="1">
      <alignment horizontal="left" vertical="center"/>
    </xf>
    <xf numFmtId="0" fontId="28" fillId="5" borderId="5" xfId="0" applyFont="1" applyFill="1" applyBorder="1" applyAlignment="1">
      <alignment horizontal="left" vertical="center"/>
    </xf>
    <xf numFmtId="0" fontId="0" fillId="5" borderId="0" xfId="0" applyFill="1" applyBorder="1" applyAlignment="1">
      <alignment horizontal="center" vertical="center"/>
    </xf>
    <xf numFmtId="0" fontId="28" fillId="5" borderId="0" xfId="0" applyFont="1" applyFill="1" applyBorder="1" applyAlignment="1">
      <alignment horizontal="center" vertical="center"/>
    </xf>
    <xf numFmtId="0" fontId="0" fillId="5" borderId="6" xfId="0" applyFill="1" applyBorder="1" applyAlignment="1">
      <alignment horizontal="center" vertical="center"/>
    </xf>
    <xf numFmtId="0" fontId="29" fillId="15" borderId="5" xfId="0" applyFont="1" applyFill="1" applyBorder="1" applyAlignment="1">
      <alignment horizontal="left"/>
    </xf>
    <xf numFmtId="0" fontId="9" fillId="15" borderId="0" xfId="0" applyFont="1" applyFill="1" applyBorder="1"/>
    <xf numFmtId="2" fontId="9" fillId="15" borderId="0" xfId="0" applyNumberFormat="1" applyFont="1" applyFill="1" applyBorder="1"/>
    <xf numFmtId="0" fontId="6" fillId="15" borderId="0" xfId="0" applyFont="1" applyFill="1" applyBorder="1"/>
    <xf numFmtId="0" fontId="6" fillId="15" borderId="6" xfId="0" applyFont="1" applyFill="1" applyBorder="1"/>
    <xf numFmtId="0" fontId="30" fillId="0" borderId="5" xfId="0" applyFont="1" applyBorder="1" applyAlignment="1">
      <alignment horizontal="left" vertical="center"/>
    </xf>
    <xf numFmtId="2" fontId="9" fillId="0" borderId="0" xfId="0" applyNumberFormat="1" applyFont="1" applyBorder="1"/>
    <xf numFmtId="0" fontId="0" fillId="0" borderId="6" xfId="0" applyBorder="1"/>
    <xf numFmtId="0" fontId="3" fillId="0" borderId="5" xfId="0" applyFont="1" applyBorder="1" applyAlignment="1">
      <alignment horizontal="left" vertical="center"/>
    </xf>
    <xf numFmtId="0" fontId="2" fillId="0" borderId="0" xfId="0" applyFont="1" applyBorder="1"/>
    <xf numFmtId="0" fontId="2" fillId="0" borderId="6" xfId="0" applyFont="1" applyBorder="1"/>
    <xf numFmtId="0" fontId="0" fillId="0" borderId="0" xfId="0" applyBorder="1" applyAlignment="1">
      <alignment horizontal="left" vertical="center"/>
    </xf>
    <xf numFmtId="0" fontId="0" fillId="0" borderId="0" xfId="0" applyBorder="1" applyAlignment="1">
      <alignment horizontal="center" vertical="center"/>
    </xf>
    <xf numFmtId="0" fontId="0" fillId="0" borderId="0" xfId="0" applyBorder="1" applyAlignment="1">
      <alignment horizontal="left" vertical="center" wrapText="1"/>
    </xf>
    <xf numFmtId="0" fontId="0" fillId="0" borderId="6" xfId="0" applyBorder="1" applyAlignment="1">
      <alignment horizontal="center" vertical="center"/>
    </xf>
    <xf numFmtId="0" fontId="0" fillId="0" borderId="5" xfId="0" applyBorder="1" applyAlignment="1">
      <alignment horizontal="left" vertical="center"/>
    </xf>
    <xf numFmtId="0" fontId="28" fillId="0" borderId="6" xfId="0" applyFont="1" applyBorder="1" applyAlignment="1">
      <alignment horizontal="left" vertical="center"/>
    </xf>
    <xf numFmtId="0" fontId="0" fillId="0" borderId="0" xfId="0" applyBorder="1" applyAlignment="1">
      <alignment horizontal="center" vertical="center" wrapText="1"/>
    </xf>
    <xf numFmtId="0" fontId="3" fillId="0" borderId="0" xfId="0" applyFont="1" applyBorder="1" applyAlignment="1">
      <alignment horizontal="left" vertical="center" wrapText="1"/>
    </xf>
    <xf numFmtId="0" fontId="0" fillId="0" borderId="0" xfId="0" applyBorder="1" applyAlignment="1">
      <alignment horizontal="right" vertical="center"/>
    </xf>
    <xf numFmtId="43" fontId="28" fillId="0" borderId="0" xfId="0" applyNumberFormat="1" applyFont="1" applyBorder="1" applyAlignment="1">
      <alignment horizontal="left" vertical="center"/>
    </xf>
    <xf numFmtId="0" fontId="2" fillId="0" borderId="5" xfId="0" applyFont="1" applyBorder="1" applyAlignment="1">
      <alignment horizontal="left"/>
    </xf>
    <xf numFmtId="0" fontId="3" fillId="0" borderId="0" xfId="0" applyFont="1" applyBorder="1" applyAlignment="1">
      <alignment horizontal="left" vertical="center"/>
    </xf>
    <xf numFmtId="0" fontId="3" fillId="0" borderId="0" xfId="0" applyFont="1" applyBorder="1" applyAlignment="1">
      <alignment horizontal="center" vertical="center"/>
    </xf>
    <xf numFmtId="173" fontId="2" fillId="0" borderId="0" xfId="0" applyNumberFormat="1" applyFont="1" applyBorder="1" applyAlignment="1">
      <alignment horizontal="left" vertical="center"/>
    </xf>
    <xf numFmtId="0" fontId="2" fillId="0" borderId="6" xfId="0" applyFont="1" applyBorder="1" applyAlignment="1">
      <alignment horizontal="left" vertical="center"/>
    </xf>
    <xf numFmtId="173" fontId="2" fillId="0" borderId="0" xfId="0" applyNumberFormat="1" applyFont="1" applyBorder="1" applyAlignment="1">
      <alignment horizontal="right" vertical="center"/>
    </xf>
    <xf numFmtId="0" fontId="0" fillId="0" borderId="6" xfId="0" applyBorder="1" applyAlignment="1">
      <alignment horizontal="left" vertical="center"/>
    </xf>
    <xf numFmtId="0" fontId="2" fillId="0" borderId="0" xfId="0" applyFont="1" applyBorder="1" applyAlignment="1">
      <alignment horizontal="right" vertical="center"/>
    </xf>
    <xf numFmtId="2" fontId="2" fillId="0" borderId="0" xfId="0" applyNumberFormat="1" applyFont="1" applyBorder="1" applyAlignment="1">
      <alignment horizontal="right" vertical="center"/>
    </xf>
    <xf numFmtId="0" fontId="2" fillId="0" borderId="0" xfId="0" applyFont="1" applyBorder="1" applyAlignment="1">
      <alignment horizontal="left" vertical="center"/>
    </xf>
    <xf numFmtId="0" fontId="34" fillId="0" borderId="5" xfId="0" applyFont="1" applyBorder="1" applyAlignment="1">
      <alignment horizontal="left" vertical="center"/>
    </xf>
    <xf numFmtId="43" fontId="0" fillId="0" borderId="0" xfId="2" applyFont="1" applyBorder="1" applyAlignment="1">
      <alignment horizontal="center" vertical="center"/>
    </xf>
    <xf numFmtId="43" fontId="0" fillId="0" borderId="0" xfId="0" applyNumberFormat="1" applyBorder="1" applyAlignment="1">
      <alignment horizontal="center" vertical="center"/>
    </xf>
    <xf numFmtId="0" fontId="42" fillId="0" borderId="0" xfId="6" applyFont="1" applyBorder="1" applyAlignment="1">
      <alignment vertical="center"/>
    </xf>
    <xf numFmtId="0" fontId="4" fillId="0" borderId="56" xfId="0" applyFont="1" applyBorder="1" applyAlignment="1">
      <alignment horizontal="left" vertical="top"/>
    </xf>
    <xf numFmtId="0" fontId="4" fillId="0" borderId="57" xfId="0" applyFont="1" applyBorder="1"/>
    <xf numFmtId="0" fontId="4" fillId="0" borderId="0" xfId="0" applyFont="1" applyBorder="1" applyAlignment="1">
      <alignment horizontal="left" vertical="top"/>
    </xf>
    <xf numFmtId="0" fontId="11" fillId="0" borderId="0" xfId="0" applyFont="1" applyBorder="1" applyAlignment="1">
      <alignment horizontal="centerContinuous"/>
    </xf>
    <xf numFmtId="0" fontId="4" fillId="0" borderId="5" xfId="0" applyFont="1" applyBorder="1" applyAlignment="1">
      <alignment horizontal="left" vertical="top"/>
    </xf>
    <xf numFmtId="0" fontId="4" fillId="4" borderId="5" xfId="0" applyFont="1" applyFill="1" applyBorder="1" applyAlignment="1">
      <alignment horizontal="left" vertical="top"/>
    </xf>
    <xf numFmtId="0" fontId="4" fillId="4" borderId="0" xfId="0" applyFont="1" applyFill="1" applyBorder="1" applyAlignment="1">
      <alignment horizontal="left" vertical="top"/>
    </xf>
    <xf numFmtId="0" fontId="4" fillId="4" borderId="59" xfId="0" applyFont="1" applyFill="1" applyBorder="1" applyAlignment="1">
      <alignment horizontal="center" vertical="top"/>
    </xf>
    <xf numFmtId="0" fontId="4" fillId="0" borderId="61" xfId="0" applyFont="1" applyBorder="1" applyAlignment="1" applyProtection="1">
      <alignment horizontal="center" vertical="top"/>
      <protection locked="0"/>
    </xf>
    <xf numFmtId="0" fontId="9" fillId="4" borderId="63" xfId="0" applyFont="1" applyFill="1" applyBorder="1" applyAlignment="1">
      <alignment horizontal="left" vertical="top"/>
    </xf>
    <xf numFmtId="0" fontId="0" fillId="0" borderId="5" xfId="0" applyBorder="1"/>
    <xf numFmtId="0" fontId="0" fillId="0" borderId="19" xfId="0" applyBorder="1"/>
    <xf numFmtId="0" fontId="0" fillId="0" borderId="58" xfId="0" applyBorder="1"/>
    <xf numFmtId="0" fontId="0" fillId="0" borderId="20" xfId="0" applyBorder="1"/>
    <xf numFmtId="0" fontId="4" fillId="0" borderId="56" xfId="0" applyFont="1" applyBorder="1" applyAlignment="1">
      <alignment vertical="center" wrapText="1"/>
    </xf>
    <xf numFmtId="0" fontId="4" fillId="0" borderId="57" xfId="0" applyFont="1" applyBorder="1" applyAlignment="1">
      <alignment vertical="center" wrapText="1"/>
    </xf>
    <xf numFmtId="0" fontId="4" fillId="0" borderId="0" xfId="0" applyFont="1" applyBorder="1" applyAlignment="1">
      <alignment vertical="center" wrapText="1"/>
    </xf>
    <xf numFmtId="0" fontId="19" fillId="0" borderId="0" xfId="0" applyFont="1" applyBorder="1" applyAlignment="1">
      <alignment horizontal="centerContinuous"/>
    </xf>
    <xf numFmtId="0" fontId="4" fillId="0" borderId="6" xfId="0" applyFont="1" applyBorder="1" applyAlignment="1">
      <alignment vertical="center" wrapText="1"/>
    </xf>
    <xf numFmtId="0" fontId="15" fillId="0" borderId="0" xfId="0" applyFont="1" applyBorder="1"/>
    <xf numFmtId="0" fontId="16" fillId="0" borderId="0" xfId="0" applyFont="1" applyBorder="1"/>
    <xf numFmtId="0" fontId="6" fillId="0" borderId="0" xfId="0" applyFont="1" applyBorder="1" applyAlignment="1">
      <alignment vertical="center" wrapText="1"/>
    </xf>
    <xf numFmtId="0" fontId="6" fillId="0" borderId="6" xfId="0" applyFont="1" applyBorder="1" applyAlignment="1">
      <alignment vertical="center" wrapText="1"/>
    </xf>
    <xf numFmtId="0" fontId="33" fillId="0" borderId="0" xfId="0" applyFont="1" applyBorder="1"/>
    <xf numFmtId="4" fontId="0" fillId="0" borderId="0" xfId="0" applyNumberFormat="1" applyBorder="1"/>
    <xf numFmtId="0" fontId="9" fillId="9" borderId="12" xfId="6" applyFont="1" applyFill="1" applyBorder="1" applyAlignment="1">
      <alignment vertical="center"/>
    </xf>
    <xf numFmtId="0" fontId="4" fillId="8" borderId="12" xfId="6" applyFont="1" applyFill="1" applyBorder="1" applyAlignment="1">
      <alignment vertical="center"/>
    </xf>
    <xf numFmtId="0" fontId="4" fillId="8" borderId="13" xfId="6" applyFont="1" applyFill="1" applyBorder="1" applyAlignment="1">
      <alignment vertical="center"/>
    </xf>
    <xf numFmtId="0" fontId="4" fillId="8" borderId="14" xfId="6" applyFont="1" applyFill="1" applyBorder="1" applyAlignment="1">
      <alignment vertical="center"/>
    </xf>
    <xf numFmtId="0" fontId="4" fillId="0" borderId="5" xfId="6" applyFont="1" applyBorder="1"/>
    <xf numFmtId="39" fontId="4" fillId="0" borderId="0" xfId="6" applyNumberFormat="1" applyFont="1" applyBorder="1"/>
    <xf numFmtId="2" fontId="4" fillId="0" borderId="0" xfId="6" applyNumberFormat="1" applyFont="1" applyBorder="1"/>
    <xf numFmtId="0" fontId="4" fillId="0" borderId="0" xfId="6" applyFont="1" applyBorder="1"/>
    <xf numFmtId="0" fontId="4" fillId="0" borderId="6" xfId="6" applyFont="1" applyBorder="1"/>
    <xf numFmtId="2" fontId="4" fillId="0" borderId="0" xfId="6" applyNumberFormat="1" applyFont="1" applyBorder="1" applyAlignment="1">
      <alignment vertical="center"/>
    </xf>
    <xf numFmtId="0" fontId="4" fillId="0" borderId="0" xfId="6" applyFont="1" applyBorder="1" applyAlignment="1">
      <alignment vertical="center"/>
    </xf>
    <xf numFmtId="0" fontId="4" fillId="0" borderId="6" xfId="6" applyFont="1" applyBorder="1" applyAlignment="1">
      <alignment vertical="center"/>
    </xf>
    <xf numFmtId="0" fontId="9" fillId="0" borderId="70" xfId="6" applyFont="1" applyBorder="1" applyAlignment="1">
      <alignment horizontal="right" vertical="center"/>
    </xf>
    <xf numFmtId="0" fontId="4" fillId="0" borderId="69" xfId="6" applyFont="1" applyBorder="1" applyAlignment="1">
      <alignment vertical="center"/>
    </xf>
    <xf numFmtId="0" fontId="4" fillId="0" borderId="5" xfId="6" applyFont="1" applyBorder="1" applyAlignment="1">
      <alignment vertical="center"/>
    </xf>
    <xf numFmtId="0" fontId="4" fillId="0" borderId="71" xfId="6" applyFont="1" applyBorder="1" applyAlignment="1">
      <alignment vertical="center"/>
    </xf>
    <xf numFmtId="0" fontId="9" fillId="0" borderId="72" xfId="6" applyFont="1" applyBorder="1" applyAlignment="1">
      <alignment vertical="center"/>
    </xf>
    <xf numFmtId="0" fontId="9" fillId="0" borderId="5" xfId="6" applyFont="1" applyBorder="1" applyAlignment="1">
      <alignment vertical="center"/>
    </xf>
    <xf numFmtId="0" fontId="6" fillId="0" borderId="19" xfId="0" applyFont="1" applyBorder="1"/>
    <xf numFmtId="0" fontId="6" fillId="0" borderId="58" xfId="0" applyFont="1" applyBorder="1"/>
    <xf numFmtId="0" fontId="6" fillId="0" borderId="20" xfId="0" applyFont="1" applyBorder="1"/>
    <xf numFmtId="2" fontId="9" fillId="0" borderId="56" xfId="3" applyNumberFormat="1" applyFont="1" applyBorder="1"/>
    <xf numFmtId="0" fontId="22" fillId="0" borderId="56" xfId="0" applyFont="1" applyBorder="1" applyAlignment="1">
      <alignment horizontal="centerContinuous"/>
    </xf>
    <xf numFmtId="0" fontId="18" fillId="0" borderId="56" xfId="0" applyFont="1" applyBorder="1" applyAlignment="1">
      <alignment horizontal="centerContinuous"/>
    </xf>
    <xf numFmtId="0" fontId="12" fillId="0" borderId="56" xfId="0" applyFont="1" applyBorder="1" applyAlignment="1">
      <alignment horizontal="centerContinuous"/>
    </xf>
    <xf numFmtId="0" fontId="12" fillId="0" borderId="57" xfId="0" applyFont="1" applyBorder="1" applyAlignment="1">
      <alignment horizontal="centerContinuous"/>
    </xf>
    <xf numFmtId="0" fontId="9" fillId="0" borderId="5" xfId="9" applyFont="1" applyBorder="1" applyAlignment="1">
      <alignment vertical="center"/>
    </xf>
    <xf numFmtId="2" fontId="9" fillId="0" borderId="0" xfId="3" applyNumberFormat="1" applyFont="1" applyBorder="1" applyAlignment="1">
      <alignment vertical="center"/>
    </xf>
    <xf numFmtId="0" fontId="9" fillId="0" borderId="0" xfId="0" applyFont="1" applyBorder="1" applyAlignment="1">
      <alignment wrapText="1"/>
    </xf>
    <xf numFmtId="0" fontId="4" fillId="0" borderId="6" xfId="0" applyFont="1" applyBorder="1" applyAlignment="1">
      <alignment horizontal="center" wrapText="1"/>
    </xf>
    <xf numFmtId="0" fontId="4" fillId="0" borderId="70" xfId="0" applyFont="1" applyBorder="1" applyAlignment="1">
      <alignment horizontal="left" wrapText="1"/>
    </xf>
    <xf numFmtId="2" fontId="4" fillId="0" borderId="77" xfId="0" applyNumberFormat="1" applyFont="1" applyBorder="1" applyAlignment="1">
      <alignment wrapText="1"/>
    </xf>
    <xf numFmtId="0" fontId="6" fillId="7" borderId="5" xfId="0" applyFont="1" applyFill="1" applyBorder="1" applyAlignment="1">
      <alignment vertical="center"/>
    </xf>
    <xf numFmtId="0" fontId="6" fillId="7" borderId="0" xfId="0" applyFont="1" applyFill="1" applyBorder="1" applyAlignment="1">
      <alignment vertical="center"/>
    </xf>
    <xf numFmtId="0" fontId="10" fillId="7" borderId="0" xfId="0" applyFont="1" applyFill="1" applyBorder="1" applyAlignment="1">
      <alignment vertical="center"/>
    </xf>
    <xf numFmtId="0" fontId="6" fillId="7" borderId="6" xfId="0" applyFont="1" applyFill="1" applyBorder="1" applyAlignment="1">
      <alignment vertical="center"/>
    </xf>
    <xf numFmtId="0" fontId="2" fillId="5" borderId="70" xfId="0" applyFont="1" applyFill="1" applyBorder="1" applyAlignment="1">
      <alignment horizontal="center" vertical="center" wrapText="1"/>
    </xf>
    <xf numFmtId="164" fontId="2" fillId="5" borderId="77" xfId="0" applyNumberFormat="1" applyFont="1" applyFill="1" applyBorder="1" applyAlignment="1">
      <alignment horizontal="center" vertical="center" wrapText="1"/>
    </xf>
    <xf numFmtId="0" fontId="3" fillId="0" borderId="70" xfId="0" applyFont="1" applyBorder="1" applyAlignment="1">
      <alignment horizontal="center" vertical="center" wrapText="1"/>
    </xf>
    <xf numFmtId="43" fontId="3" fillId="3" borderId="77" xfId="2" applyFont="1" applyFill="1" applyBorder="1" applyAlignment="1">
      <alignment horizontal="center" vertical="center" wrapText="1"/>
    </xf>
    <xf numFmtId="0" fontId="0" fillId="0" borderId="5" xfId="0" applyBorder="1" applyAlignment="1">
      <alignment wrapText="1"/>
    </xf>
    <xf numFmtId="0" fontId="0" fillId="0" borderId="0" xfId="0" applyBorder="1" applyAlignment="1">
      <alignment wrapText="1"/>
    </xf>
    <xf numFmtId="0" fontId="0" fillId="0" borderId="6" xfId="0" applyBorder="1" applyAlignment="1">
      <alignment wrapText="1"/>
    </xf>
    <xf numFmtId="0" fontId="0" fillId="0" borderId="19" xfId="0" applyBorder="1" applyAlignment="1">
      <alignment wrapText="1"/>
    </xf>
    <xf numFmtId="0" fontId="0" fillId="0" borderId="58" xfId="0" applyBorder="1" applyAlignment="1">
      <alignment wrapText="1"/>
    </xf>
    <xf numFmtId="0" fontId="0" fillId="0" borderId="20" xfId="0" applyBorder="1" applyAlignment="1">
      <alignment wrapText="1"/>
    </xf>
    <xf numFmtId="0" fontId="40" fillId="16" borderId="0" xfId="12" applyFont="1" applyFill="1" applyAlignment="1">
      <alignment horizontal="right" vertical="top" wrapText="1"/>
    </xf>
    <xf numFmtId="0" fontId="40" fillId="16" borderId="0" xfId="12" applyFont="1" applyFill="1" applyAlignment="1">
      <alignment horizontal="left" vertical="top" wrapText="1"/>
    </xf>
    <xf numFmtId="4" fontId="40" fillId="16" borderId="0" xfId="12" applyNumberFormat="1" applyFont="1" applyFill="1" applyAlignment="1">
      <alignment horizontal="right" vertical="top" wrapText="1"/>
    </xf>
    <xf numFmtId="0" fontId="37" fillId="16" borderId="0" xfId="0" applyFont="1" applyFill="1" applyAlignment="1">
      <alignment horizontal="center" wrapText="1"/>
    </xf>
    <xf numFmtId="0" fontId="0" fillId="0" borderId="0" xfId="0"/>
    <xf numFmtId="0" fontId="37" fillId="16" borderId="0" xfId="0" applyFont="1" applyFill="1" applyAlignment="1">
      <alignment horizontal="left" vertical="top" wrapText="1"/>
    </xf>
    <xf numFmtId="0" fontId="40" fillId="16" borderId="0" xfId="0" applyFont="1" applyFill="1" applyAlignment="1">
      <alignment horizontal="left" vertical="top" wrapText="1"/>
    </xf>
    <xf numFmtId="165" fontId="4" fillId="0" borderId="0" xfId="2" applyNumberFormat="1" applyFont="1" applyFill="1" applyBorder="1" applyAlignment="1">
      <alignment horizontal="center" wrapText="1"/>
    </xf>
    <xf numFmtId="4" fontId="4" fillId="0" borderId="0" xfId="2" applyNumberFormat="1" applyFont="1" applyFill="1" applyBorder="1" applyAlignment="1">
      <alignment horizontal="left" vertical="center"/>
    </xf>
    <xf numFmtId="4" fontId="4" fillId="0" borderId="6" xfId="2" applyNumberFormat="1" applyFont="1" applyFill="1" applyBorder="1" applyAlignment="1">
      <alignment horizontal="left" vertical="center"/>
    </xf>
    <xf numFmtId="165" fontId="3" fillId="0" borderId="9" xfId="2" applyNumberFormat="1" applyFont="1" applyBorder="1" applyAlignment="1">
      <alignment horizontal="center"/>
    </xf>
    <xf numFmtId="165" fontId="43" fillId="0" borderId="0" xfId="2" applyNumberFormat="1" applyFont="1" applyAlignment="1">
      <alignment horizontal="center"/>
    </xf>
    <xf numFmtId="0" fontId="42" fillId="0" borderId="0" xfId="6" applyFont="1" applyAlignment="1">
      <alignment horizontal="center"/>
    </xf>
    <xf numFmtId="0" fontId="9" fillId="7" borderId="5" xfId="0" applyFont="1" applyFill="1" applyBorder="1" applyAlignment="1">
      <alignment horizontal="center"/>
    </xf>
    <xf numFmtId="0" fontId="9" fillId="7" borderId="0" xfId="0" applyFont="1" applyFill="1" applyBorder="1" applyAlignment="1">
      <alignment horizontal="center"/>
    </xf>
    <xf numFmtId="0" fontId="9" fillId="7" borderId="6" xfId="0" applyFont="1" applyFill="1" applyBorder="1" applyAlignment="1">
      <alignment horizontal="center"/>
    </xf>
    <xf numFmtId="165" fontId="43" fillId="0" borderId="0" xfId="2" applyNumberFormat="1" applyFont="1" applyBorder="1" applyAlignment="1">
      <alignment horizontal="center"/>
    </xf>
    <xf numFmtId="0" fontId="42" fillId="0" borderId="0" xfId="6" applyFont="1" applyBorder="1" applyAlignment="1">
      <alignment horizontal="center"/>
    </xf>
    <xf numFmtId="0" fontId="7" fillId="5" borderId="4" xfId="0" applyFont="1" applyFill="1" applyBorder="1" applyAlignment="1">
      <alignment horizontal="center" vertical="center" wrapText="1"/>
    </xf>
    <xf numFmtId="0" fontId="7" fillId="5" borderId="11" xfId="0" applyFont="1" applyFill="1" applyBorder="1" applyAlignment="1">
      <alignment horizontal="center" vertical="center" wrapText="1"/>
    </xf>
    <xf numFmtId="2" fontId="7" fillId="5" borderId="42" xfId="0" applyNumberFormat="1" applyFont="1" applyFill="1" applyBorder="1" applyAlignment="1">
      <alignment horizontal="center" vertical="center" wrapText="1"/>
    </xf>
    <xf numFmtId="2" fontId="7" fillId="5" borderId="32" xfId="0" applyNumberFormat="1" applyFont="1" applyFill="1" applyBorder="1" applyAlignment="1">
      <alignment horizontal="center" vertical="center" wrapText="1"/>
    </xf>
    <xf numFmtId="0" fontId="9" fillId="5" borderId="41" xfId="0" applyFont="1" applyFill="1" applyBorder="1" applyAlignment="1">
      <alignment horizontal="center" vertical="center" wrapText="1"/>
    </xf>
    <xf numFmtId="0" fontId="9" fillId="5" borderId="4" xfId="0" applyFont="1" applyFill="1" applyBorder="1" applyAlignment="1">
      <alignment horizontal="center" vertical="center" wrapText="1"/>
    </xf>
    <xf numFmtId="0" fontId="9" fillId="5" borderId="7" xfId="0" applyFont="1" applyFill="1" applyBorder="1" applyAlignment="1">
      <alignment horizontal="center" vertical="center" wrapText="1"/>
    </xf>
    <xf numFmtId="0" fontId="9" fillId="5" borderId="11" xfId="0" applyFont="1" applyFill="1" applyBorder="1" applyAlignment="1">
      <alignment horizontal="center" vertical="center" wrapText="1"/>
    </xf>
    <xf numFmtId="0" fontId="9" fillId="5" borderId="2"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4" fillId="5" borderId="41" xfId="0" applyFont="1" applyFill="1" applyBorder="1" applyAlignment="1">
      <alignment horizontal="center" vertical="center" wrapText="1"/>
    </xf>
    <xf numFmtId="0" fontId="4" fillId="5" borderId="7" xfId="0" applyFont="1" applyFill="1" applyBorder="1" applyAlignment="1">
      <alignment horizontal="center" vertical="center" wrapText="1"/>
    </xf>
    <xf numFmtId="0" fontId="9" fillId="7" borderId="0" xfId="0" applyFont="1" applyFill="1" applyAlignment="1">
      <alignment horizontal="center"/>
    </xf>
    <xf numFmtId="0" fontId="26" fillId="12" borderId="0" xfId="3" applyNumberFormat="1" applyFont="1" applyFill="1" applyBorder="1" applyAlignment="1">
      <alignment horizontal="center"/>
    </xf>
    <xf numFmtId="0" fontId="4" fillId="4" borderId="7" xfId="0" applyFont="1" applyFill="1" applyBorder="1" applyAlignment="1">
      <alignment horizontal="center" vertical="top"/>
    </xf>
    <xf numFmtId="0" fontId="4" fillId="4" borderId="0" xfId="0" applyFont="1" applyFill="1" applyBorder="1" applyAlignment="1">
      <alignment horizontal="center" vertical="top"/>
    </xf>
    <xf numFmtId="0" fontId="4" fillId="4" borderId="6" xfId="0" applyFont="1" applyFill="1" applyBorder="1" applyAlignment="1">
      <alignment horizontal="center" vertical="top"/>
    </xf>
    <xf numFmtId="0" fontId="9" fillId="7" borderId="5" xfId="0" applyFont="1" applyFill="1" applyBorder="1" applyAlignment="1">
      <alignment horizontal="center" vertical="top"/>
    </xf>
    <xf numFmtId="0" fontId="9" fillId="7" borderId="0" xfId="0" applyFont="1" applyFill="1" applyBorder="1" applyAlignment="1">
      <alignment horizontal="center" vertical="top"/>
    </xf>
    <xf numFmtId="0" fontId="9" fillId="7" borderId="6" xfId="0" applyFont="1" applyFill="1" applyBorder="1" applyAlignment="1">
      <alignment horizontal="center" vertical="top"/>
    </xf>
    <xf numFmtId="165" fontId="4" fillId="4" borderId="21" xfId="2" applyNumberFormat="1" applyFont="1" applyFill="1" applyBorder="1" applyAlignment="1" applyProtection="1">
      <alignment horizontal="center"/>
    </xf>
    <xf numFmtId="165" fontId="4" fillId="4" borderId="23" xfId="2" applyNumberFormat="1" applyFont="1" applyFill="1" applyBorder="1" applyAlignment="1" applyProtection="1">
      <alignment horizontal="center"/>
    </xf>
    <xf numFmtId="9" fontId="4" fillId="4" borderId="21" xfId="8" applyFont="1" applyFill="1" applyBorder="1" applyAlignment="1" applyProtection="1">
      <alignment horizontal="center"/>
    </xf>
    <xf numFmtId="9" fontId="4" fillId="4" borderId="64" xfId="8" applyFont="1" applyFill="1" applyBorder="1" applyAlignment="1" applyProtection="1">
      <alignment horizontal="center"/>
    </xf>
    <xf numFmtId="165" fontId="4" fillId="0" borderId="27" xfId="2" applyNumberFormat="1" applyFont="1" applyFill="1" applyBorder="1" applyAlignment="1" applyProtection="1">
      <alignment horizontal="center"/>
    </xf>
    <xf numFmtId="165" fontId="4" fillId="0" borderId="31" xfId="2" applyNumberFormat="1" applyFont="1" applyFill="1" applyBorder="1" applyAlignment="1" applyProtection="1">
      <alignment horizontal="center"/>
    </xf>
    <xf numFmtId="44" fontId="4" fillId="3" borderId="27" xfId="1" applyFont="1" applyFill="1" applyBorder="1" applyAlignment="1" applyProtection="1">
      <alignment horizontal="center" vertical="center"/>
      <protection locked="0"/>
    </xf>
    <xf numFmtId="44" fontId="4" fillId="3" borderId="31" xfId="1" applyFont="1" applyFill="1" applyBorder="1" applyAlignment="1" applyProtection="1">
      <alignment horizontal="center" vertical="center"/>
      <protection locked="0"/>
    </xf>
    <xf numFmtId="169" fontId="4" fillId="0" borderId="27" xfId="8" applyNumberFormat="1" applyFont="1" applyFill="1" applyBorder="1" applyAlignment="1" applyProtection="1">
      <alignment horizontal="center" vertical="top"/>
    </xf>
    <xf numFmtId="169" fontId="4" fillId="0" borderId="62" xfId="8" applyNumberFormat="1" applyFont="1" applyFill="1" applyBorder="1" applyAlignment="1" applyProtection="1">
      <alignment horizontal="center" vertical="top"/>
    </xf>
    <xf numFmtId="0" fontId="6" fillId="4" borderId="34" xfId="0" applyFont="1" applyFill="1" applyBorder="1" applyAlignment="1">
      <alignment horizontal="center"/>
    </xf>
    <xf numFmtId="0" fontId="6" fillId="4" borderId="30" xfId="0" applyFont="1" applyFill="1" applyBorder="1" applyAlignment="1">
      <alignment horizontal="center"/>
    </xf>
    <xf numFmtId="0" fontId="4" fillId="4" borderId="34" xfId="0" applyFont="1" applyFill="1" applyBorder="1" applyAlignment="1">
      <alignment horizontal="center"/>
    </xf>
    <xf numFmtId="0" fontId="4" fillId="4" borderId="60" xfId="0" applyFont="1" applyFill="1" applyBorder="1" applyAlignment="1">
      <alignment horizontal="center"/>
    </xf>
    <xf numFmtId="0" fontId="9" fillId="0" borderId="40" xfId="6" applyFont="1" applyBorder="1" applyAlignment="1">
      <alignment horizontal="center" vertical="center" wrapText="1"/>
    </xf>
    <xf numFmtId="0" fontId="9" fillId="0" borderId="15" xfId="6" applyFont="1" applyBorder="1" applyAlignment="1">
      <alignment horizontal="center" vertical="center"/>
    </xf>
    <xf numFmtId="0" fontId="9" fillId="0" borderId="16" xfId="6" applyFont="1" applyBorder="1" applyAlignment="1">
      <alignment horizontal="center" vertical="center"/>
    </xf>
    <xf numFmtId="0" fontId="9" fillId="0" borderId="17" xfId="6" applyFont="1" applyBorder="1" applyAlignment="1">
      <alignment horizontal="center" vertical="center"/>
    </xf>
    <xf numFmtId="10" fontId="5" fillId="13" borderId="9" xfId="6" applyNumberFormat="1" applyFont="1" applyFill="1" applyBorder="1" applyAlignment="1">
      <alignment horizontal="center" vertical="center"/>
    </xf>
    <xf numFmtId="10" fontId="5" fillId="13" borderId="4" xfId="6" applyNumberFormat="1" applyFont="1" applyFill="1" applyBorder="1" applyAlignment="1">
      <alignment horizontal="center" vertical="center"/>
    </xf>
    <xf numFmtId="0" fontId="9" fillId="0" borderId="71" xfId="6" applyFont="1" applyBorder="1" applyAlignment="1">
      <alignment horizontal="center" vertical="center"/>
    </xf>
    <xf numFmtId="0" fontId="9" fillId="0" borderId="8" xfId="6" applyFont="1" applyBorder="1" applyAlignment="1">
      <alignment horizontal="center" vertical="center"/>
    </xf>
    <xf numFmtId="0" fontId="9" fillId="0" borderId="3" xfId="6" applyFont="1" applyBorder="1" applyAlignment="1">
      <alignment horizontal="center" vertical="center"/>
    </xf>
    <xf numFmtId="0" fontId="4" fillId="0" borderId="29" xfId="6" applyFont="1" applyBorder="1" applyAlignment="1">
      <alignment horizontal="left" vertical="center"/>
    </xf>
    <xf numFmtId="0" fontId="4" fillId="0" borderId="38" xfId="6" applyFont="1" applyBorder="1" applyAlignment="1">
      <alignment horizontal="left" vertical="center"/>
    </xf>
    <xf numFmtId="0" fontId="4" fillId="0" borderId="28" xfId="6" applyFont="1" applyBorder="1" applyAlignment="1">
      <alignment horizontal="left" vertical="center"/>
    </xf>
    <xf numFmtId="0" fontId="4" fillId="0" borderId="5" xfId="6" applyFont="1" applyBorder="1" applyAlignment="1">
      <alignment vertical="center" wrapText="1"/>
    </xf>
    <xf numFmtId="0" fontId="4" fillId="0" borderId="0" xfId="6" applyFont="1" applyBorder="1" applyAlignment="1">
      <alignment vertical="center" wrapText="1"/>
    </xf>
    <xf numFmtId="0" fontId="4" fillId="0" borderId="11" xfId="6" applyFont="1" applyBorder="1" applyAlignment="1">
      <alignment vertical="center" wrapText="1"/>
    </xf>
    <xf numFmtId="0" fontId="4" fillId="0" borderId="34" xfId="6" applyFont="1" applyBorder="1" applyAlignment="1">
      <alignment horizontal="left" vertical="center"/>
    </xf>
    <xf numFmtId="0" fontId="4" fillId="0" borderId="30" xfId="6" applyFont="1" applyBorder="1" applyAlignment="1">
      <alignment horizontal="left" vertical="center"/>
    </xf>
    <xf numFmtId="0" fontId="4" fillId="0" borderId="33" xfId="6" applyFont="1" applyBorder="1" applyAlignment="1">
      <alignment horizontal="left" vertical="center"/>
    </xf>
    <xf numFmtId="0" fontId="4" fillId="0" borderId="27" xfId="6" applyFont="1" applyBorder="1" applyAlignment="1">
      <alignment horizontal="left" vertical="center"/>
    </xf>
    <xf numFmtId="0" fontId="4" fillId="0" borderId="31" xfId="6" applyFont="1" applyBorder="1" applyAlignment="1">
      <alignment horizontal="left" vertical="center"/>
    </xf>
    <xf numFmtId="0" fontId="4" fillId="0" borderId="26" xfId="6" applyFont="1" applyBorder="1" applyAlignment="1">
      <alignment horizontal="left" vertical="center"/>
    </xf>
    <xf numFmtId="168" fontId="9" fillId="0" borderId="21" xfId="7" applyNumberFormat="1" applyFont="1" applyFill="1" applyBorder="1" applyAlignment="1" applyProtection="1">
      <alignment horizontal="center" vertical="center"/>
    </xf>
    <xf numFmtId="168" fontId="9" fillId="0" borderId="24" xfId="7" applyNumberFormat="1" applyFont="1" applyFill="1" applyBorder="1" applyAlignment="1" applyProtection="1">
      <alignment horizontal="center" vertical="center"/>
    </xf>
    <xf numFmtId="0" fontId="4" fillId="0" borderId="5" xfId="0" applyFont="1" applyBorder="1" applyAlignment="1">
      <alignment horizontal="left" vertical="center" wrapText="1"/>
    </xf>
    <xf numFmtId="0" fontId="4" fillId="0" borderId="0" xfId="0" applyFont="1" applyBorder="1" applyAlignment="1">
      <alignment horizontal="left" vertical="center" wrapText="1"/>
    </xf>
    <xf numFmtId="0" fontId="14" fillId="7" borderId="65" xfId="5" applyFont="1" applyFill="1" applyBorder="1" applyAlignment="1">
      <alignment horizontal="center"/>
    </xf>
    <xf numFmtId="0" fontId="14" fillId="7" borderId="10" xfId="5" applyFont="1" applyFill="1" applyBorder="1" applyAlignment="1">
      <alignment horizontal="center"/>
    </xf>
    <xf numFmtId="0" fontId="14" fillId="7" borderId="66" xfId="5" applyFont="1" applyFill="1" applyBorder="1" applyAlignment="1">
      <alignment horizontal="center"/>
    </xf>
    <xf numFmtId="0" fontId="4" fillId="0" borderId="5" xfId="6" applyFont="1" applyBorder="1" applyAlignment="1">
      <alignment vertical="center"/>
    </xf>
    <xf numFmtId="0" fontId="4" fillId="0" borderId="0" xfId="6" applyFont="1" applyBorder="1" applyAlignment="1">
      <alignment vertical="center"/>
    </xf>
    <xf numFmtId="0" fontId="4" fillId="0" borderId="11" xfId="6" applyFont="1" applyBorder="1" applyAlignment="1">
      <alignment vertical="center"/>
    </xf>
    <xf numFmtId="0" fontId="9" fillId="0" borderId="67" xfId="6" applyFont="1" applyBorder="1" applyAlignment="1">
      <alignment horizontal="center" vertical="center"/>
    </xf>
    <xf numFmtId="0" fontId="9" fillId="0" borderId="40" xfId="6" applyFont="1" applyBorder="1" applyAlignment="1">
      <alignment horizontal="center" vertical="center"/>
    </xf>
    <xf numFmtId="0" fontId="9" fillId="0" borderId="68" xfId="6" applyFont="1" applyBorder="1" applyAlignment="1">
      <alignment horizontal="center" vertical="center" wrapText="1"/>
    </xf>
    <xf numFmtId="2" fontId="4" fillId="0" borderId="14" xfId="6" applyNumberFormat="1" applyFont="1" applyBorder="1" applyAlignment="1">
      <alignment horizontal="center" vertical="center"/>
    </xf>
    <xf numFmtId="0" fontId="9" fillId="0" borderId="69" xfId="6" applyFont="1" applyBorder="1" applyAlignment="1">
      <alignment horizontal="center" vertical="center"/>
    </xf>
    <xf numFmtId="0" fontId="9" fillId="0" borderId="9" xfId="6" applyFont="1" applyBorder="1" applyAlignment="1">
      <alignment horizontal="center" vertical="center"/>
    </xf>
    <xf numFmtId="0" fontId="9" fillId="0" borderId="4" xfId="6" applyFont="1" applyBorder="1" applyAlignment="1">
      <alignment horizontal="center" vertical="center"/>
    </xf>
    <xf numFmtId="0" fontId="4" fillId="5" borderId="74" xfId="0" applyFont="1" applyFill="1" applyBorder="1" applyAlignment="1">
      <alignment horizontal="center" vertical="center" wrapText="1"/>
    </xf>
    <xf numFmtId="0" fontId="4" fillId="5" borderId="76" xfId="0" applyFont="1" applyFill="1" applyBorder="1" applyAlignment="1">
      <alignment horizontal="center" vertical="center" wrapText="1"/>
    </xf>
    <xf numFmtId="0" fontId="7" fillId="5" borderId="73" xfId="0" applyFont="1" applyFill="1" applyBorder="1" applyAlignment="1">
      <alignment horizontal="center" vertical="center" wrapText="1"/>
    </xf>
    <xf numFmtId="0" fontId="7" fillId="5" borderId="75" xfId="0" applyFont="1" applyFill="1" applyBorder="1" applyAlignment="1">
      <alignment horizontal="center" vertical="center" wrapText="1"/>
    </xf>
    <xf numFmtId="0" fontId="27" fillId="7" borderId="0" xfId="0" applyFont="1" applyFill="1" applyAlignment="1">
      <alignment horizontal="center"/>
    </xf>
    <xf numFmtId="0" fontId="7" fillId="0" borderId="0" xfId="0" applyFont="1" applyAlignment="1">
      <alignment horizontal="center"/>
    </xf>
    <xf numFmtId="0" fontId="7" fillId="12" borderId="45" xfId="0" applyFont="1" applyFill="1" applyBorder="1" applyAlignment="1">
      <alignment horizontal="center" vertical="center"/>
    </xf>
    <xf numFmtId="0" fontId="7" fillId="12" borderId="48" xfId="0" applyFont="1" applyFill="1" applyBorder="1" applyAlignment="1">
      <alignment horizontal="center" vertical="center"/>
    </xf>
    <xf numFmtId="0" fontId="7" fillId="12" borderId="46" xfId="0" applyFont="1" applyFill="1" applyBorder="1" applyAlignment="1">
      <alignment horizontal="center" vertical="center"/>
    </xf>
    <xf numFmtId="0" fontId="7" fillId="12" borderId="49" xfId="0" applyFont="1" applyFill="1" applyBorder="1" applyAlignment="1">
      <alignment horizontal="center" vertical="center"/>
    </xf>
    <xf numFmtId="0" fontId="7" fillId="12" borderId="46" xfId="0" applyFont="1" applyFill="1" applyBorder="1" applyAlignment="1">
      <alignment horizontal="center"/>
    </xf>
    <xf numFmtId="0" fontId="7" fillId="12" borderId="47" xfId="0" applyFont="1" applyFill="1" applyBorder="1" applyAlignment="1">
      <alignment horizontal="center"/>
    </xf>
    <xf numFmtId="10" fontId="3" fillId="3" borderId="77" xfId="2" applyNumberFormat="1" applyFont="1" applyFill="1" applyBorder="1" applyAlignment="1">
      <alignment horizontal="center" vertical="center" wrapText="1"/>
    </xf>
  </cellXfs>
  <cellStyles count="13">
    <cellStyle name="Hiperlink" xfId="11" builtinId="8"/>
    <cellStyle name="Moeda" xfId="1" builtinId="4"/>
    <cellStyle name="Normal" xfId="0" builtinId="0"/>
    <cellStyle name="Normal 2" xfId="9" xr:uid="{00000000-0005-0000-0000-000002000000}"/>
    <cellStyle name="Normal 2 2 2" xfId="6" xr:uid="{00000000-0005-0000-0000-000003000000}"/>
    <cellStyle name="Normal 3" xfId="12" xr:uid="{E07A1C57-FF21-4870-AABB-7D4E1943BA7E}"/>
    <cellStyle name="Normal_Orçamento, cronograma e memória de cálculo - renata" xfId="10" xr:uid="{00000000-0005-0000-0000-000004000000}"/>
    <cellStyle name="Porcentagem" xfId="8" builtinId="5"/>
    <cellStyle name="Porcentagem 2" xfId="4" xr:uid="{00000000-0005-0000-0000-000006000000}"/>
    <cellStyle name="Separador de milhares 2_ORÇAMENTO matureia corrigido (DEZ 2009)" xfId="7" xr:uid="{00000000-0005-0000-0000-000008000000}"/>
    <cellStyle name="Título 3 33" xfId="5" xr:uid="{00000000-0005-0000-0000-000009000000}"/>
    <cellStyle name="Vírgula" xfId="2" builtinId="3"/>
    <cellStyle name="Vírgula 2" xfId="3" xr:uid="{00000000-0005-0000-0000-00000A000000}"/>
  </cellStyles>
  <dxfs count="1">
    <dxf>
      <font>
        <color rgb="FF9C0006"/>
      </font>
      <fill>
        <patternFill>
          <bgColor rgb="FFFFC7CE"/>
        </patternFill>
      </fill>
    </dxf>
  </dxfs>
  <tableStyles count="0" defaultTableStyle="TableStyleMedium9" defaultPivotStyle="PivotStyleLight16"/>
  <colors>
    <mruColors>
      <color rgb="FF339966"/>
      <color rgb="FF8AD185"/>
      <color rgb="FF46C284"/>
      <color rgb="FF008000"/>
      <color rgb="FFA7C5AF"/>
      <color rgb="FF99FF66"/>
      <color rgb="FF99FF99"/>
      <color rgb="FF78DB6B"/>
      <color rgb="FF6DD98E"/>
      <color rgb="FF2AA24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209550</xdr:rowOff>
    </xdr:from>
    <xdr:to>
      <xdr:col>2</xdr:col>
      <xdr:colOff>666750</xdr:colOff>
      <xdr:row>1</xdr:row>
      <xdr:rowOff>704850</xdr:rowOff>
    </xdr:to>
    <xdr:pic>
      <xdr:nvPicPr>
        <xdr:cNvPr id="2" name="Imagem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09550"/>
          <a:ext cx="1943100" cy="885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266700</xdr:colOff>
      <xdr:row>1</xdr:row>
      <xdr:rowOff>0</xdr:rowOff>
    </xdr:from>
    <xdr:to>
      <xdr:col>4</xdr:col>
      <xdr:colOff>519320</xdr:colOff>
      <xdr:row>3</xdr:row>
      <xdr:rowOff>179733</xdr:rowOff>
    </xdr:to>
    <xdr:pic>
      <xdr:nvPicPr>
        <xdr:cNvPr id="3" name="Imagem 2">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6700" y="190500"/>
          <a:ext cx="3757820" cy="59883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47625</xdr:colOff>
      <xdr:row>0</xdr:row>
      <xdr:rowOff>161925</xdr:rowOff>
    </xdr:from>
    <xdr:to>
      <xdr:col>2</xdr:col>
      <xdr:colOff>862220</xdr:colOff>
      <xdr:row>3</xdr:row>
      <xdr:rowOff>141633</xdr:rowOff>
    </xdr:to>
    <xdr:pic>
      <xdr:nvPicPr>
        <xdr:cNvPr id="3" name="Imagem 2">
          <a:extLst>
            <a:ext uri="{FF2B5EF4-FFF2-40B4-BE49-F238E27FC236}">
              <a16:creationId xmlns:a16="http://schemas.microsoft.com/office/drawing/2014/main" id="{00000000-0008-0000-02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161925"/>
          <a:ext cx="3757820" cy="59883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447676</xdr:colOff>
      <xdr:row>0</xdr:row>
      <xdr:rowOff>200025</xdr:rowOff>
    </xdr:from>
    <xdr:to>
      <xdr:col>4</xdr:col>
      <xdr:colOff>785813</xdr:colOff>
      <xdr:row>5</xdr:row>
      <xdr:rowOff>57150</xdr:rowOff>
    </xdr:to>
    <xdr:pic>
      <xdr:nvPicPr>
        <xdr:cNvPr id="2" name="Imagem 3">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772" t="29660" r="16734" b="22145"/>
        <a:stretch>
          <a:fillRect/>
        </a:stretch>
      </xdr:blipFill>
      <xdr:spPr bwMode="auto">
        <a:xfrm>
          <a:off x="447676" y="200025"/>
          <a:ext cx="731520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174625</xdr:colOff>
      <xdr:row>0</xdr:row>
      <xdr:rowOff>314325</xdr:rowOff>
    </xdr:from>
    <xdr:to>
      <xdr:col>3</xdr:col>
      <xdr:colOff>419554</xdr:colOff>
      <xdr:row>4</xdr:row>
      <xdr:rowOff>38100</xdr:rowOff>
    </xdr:to>
    <xdr:pic>
      <xdr:nvPicPr>
        <xdr:cNvPr id="2" name="Imagem 1">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772" t="29660" r="16734" b="22145"/>
        <a:stretch>
          <a:fillRect/>
        </a:stretch>
      </xdr:blipFill>
      <xdr:spPr bwMode="auto">
        <a:xfrm>
          <a:off x="174625" y="314325"/>
          <a:ext cx="5197929" cy="596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180975</xdr:colOff>
      <xdr:row>1</xdr:row>
      <xdr:rowOff>47625</xdr:rowOff>
    </xdr:from>
    <xdr:to>
      <xdr:col>6</xdr:col>
      <xdr:colOff>214520</xdr:colOff>
      <xdr:row>4</xdr:row>
      <xdr:rowOff>8283</xdr:rowOff>
    </xdr:to>
    <xdr:pic>
      <xdr:nvPicPr>
        <xdr:cNvPr id="4" name="Imagem 3">
          <a:extLst>
            <a:ext uri="{FF2B5EF4-FFF2-40B4-BE49-F238E27FC236}">
              <a16:creationId xmlns:a16="http://schemas.microsoft.com/office/drawing/2014/main" id="{00000000-0008-0000-05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0975" y="238125"/>
          <a:ext cx="3757820" cy="59883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304800</xdr:colOff>
          <xdr:row>24</xdr:row>
          <xdr:rowOff>76200</xdr:rowOff>
        </xdr:from>
        <xdr:to>
          <xdr:col>3</xdr:col>
          <xdr:colOff>428625</xdr:colOff>
          <xdr:row>26</xdr:row>
          <xdr:rowOff>142875</xdr:rowOff>
        </xdr:to>
        <xdr:sp macro="" textlink="">
          <xdr:nvSpPr>
            <xdr:cNvPr id="15361" name="Picture 1" hidden="1">
              <a:extLst>
                <a:ext uri="{63B3BB69-23CF-44E3-9099-C40C66FF867C}">
                  <a14:compatExt spid="_x0000_s15361"/>
                </a:ext>
                <a:ext uri="{FF2B5EF4-FFF2-40B4-BE49-F238E27FC236}">
                  <a16:creationId xmlns:a16="http://schemas.microsoft.com/office/drawing/2014/main" id="{00000000-0008-0000-0600-00000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201706</xdr:colOff>
      <xdr:row>1</xdr:row>
      <xdr:rowOff>67236</xdr:rowOff>
    </xdr:from>
    <xdr:to>
      <xdr:col>4</xdr:col>
      <xdr:colOff>257735</xdr:colOff>
      <xdr:row>5</xdr:row>
      <xdr:rowOff>11206</xdr:rowOff>
    </xdr:to>
    <xdr:pic>
      <xdr:nvPicPr>
        <xdr:cNvPr id="4" name="Imagem 3">
          <a:extLst>
            <a:ext uri="{FF2B5EF4-FFF2-40B4-BE49-F238E27FC236}">
              <a16:creationId xmlns:a16="http://schemas.microsoft.com/office/drawing/2014/main" id="{00000000-0008-0000-06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1706" y="257736"/>
          <a:ext cx="4538382" cy="80682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542925</xdr:colOff>
      <xdr:row>0</xdr:row>
      <xdr:rowOff>219076</xdr:rowOff>
    </xdr:from>
    <xdr:to>
      <xdr:col>2</xdr:col>
      <xdr:colOff>2971800</xdr:colOff>
      <xdr:row>4</xdr:row>
      <xdr:rowOff>161926</xdr:rowOff>
    </xdr:to>
    <xdr:pic>
      <xdr:nvPicPr>
        <xdr:cNvPr id="3" name="Imagem 2">
          <a:extLst>
            <a:ext uri="{FF2B5EF4-FFF2-40B4-BE49-F238E27FC236}">
              <a16:creationId xmlns:a16="http://schemas.microsoft.com/office/drawing/2014/main" id="{00000000-0008-0000-07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2925" y="219076"/>
          <a:ext cx="4229100" cy="85725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544286</xdr:colOff>
      <xdr:row>1</xdr:row>
      <xdr:rowOff>0</xdr:rowOff>
    </xdr:from>
    <xdr:to>
      <xdr:col>3</xdr:col>
      <xdr:colOff>2070534</xdr:colOff>
      <xdr:row>4</xdr:row>
      <xdr:rowOff>95250</xdr:rowOff>
    </xdr:to>
    <xdr:pic>
      <xdr:nvPicPr>
        <xdr:cNvPr id="3" name="Imagem 2">
          <a:extLst>
            <a:ext uri="{FF2B5EF4-FFF2-40B4-BE49-F238E27FC236}">
              <a16:creationId xmlns:a16="http://schemas.microsoft.com/office/drawing/2014/main" id="{846ACEBC-AD4C-4438-9F5B-72F72AFFB3A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4286" y="204107"/>
          <a:ext cx="4247677" cy="707572"/>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214033</xdr:colOff>
      <xdr:row>1</xdr:row>
      <xdr:rowOff>112059</xdr:rowOff>
    </xdr:from>
    <xdr:to>
      <xdr:col>2</xdr:col>
      <xdr:colOff>1467971</xdr:colOff>
      <xdr:row>4</xdr:row>
      <xdr:rowOff>102534</xdr:rowOff>
    </xdr:to>
    <xdr:pic>
      <xdr:nvPicPr>
        <xdr:cNvPr id="2" name="Imagem 1">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772" t="29660" r="16734" b="22145"/>
        <a:stretch>
          <a:fillRect/>
        </a:stretch>
      </xdr:blipFill>
      <xdr:spPr bwMode="auto">
        <a:xfrm>
          <a:off x="214033" y="302559"/>
          <a:ext cx="4346762" cy="7076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7.xml"/><Relationship Id="rId1" Type="http://schemas.openxmlformats.org/officeDocument/2006/relationships/printerSettings" Target="../printerSettings/printerSettings7.bin"/><Relationship Id="rId5" Type="http://schemas.openxmlformats.org/officeDocument/2006/relationships/image" Target="../media/image4.emf"/><Relationship Id="rId4" Type="http://schemas.openxmlformats.org/officeDocument/2006/relationships/oleObject" Target="../embeddings/oleObject1.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lousasbrasil.com.br/quadro-branco-liso-reto-lousa-profissional-moldura-frisada?variation=8605834&amp;attr1=445068&amp;attr2=446426" TargetMode="External"/><Relationship Id="rId2" Type="http://schemas.openxmlformats.org/officeDocument/2006/relationships/hyperlink" Target="mailto:atendimento@carrefour.com.br" TargetMode="External"/><Relationship Id="rId1" Type="http://schemas.openxmlformats.org/officeDocument/2006/relationships/hyperlink" Target="https://www.carrefour.com.br/quadro-escolar-branco-quadriculado-400x120cm-lousa-profissional-moldura-de-aluminio-mp28626781/p" TargetMode="External"/><Relationship Id="rId6" Type="http://schemas.openxmlformats.org/officeDocument/2006/relationships/drawing" Target="../drawings/drawing8.xml"/><Relationship Id="rId5" Type="http://schemas.openxmlformats.org/officeDocument/2006/relationships/printerSettings" Target="../printerSettings/printerSettings8.bin"/><Relationship Id="rId4" Type="http://schemas.openxmlformats.org/officeDocument/2006/relationships/hyperlink" Target="https://www.lousatec.com.br/quadro-branco-liso-reto-lousa-profissional-moldura-frisada?variation=12017427&amp;attr1=596961&amp;attr2=597214" TargetMode="Externa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30"/>
  <sheetViews>
    <sheetView view="pageBreakPreview" topLeftCell="A100" zoomScaleNormal="100" zoomScaleSheetLayoutView="100" workbookViewId="0">
      <selection activeCell="D137" sqref="D137"/>
    </sheetView>
  </sheetViews>
  <sheetFormatPr defaultRowHeight="14.25" x14ac:dyDescent="0.2"/>
  <cols>
    <col min="1" max="1" width="7.7109375" style="11" bestFit="1" customWidth="1"/>
    <col min="2" max="2" width="11.42578125" style="11" customWidth="1"/>
    <col min="3" max="3" width="10.5703125" style="11" customWidth="1"/>
    <col min="4" max="4" width="36.5703125" style="11" customWidth="1"/>
    <col min="5" max="6" width="9.85546875" style="11" customWidth="1"/>
    <col min="7" max="7" width="9.28515625" style="11" customWidth="1"/>
    <col min="8" max="8" width="11.140625" style="11" customWidth="1"/>
    <col min="9" max="9" width="10.140625" style="11" bestFit="1" customWidth="1"/>
    <col min="10" max="10" width="9.140625" style="11" customWidth="1"/>
    <col min="11" max="13" width="9.140625" style="11"/>
    <col min="14" max="14" width="11.85546875" style="11" bestFit="1" customWidth="1"/>
    <col min="15" max="16384" width="9.140625" style="11"/>
  </cols>
  <sheetData>
    <row r="1" spans="1:14" ht="30.75" customHeight="1" x14ac:dyDescent="0.2">
      <c r="A1" s="164"/>
      <c r="B1" s="164"/>
      <c r="C1" s="164"/>
      <c r="D1" s="164" t="s">
        <v>14439</v>
      </c>
      <c r="E1" s="374" t="s">
        <v>14440</v>
      </c>
      <c r="F1" s="374"/>
      <c r="G1" s="374" t="s">
        <v>14441</v>
      </c>
      <c r="H1" s="374"/>
      <c r="I1" s="374" t="s">
        <v>14442</v>
      </c>
      <c r="J1" s="374"/>
    </row>
    <row r="2" spans="1:14" ht="67.5" customHeight="1" x14ac:dyDescent="0.2">
      <c r="A2" s="165"/>
      <c r="B2" s="165"/>
      <c r="C2" s="165"/>
      <c r="D2" s="165" t="s">
        <v>14443</v>
      </c>
      <c r="E2" s="375" t="s">
        <v>14728</v>
      </c>
      <c r="F2" s="375"/>
      <c r="G2" s="375" t="s">
        <v>14703</v>
      </c>
      <c r="H2" s="375"/>
      <c r="I2" s="375" t="s">
        <v>14704</v>
      </c>
      <c r="J2" s="375"/>
    </row>
    <row r="3" spans="1:14" ht="15" x14ac:dyDescent="0.25">
      <c r="A3" s="372" t="s">
        <v>14444</v>
      </c>
      <c r="B3" s="373"/>
      <c r="C3" s="373"/>
      <c r="D3" s="373"/>
      <c r="E3" s="373"/>
      <c r="F3" s="373"/>
      <c r="G3" s="373"/>
      <c r="H3" s="373"/>
      <c r="I3" s="373"/>
      <c r="J3" s="373"/>
    </row>
    <row r="4" spans="1:14" ht="30" x14ac:dyDescent="0.2">
      <c r="A4" s="166" t="s">
        <v>11</v>
      </c>
      <c r="B4" s="167" t="s">
        <v>92</v>
      </c>
      <c r="C4" s="166" t="s">
        <v>14445</v>
      </c>
      <c r="D4" s="166" t="s">
        <v>8513</v>
      </c>
      <c r="E4" s="168" t="s">
        <v>14446</v>
      </c>
      <c r="F4" s="167" t="s">
        <v>14447</v>
      </c>
      <c r="G4" s="167" t="s">
        <v>14448</v>
      </c>
      <c r="H4" s="167" t="s">
        <v>14449</v>
      </c>
      <c r="I4" s="167" t="s">
        <v>14450</v>
      </c>
      <c r="J4" s="167" t="s">
        <v>14451</v>
      </c>
    </row>
    <row r="5" spans="1:14" ht="25.5" x14ac:dyDescent="0.2">
      <c r="A5" s="186" t="s">
        <v>14452</v>
      </c>
      <c r="B5" s="186"/>
      <c r="C5" s="186"/>
      <c r="D5" s="186" t="s">
        <v>14453</v>
      </c>
      <c r="E5" s="186"/>
      <c r="F5" s="187"/>
      <c r="G5" s="186"/>
      <c r="H5" s="186"/>
      <c r="I5" s="188">
        <v>202696.77</v>
      </c>
      <c r="J5" s="189">
        <v>0.43117973527609949</v>
      </c>
    </row>
    <row r="6" spans="1:14" x14ac:dyDescent="0.2">
      <c r="A6" s="186" t="s">
        <v>14454</v>
      </c>
      <c r="B6" s="186"/>
      <c r="C6" s="186"/>
      <c r="D6" s="186" t="s">
        <v>14455</v>
      </c>
      <c r="E6" s="186"/>
      <c r="F6" s="187"/>
      <c r="G6" s="186"/>
      <c r="H6" s="186"/>
      <c r="I6" s="188">
        <v>9213.9500000000007</v>
      </c>
      <c r="J6" s="189">
        <v>1.9600058362287752E-2</v>
      </c>
    </row>
    <row r="7" spans="1:14" ht="51" x14ac:dyDescent="0.2">
      <c r="A7" s="190" t="s">
        <v>14456</v>
      </c>
      <c r="B7" s="192" t="s">
        <v>14457</v>
      </c>
      <c r="C7" s="190" t="s">
        <v>14458</v>
      </c>
      <c r="D7" s="190" t="s">
        <v>14459</v>
      </c>
      <c r="E7" s="191" t="s">
        <v>39</v>
      </c>
      <c r="F7" s="192">
        <v>1122.3900000000001</v>
      </c>
      <c r="G7" s="193">
        <v>6.1</v>
      </c>
      <c r="H7" s="193">
        <v>7.42</v>
      </c>
      <c r="I7" s="193">
        <v>8328.1299999999992</v>
      </c>
      <c r="J7" s="194">
        <v>1.7715728221741979E-2</v>
      </c>
    </row>
    <row r="8" spans="1:14" ht="38.25" x14ac:dyDescent="0.2">
      <c r="A8" s="190" t="s">
        <v>14460</v>
      </c>
      <c r="B8" s="192" t="s">
        <v>14461</v>
      </c>
      <c r="C8" s="190" t="s">
        <v>46</v>
      </c>
      <c r="D8" s="190" t="s">
        <v>14462</v>
      </c>
      <c r="E8" s="191" t="s">
        <v>99</v>
      </c>
      <c r="F8" s="192">
        <v>150.65</v>
      </c>
      <c r="G8" s="193">
        <v>4.83</v>
      </c>
      <c r="H8" s="193">
        <v>5.88</v>
      </c>
      <c r="I8" s="193">
        <v>885.82</v>
      </c>
      <c r="J8" s="194">
        <v>1.8843301405457743E-3</v>
      </c>
    </row>
    <row r="9" spans="1:14" x14ac:dyDescent="0.2">
      <c r="A9" s="186" t="s">
        <v>14463</v>
      </c>
      <c r="B9" s="186"/>
      <c r="C9" s="186"/>
      <c r="D9" s="186" t="s">
        <v>14464</v>
      </c>
      <c r="E9" s="186"/>
      <c r="F9" s="187"/>
      <c r="G9" s="186"/>
      <c r="H9" s="186"/>
      <c r="I9" s="188">
        <v>193482.82</v>
      </c>
      <c r="J9" s="189">
        <v>0.41157967691381175</v>
      </c>
    </row>
    <row r="10" spans="1:14" ht="51" x14ac:dyDescent="0.2">
      <c r="A10" s="190" t="s">
        <v>14465</v>
      </c>
      <c r="B10" s="192" t="s">
        <v>14466</v>
      </c>
      <c r="C10" s="190" t="s">
        <v>46</v>
      </c>
      <c r="D10" s="190" t="s">
        <v>1957</v>
      </c>
      <c r="E10" s="191" t="s">
        <v>39</v>
      </c>
      <c r="F10" s="192">
        <v>1122.3900000000001</v>
      </c>
      <c r="G10" s="193">
        <v>134.44999999999999</v>
      </c>
      <c r="H10" s="193">
        <v>163.72999999999999</v>
      </c>
      <c r="I10" s="193">
        <v>183768.91</v>
      </c>
      <c r="J10" s="194">
        <v>0.39091609583012771</v>
      </c>
      <c r="M10" s="185"/>
      <c r="N10" s="185"/>
    </row>
    <row r="11" spans="1:14" ht="51" x14ac:dyDescent="0.2">
      <c r="A11" s="190" t="s">
        <v>14467</v>
      </c>
      <c r="B11" s="192" t="s">
        <v>14468</v>
      </c>
      <c r="C11" s="190" t="s">
        <v>46</v>
      </c>
      <c r="D11" s="190" t="s">
        <v>1968</v>
      </c>
      <c r="E11" s="191" t="s">
        <v>99</v>
      </c>
      <c r="F11" s="192">
        <v>150.65</v>
      </c>
      <c r="G11" s="193">
        <v>52.95</v>
      </c>
      <c r="H11" s="193">
        <v>64.48</v>
      </c>
      <c r="I11" s="193">
        <v>9713.91</v>
      </c>
      <c r="J11" s="194">
        <v>2.0663581083684046E-2</v>
      </c>
    </row>
    <row r="12" spans="1:14" x14ac:dyDescent="0.2">
      <c r="A12" s="186" t="s">
        <v>14469</v>
      </c>
      <c r="B12" s="186"/>
      <c r="C12" s="186"/>
      <c r="D12" s="186" t="s">
        <v>14470</v>
      </c>
      <c r="E12" s="186"/>
      <c r="F12" s="187"/>
      <c r="G12" s="186"/>
      <c r="H12" s="186"/>
      <c r="I12" s="188">
        <v>230450.56</v>
      </c>
      <c r="J12" s="189">
        <v>0.4902180308794703</v>
      </c>
    </row>
    <row r="13" spans="1:14" x14ac:dyDescent="0.2">
      <c r="A13" s="186" t="s">
        <v>14471</v>
      </c>
      <c r="B13" s="186"/>
      <c r="C13" s="186"/>
      <c r="D13" s="186" t="s">
        <v>12237</v>
      </c>
      <c r="E13" s="186"/>
      <c r="F13" s="187"/>
      <c r="G13" s="186"/>
      <c r="H13" s="186"/>
      <c r="I13" s="188">
        <v>17938.73</v>
      </c>
      <c r="J13" s="189">
        <v>3.8159546659719462E-2</v>
      </c>
    </row>
    <row r="14" spans="1:14" ht="51" x14ac:dyDescent="0.2">
      <c r="A14" s="190" t="s">
        <v>14472</v>
      </c>
      <c r="B14" s="192" t="s">
        <v>14473</v>
      </c>
      <c r="C14" s="190" t="s">
        <v>46</v>
      </c>
      <c r="D14" s="190" t="s">
        <v>14713</v>
      </c>
      <c r="E14" s="191" t="s">
        <v>99</v>
      </c>
      <c r="F14" s="192">
        <v>88.78</v>
      </c>
      <c r="G14" s="193">
        <v>64.930000000000007</v>
      </c>
      <c r="H14" s="193">
        <v>79.069999999999993</v>
      </c>
      <c r="I14" s="193">
        <v>7019.83</v>
      </c>
      <c r="J14" s="194">
        <v>1.4932692026040778E-2</v>
      </c>
    </row>
    <row r="15" spans="1:14" ht="38.25" x14ac:dyDescent="0.2">
      <c r="A15" s="190" t="s">
        <v>14474</v>
      </c>
      <c r="B15" s="192" t="s">
        <v>14475</v>
      </c>
      <c r="C15" s="190" t="s">
        <v>14458</v>
      </c>
      <c r="D15" s="190" t="s">
        <v>12327</v>
      </c>
      <c r="E15" s="191" t="s">
        <v>14476</v>
      </c>
      <c r="F15" s="192">
        <v>4.6399999999999997</v>
      </c>
      <c r="G15" s="193">
        <v>47.24</v>
      </c>
      <c r="H15" s="193">
        <v>57.52</v>
      </c>
      <c r="I15" s="193">
        <v>266.89</v>
      </c>
      <c r="J15" s="194">
        <v>5.6773257683306053E-4</v>
      </c>
    </row>
    <row r="16" spans="1:14" ht="51" x14ac:dyDescent="0.2">
      <c r="A16" s="190" t="s">
        <v>14479</v>
      </c>
      <c r="B16" s="192" t="s">
        <v>14477</v>
      </c>
      <c r="C16" s="190" t="s">
        <v>46</v>
      </c>
      <c r="D16" s="190" t="s">
        <v>14478</v>
      </c>
      <c r="E16" s="191" t="s">
        <v>39</v>
      </c>
      <c r="F16" s="192">
        <v>2.88</v>
      </c>
      <c r="G16" s="193">
        <v>314.93</v>
      </c>
      <c r="H16" s="193">
        <v>383.52</v>
      </c>
      <c r="I16" s="193">
        <v>1104.53</v>
      </c>
      <c r="J16" s="194">
        <v>2.3495734688052019E-3</v>
      </c>
    </row>
    <row r="17" spans="1:10" ht="25.5" customHeight="1" x14ac:dyDescent="0.2">
      <c r="A17" s="190" t="s">
        <v>14485</v>
      </c>
      <c r="B17" s="192" t="s">
        <v>14480</v>
      </c>
      <c r="C17" s="190" t="s">
        <v>14458</v>
      </c>
      <c r="D17" s="190" t="s">
        <v>12328</v>
      </c>
      <c r="E17" s="191" t="s">
        <v>14476</v>
      </c>
      <c r="F17" s="192">
        <v>6.22</v>
      </c>
      <c r="G17" s="193">
        <v>84.55</v>
      </c>
      <c r="H17" s="193">
        <v>102.96</v>
      </c>
      <c r="I17" s="193">
        <v>640.41</v>
      </c>
      <c r="J17" s="194">
        <v>1.36229015523122E-3</v>
      </c>
    </row>
    <row r="18" spans="1:10" ht="51" x14ac:dyDescent="0.2">
      <c r="A18" s="190" t="s">
        <v>14488</v>
      </c>
      <c r="B18" s="192" t="s">
        <v>14481</v>
      </c>
      <c r="C18" s="190" t="s">
        <v>46</v>
      </c>
      <c r="D18" s="190" t="s">
        <v>14482</v>
      </c>
      <c r="E18" s="191" t="s">
        <v>14476</v>
      </c>
      <c r="F18" s="192">
        <v>3.24</v>
      </c>
      <c r="G18" s="193">
        <v>57.86</v>
      </c>
      <c r="H18" s="193">
        <v>70.459999999999994</v>
      </c>
      <c r="I18" s="193">
        <v>228.29</v>
      </c>
      <c r="J18" s="194">
        <v>4.8562205389943191E-4</v>
      </c>
    </row>
    <row r="19" spans="1:10" ht="25.5" x14ac:dyDescent="0.2">
      <c r="A19" s="169" t="s">
        <v>14707</v>
      </c>
      <c r="B19" s="170" t="s">
        <v>14483</v>
      </c>
      <c r="C19" s="169" t="s">
        <v>14484</v>
      </c>
      <c r="D19" s="169" t="s">
        <v>14436</v>
      </c>
      <c r="E19" s="171" t="s">
        <v>9</v>
      </c>
      <c r="F19" s="170">
        <v>4.6399999999999997</v>
      </c>
      <c r="G19" s="172">
        <v>30</v>
      </c>
      <c r="H19" s="172">
        <v>36.53</v>
      </c>
      <c r="I19" s="172">
        <v>169.49</v>
      </c>
      <c r="J19" s="173">
        <v>3.6054177544095106E-4</v>
      </c>
    </row>
    <row r="20" spans="1:10" ht="38.25" x14ac:dyDescent="0.2">
      <c r="A20" s="169" t="s">
        <v>14708</v>
      </c>
      <c r="B20" s="170" t="s">
        <v>14486</v>
      </c>
      <c r="C20" s="169" t="s">
        <v>14458</v>
      </c>
      <c r="D20" s="169" t="s">
        <v>14487</v>
      </c>
      <c r="E20" s="171" t="s">
        <v>39</v>
      </c>
      <c r="F20" s="170">
        <v>1.4</v>
      </c>
      <c r="G20" s="172">
        <v>6.77</v>
      </c>
      <c r="H20" s="172">
        <v>8.24</v>
      </c>
      <c r="I20" s="172">
        <v>11.53</v>
      </c>
      <c r="J20" s="173">
        <v>2.4526796099086469E-5</v>
      </c>
    </row>
    <row r="21" spans="1:10" ht="25.5" x14ac:dyDescent="0.2">
      <c r="A21" s="169" t="s">
        <v>14709</v>
      </c>
      <c r="B21" s="170" t="s">
        <v>14489</v>
      </c>
      <c r="C21" s="169" t="s">
        <v>14458</v>
      </c>
      <c r="D21" s="169" t="s">
        <v>12301</v>
      </c>
      <c r="E21" s="171" t="s">
        <v>39</v>
      </c>
      <c r="F21" s="170">
        <v>111.05</v>
      </c>
      <c r="G21" s="172">
        <v>2.92</v>
      </c>
      <c r="H21" s="172">
        <v>3.55</v>
      </c>
      <c r="I21" s="172">
        <v>394.22</v>
      </c>
      <c r="J21" s="173">
        <v>8.3859094173303276E-4</v>
      </c>
    </row>
    <row r="22" spans="1:10" ht="76.5" x14ac:dyDescent="0.2">
      <c r="A22" s="169" t="s">
        <v>14714</v>
      </c>
      <c r="B22" s="170" t="s">
        <v>14715</v>
      </c>
      <c r="C22" s="169" t="s">
        <v>14458</v>
      </c>
      <c r="D22" s="169" t="s">
        <v>14716</v>
      </c>
      <c r="E22" s="171" t="s">
        <v>14717</v>
      </c>
      <c r="F22" s="170">
        <v>3</v>
      </c>
      <c r="G22" s="172">
        <v>1102.3399999999999</v>
      </c>
      <c r="H22" s="172">
        <v>1342.42</v>
      </c>
      <c r="I22" s="172">
        <v>4027.26</v>
      </c>
      <c r="J22" s="173">
        <v>8.5668503779711171E-3</v>
      </c>
    </row>
    <row r="23" spans="1:10" ht="25.5" x14ac:dyDescent="0.2">
      <c r="A23" s="169" t="s">
        <v>14718</v>
      </c>
      <c r="B23" s="170" t="s">
        <v>14719</v>
      </c>
      <c r="C23" s="169" t="s">
        <v>14484</v>
      </c>
      <c r="D23" s="169" t="s">
        <v>14720</v>
      </c>
      <c r="E23" s="171" t="s">
        <v>14476</v>
      </c>
      <c r="F23" s="170">
        <v>78</v>
      </c>
      <c r="G23" s="172">
        <v>31.66</v>
      </c>
      <c r="H23" s="172">
        <v>38.549999999999997</v>
      </c>
      <c r="I23" s="172">
        <v>3006.9</v>
      </c>
      <c r="J23" s="173">
        <v>6.3963246479048661E-3</v>
      </c>
    </row>
    <row r="24" spans="1:10" ht="63.75" x14ac:dyDescent="0.2">
      <c r="A24" s="190" t="s">
        <v>14721</v>
      </c>
      <c r="B24" s="192" t="s">
        <v>14722</v>
      </c>
      <c r="C24" s="190" t="s">
        <v>46</v>
      </c>
      <c r="D24" s="190" t="s">
        <v>6426</v>
      </c>
      <c r="E24" s="191" t="s">
        <v>14476</v>
      </c>
      <c r="F24" s="192">
        <v>78</v>
      </c>
      <c r="G24" s="193">
        <v>11.26</v>
      </c>
      <c r="H24" s="193">
        <v>13.71</v>
      </c>
      <c r="I24" s="193">
        <v>1069.3800000000001</v>
      </c>
      <c r="J24" s="194">
        <v>2.2748018397607188E-3</v>
      </c>
    </row>
    <row r="25" spans="1:10" x14ac:dyDescent="0.2">
      <c r="A25" s="186" t="s">
        <v>14490</v>
      </c>
      <c r="B25" s="186"/>
      <c r="C25" s="186"/>
      <c r="D25" s="186" t="s">
        <v>14491</v>
      </c>
      <c r="E25" s="186"/>
      <c r="F25" s="187"/>
      <c r="G25" s="186"/>
      <c r="H25" s="186"/>
      <c r="I25" s="188">
        <v>7945.73</v>
      </c>
      <c r="J25" s="189">
        <v>1.6902280968637842E-2</v>
      </c>
    </row>
    <row r="26" spans="1:10" ht="63.75" x14ac:dyDescent="0.2">
      <c r="A26" s="190" t="s">
        <v>14492</v>
      </c>
      <c r="B26" s="192" t="s">
        <v>14493</v>
      </c>
      <c r="C26" s="190" t="s">
        <v>46</v>
      </c>
      <c r="D26" s="190" t="s">
        <v>2688</v>
      </c>
      <c r="E26" s="191" t="s">
        <v>99</v>
      </c>
      <c r="F26" s="192">
        <v>48</v>
      </c>
      <c r="G26" s="193">
        <v>117.49</v>
      </c>
      <c r="H26" s="193">
        <v>143.07</v>
      </c>
      <c r="I26" s="193">
        <v>6867.36</v>
      </c>
      <c r="J26" s="194">
        <v>1.4608355460452945E-2</v>
      </c>
    </row>
    <row r="27" spans="1:10" ht="38.25" x14ac:dyDescent="0.2">
      <c r="A27" s="190" t="s">
        <v>14494</v>
      </c>
      <c r="B27" s="192" t="s">
        <v>14495</v>
      </c>
      <c r="C27" s="190" t="s">
        <v>46</v>
      </c>
      <c r="D27" s="190" t="s">
        <v>14496</v>
      </c>
      <c r="E27" s="191" t="s">
        <v>2011</v>
      </c>
      <c r="F27" s="192">
        <v>50.56</v>
      </c>
      <c r="G27" s="193">
        <v>11.88</v>
      </c>
      <c r="H27" s="193">
        <v>14.46</v>
      </c>
      <c r="I27" s="193">
        <v>731.09</v>
      </c>
      <c r="J27" s="194">
        <v>1.555186067656646E-3</v>
      </c>
    </row>
    <row r="28" spans="1:10" ht="51" x14ac:dyDescent="0.2">
      <c r="A28" s="190" t="s">
        <v>14497</v>
      </c>
      <c r="B28" s="192" t="s">
        <v>14498</v>
      </c>
      <c r="C28" s="190" t="s">
        <v>46</v>
      </c>
      <c r="D28" s="190" t="s">
        <v>14499</v>
      </c>
      <c r="E28" s="191" t="s">
        <v>2011</v>
      </c>
      <c r="F28" s="192">
        <v>18.23</v>
      </c>
      <c r="G28" s="193">
        <v>15.65</v>
      </c>
      <c r="H28" s="193">
        <v>19.05</v>
      </c>
      <c r="I28" s="193">
        <v>347.28</v>
      </c>
      <c r="J28" s="194">
        <v>7.3873944052825231E-4</v>
      </c>
    </row>
    <row r="29" spans="1:10" x14ac:dyDescent="0.2">
      <c r="A29" s="186" t="s">
        <v>14500</v>
      </c>
      <c r="B29" s="186"/>
      <c r="C29" s="186"/>
      <c r="D29" s="186" t="s">
        <v>14501</v>
      </c>
      <c r="E29" s="186"/>
      <c r="F29" s="187"/>
      <c r="G29" s="186"/>
      <c r="H29" s="186"/>
      <c r="I29" s="188">
        <v>6371.09</v>
      </c>
      <c r="J29" s="189">
        <v>1.3552682164694607E-2</v>
      </c>
    </row>
    <row r="30" spans="1:10" ht="63.75" x14ac:dyDescent="0.2">
      <c r="A30" s="190" t="s">
        <v>14502</v>
      </c>
      <c r="B30" s="192" t="s">
        <v>14503</v>
      </c>
      <c r="C30" s="190" t="s">
        <v>46</v>
      </c>
      <c r="D30" s="190" t="s">
        <v>14504</v>
      </c>
      <c r="E30" s="191" t="s">
        <v>14476</v>
      </c>
      <c r="F30" s="192">
        <v>2.52</v>
      </c>
      <c r="G30" s="193">
        <v>481.94</v>
      </c>
      <c r="H30" s="193">
        <v>586.9</v>
      </c>
      <c r="I30" s="193">
        <v>1478.98</v>
      </c>
      <c r="J30" s="194">
        <v>3.1461093577300004E-3</v>
      </c>
    </row>
    <row r="31" spans="1:10" ht="51" x14ac:dyDescent="0.2">
      <c r="A31" s="190" t="s">
        <v>14505</v>
      </c>
      <c r="B31" s="192" t="s">
        <v>14506</v>
      </c>
      <c r="C31" s="190" t="s">
        <v>46</v>
      </c>
      <c r="D31" s="190" t="s">
        <v>14507</v>
      </c>
      <c r="E31" s="191" t="s">
        <v>14476</v>
      </c>
      <c r="F31" s="192">
        <v>2.52</v>
      </c>
      <c r="G31" s="193">
        <v>308.33</v>
      </c>
      <c r="H31" s="193">
        <v>375.48</v>
      </c>
      <c r="I31" s="193">
        <v>946.2</v>
      </c>
      <c r="J31" s="194">
        <v>2.0127714196839217E-3</v>
      </c>
    </row>
    <row r="32" spans="1:10" ht="38.25" x14ac:dyDescent="0.2">
      <c r="A32" s="190" t="s">
        <v>14508</v>
      </c>
      <c r="B32" s="192" t="s">
        <v>14509</v>
      </c>
      <c r="C32" s="190" t="s">
        <v>46</v>
      </c>
      <c r="D32" s="190" t="s">
        <v>14510</v>
      </c>
      <c r="E32" s="191" t="s">
        <v>2011</v>
      </c>
      <c r="F32" s="192">
        <v>196.87</v>
      </c>
      <c r="G32" s="193">
        <v>15.48</v>
      </c>
      <c r="H32" s="193">
        <v>18.850000000000001</v>
      </c>
      <c r="I32" s="193">
        <v>3710.99</v>
      </c>
      <c r="J32" s="194">
        <v>7.8940758938203723E-3</v>
      </c>
    </row>
    <row r="33" spans="1:10" ht="63.75" x14ac:dyDescent="0.2">
      <c r="A33" s="190" t="s">
        <v>14511</v>
      </c>
      <c r="B33" s="192" t="s">
        <v>14512</v>
      </c>
      <c r="C33" s="190" t="s">
        <v>46</v>
      </c>
      <c r="D33" s="190" t="s">
        <v>14513</v>
      </c>
      <c r="E33" s="191" t="s">
        <v>14476</v>
      </c>
      <c r="F33" s="192">
        <v>0.84</v>
      </c>
      <c r="G33" s="193">
        <v>194.63</v>
      </c>
      <c r="H33" s="193">
        <v>237.02</v>
      </c>
      <c r="I33" s="193">
        <v>199.09</v>
      </c>
      <c r="J33" s="194">
        <v>4.2350735779419992E-4</v>
      </c>
    </row>
    <row r="34" spans="1:10" ht="25.5" x14ac:dyDescent="0.2">
      <c r="A34" s="190" t="s">
        <v>14514</v>
      </c>
      <c r="B34" s="192" t="s">
        <v>14515</v>
      </c>
      <c r="C34" s="190" t="s">
        <v>14458</v>
      </c>
      <c r="D34" s="190" t="s">
        <v>12373</v>
      </c>
      <c r="E34" s="191" t="s">
        <v>39</v>
      </c>
      <c r="F34" s="192">
        <v>5.04</v>
      </c>
      <c r="G34" s="193">
        <v>5.84</v>
      </c>
      <c r="H34" s="193">
        <v>7.11</v>
      </c>
      <c r="I34" s="193">
        <v>35.83</v>
      </c>
      <c r="J34" s="194">
        <v>7.6218135666111721E-5</v>
      </c>
    </row>
    <row r="35" spans="1:10" x14ac:dyDescent="0.2">
      <c r="A35" s="186" t="s">
        <v>14516</v>
      </c>
      <c r="B35" s="186"/>
      <c r="C35" s="186"/>
      <c r="D35" s="186" t="s">
        <v>14517</v>
      </c>
      <c r="E35" s="186"/>
      <c r="F35" s="187"/>
      <c r="G35" s="186"/>
      <c r="H35" s="186"/>
      <c r="I35" s="188">
        <v>5432.34</v>
      </c>
      <c r="J35" s="189">
        <v>1.1555758501379999E-2</v>
      </c>
    </row>
    <row r="36" spans="1:10" ht="63.75" x14ac:dyDescent="0.2">
      <c r="A36" s="190" t="s">
        <v>14518</v>
      </c>
      <c r="B36" s="192" t="s">
        <v>14503</v>
      </c>
      <c r="C36" s="190" t="s">
        <v>46</v>
      </c>
      <c r="D36" s="190" t="s">
        <v>14504</v>
      </c>
      <c r="E36" s="191" t="s">
        <v>14476</v>
      </c>
      <c r="F36" s="192">
        <v>1.51</v>
      </c>
      <c r="G36" s="193">
        <v>481.94</v>
      </c>
      <c r="H36" s="193">
        <v>586.9</v>
      </c>
      <c r="I36" s="193">
        <v>886.21</v>
      </c>
      <c r="J36" s="194">
        <v>1.8851597546375907E-3</v>
      </c>
    </row>
    <row r="37" spans="1:10" ht="51" x14ac:dyDescent="0.2">
      <c r="A37" s="190" t="s">
        <v>14519</v>
      </c>
      <c r="B37" s="192" t="s">
        <v>14506</v>
      </c>
      <c r="C37" s="190" t="s">
        <v>46</v>
      </c>
      <c r="D37" s="190" t="s">
        <v>14507</v>
      </c>
      <c r="E37" s="191" t="s">
        <v>14476</v>
      </c>
      <c r="F37" s="192">
        <v>1.51</v>
      </c>
      <c r="G37" s="193">
        <v>308.33</v>
      </c>
      <c r="H37" s="193">
        <v>375.48</v>
      </c>
      <c r="I37" s="193">
        <v>566.97</v>
      </c>
      <c r="J37" s="194">
        <v>1.2060674400953214E-3</v>
      </c>
    </row>
    <row r="38" spans="1:10" ht="63.75" x14ac:dyDescent="0.2">
      <c r="A38" s="190" t="s">
        <v>14520</v>
      </c>
      <c r="B38" s="192" t="s">
        <v>14521</v>
      </c>
      <c r="C38" s="190" t="s">
        <v>46</v>
      </c>
      <c r="D38" s="190" t="s">
        <v>14522</v>
      </c>
      <c r="E38" s="191" t="s">
        <v>39</v>
      </c>
      <c r="F38" s="192">
        <v>25.08</v>
      </c>
      <c r="G38" s="193">
        <v>73.7</v>
      </c>
      <c r="H38" s="193">
        <v>89.75</v>
      </c>
      <c r="I38" s="193">
        <v>2250.9299999999998</v>
      </c>
      <c r="J38" s="194">
        <v>4.7882134556215704E-3</v>
      </c>
    </row>
    <row r="39" spans="1:10" ht="51" x14ac:dyDescent="0.2">
      <c r="A39" s="190" t="s">
        <v>14523</v>
      </c>
      <c r="B39" s="192" t="s">
        <v>14524</v>
      </c>
      <c r="C39" s="190" t="s">
        <v>46</v>
      </c>
      <c r="D39" s="190" t="s">
        <v>14525</v>
      </c>
      <c r="E39" s="191" t="s">
        <v>2011</v>
      </c>
      <c r="F39" s="192">
        <v>66.040000000000006</v>
      </c>
      <c r="G39" s="193">
        <v>13.62</v>
      </c>
      <c r="H39" s="193">
        <v>16.579999999999998</v>
      </c>
      <c r="I39" s="193">
        <v>1094.94</v>
      </c>
      <c r="J39" s="194">
        <v>2.3291734710089974E-3</v>
      </c>
    </row>
    <row r="40" spans="1:10" ht="51" x14ac:dyDescent="0.2">
      <c r="A40" s="190" t="s">
        <v>14526</v>
      </c>
      <c r="B40" s="192" t="s">
        <v>14527</v>
      </c>
      <c r="C40" s="190" t="s">
        <v>46</v>
      </c>
      <c r="D40" s="190" t="s">
        <v>14528</v>
      </c>
      <c r="E40" s="191" t="s">
        <v>2011</v>
      </c>
      <c r="F40" s="192">
        <v>31.76</v>
      </c>
      <c r="G40" s="193">
        <v>16.38</v>
      </c>
      <c r="H40" s="193">
        <v>19.940000000000001</v>
      </c>
      <c r="I40" s="193">
        <v>633.29</v>
      </c>
      <c r="J40" s="194">
        <v>1.3471443800165195E-3</v>
      </c>
    </row>
    <row r="41" spans="1:10" x14ac:dyDescent="0.2">
      <c r="A41" s="186" t="s">
        <v>14529</v>
      </c>
      <c r="B41" s="186"/>
      <c r="C41" s="186"/>
      <c r="D41" s="186" t="s">
        <v>14530</v>
      </c>
      <c r="E41" s="186"/>
      <c r="F41" s="187"/>
      <c r="G41" s="186"/>
      <c r="H41" s="186"/>
      <c r="I41" s="188">
        <v>776.42</v>
      </c>
      <c r="J41" s="189">
        <v>1.6516127517131585E-3</v>
      </c>
    </row>
    <row r="42" spans="1:10" ht="63.75" x14ac:dyDescent="0.2">
      <c r="A42" s="190" t="s">
        <v>14531</v>
      </c>
      <c r="B42" s="192" t="s">
        <v>14532</v>
      </c>
      <c r="C42" s="190" t="s">
        <v>46</v>
      </c>
      <c r="D42" s="190" t="s">
        <v>14533</v>
      </c>
      <c r="E42" s="191" t="s">
        <v>2011</v>
      </c>
      <c r="F42" s="192">
        <v>47.39</v>
      </c>
      <c r="G42" s="193">
        <v>10.3</v>
      </c>
      <c r="H42" s="193">
        <v>12.54</v>
      </c>
      <c r="I42" s="193">
        <v>594.27</v>
      </c>
      <c r="J42" s="194">
        <v>1.2641404265224731E-3</v>
      </c>
    </row>
    <row r="43" spans="1:10" ht="63.75" x14ac:dyDescent="0.2">
      <c r="A43" s="190" t="s">
        <v>14534</v>
      </c>
      <c r="B43" s="192" t="s">
        <v>14535</v>
      </c>
      <c r="C43" s="190" t="s">
        <v>46</v>
      </c>
      <c r="D43" s="190" t="s">
        <v>14536</v>
      </c>
      <c r="E43" s="191" t="s">
        <v>2011</v>
      </c>
      <c r="F43" s="192">
        <v>10.94</v>
      </c>
      <c r="G43" s="193">
        <v>13.68</v>
      </c>
      <c r="H43" s="193">
        <v>16.649999999999999</v>
      </c>
      <c r="I43" s="193">
        <v>182.15</v>
      </c>
      <c r="J43" s="194">
        <v>3.8747232519068518E-4</v>
      </c>
    </row>
    <row r="44" spans="1:10" x14ac:dyDescent="0.2">
      <c r="A44" s="186" t="s">
        <v>14537</v>
      </c>
      <c r="B44" s="186"/>
      <c r="C44" s="186"/>
      <c r="D44" s="186" t="s">
        <v>14538</v>
      </c>
      <c r="E44" s="186"/>
      <c r="F44" s="187"/>
      <c r="G44" s="186"/>
      <c r="H44" s="186"/>
      <c r="I44" s="188">
        <v>7667.72</v>
      </c>
      <c r="J44" s="189">
        <v>1.6310893754109913E-2</v>
      </c>
    </row>
    <row r="45" spans="1:10" ht="63.75" x14ac:dyDescent="0.2">
      <c r="A45" s="190" t="s">
        <v>14539</v>
      </c>
      <c r="B45" s="192" t="s">
        <v>14503</v>
      </c>
      <c r="C45" s="190" t="s">
        <v>46</v>
      </c>
      <c r="D45" s="190" t="s">
        <v>14504</v>
      </c>
      <c r="E45" s="191" t="s">
        <v>14476</v>
      </c>
      <c r="F45" s="192">
        <v>2</v>
      </c>
      <c r="G45" s="193">
        <v>481.94</v>
      </c>
      <c r="H45" s="193">
        <v>586.9</v>
      </c>
      <c r="I45" s="193">
        <v>1173.8</v>
      </c>
      <c r="J45" s="194">
        <v>2.4969256948055244E-3</v>
      </c>
    </row>
    <row r="46" spans="1:10" ht="51" x14ac:dyDescent="0.2">
      <c r="A46" s="190" t="s">
        <v>14540</v>
      </c>
      <c r="B46" s="192" t="s">
        <v>14506</v>
      </c>
      <c r="C46" s="190" t="s">
        <v>46</v>
      </c>
      <c r="D46" s="190" t="s">
        <v>14507</v>
      </c>
      <c r="E46" s="191" t="s">
        <v>14476</v>
      </c>
      <c r="F46" s="192">
        <v>2</v>
      </c>
      <c r="G46" s="193">
        <v>308.33</v>
      </c>
      <c r="H46" s="193">
        <v>375.48</v>
      </c>
      <c r="I46" s="193">
        <v>750.96</v>
      </c>
      <c r="J46" s="194">
        <v>1.5974538420268842E-3</v>
      </c>
    </row>
    <row r="47" spans="1:10" ht="76.5" x14ac:dyDescent="0.2">
      <c r="A47" s="190" t="s">
        <v>14541</v>
      </c>
      <c r="B47" s="192" t="s">
        <v>14542</v>
      </c>
      <c r="C47" s="190" t="s">
        <v>46</v>
      </c>
      <c r="D47" s="190" t="s">
        <v>2770</v>
      </c>
      <c r="E47" s="191" t="s">
        <v>39</v>
      </c>
      <c r="F47" s="192">
        <v>40.03</v>
      </c>
      <c r="G47" s="193">
        <v>68.36</v>
      </c>
      <c r="H47" s="193">
        <v>83.24</v>
      </c>
      <c r="I47" s="193">
        <v>3332.09</v>
      </c>
      <c r="J47" s="194">
        <v>7.088073895386386E-3</v>
      </c>
    </row>
    <row r="48" spans="1:10" ht="63.75" x14ac:dyDescent="0.2">
      <c r="A48" s="190" t="s">
        <v>14543</v>
      </c>
      <c r="B48" s="192" t="s">
        <v>14532</v>
      </c>
      <c r="C48" s="190" t="s">
        <v>46</v>
      </c>
      <c r="D48" s="190" t="s">
        <v>14533</v>
      </c>
      <c r="E48" s="191" t="s">
        <v>2011</v>
      </c>
      <c r="F48" s="192">
        <v>137.22</v>
      </c>
      <c r="G48" s="193">
        <v>10.3</v>
      </c>
      <c r="H48" s="193">
        <v>12.54</v>
      </c>
      <c r="I48" s="193">
        <v>1720.73</v>
      </c>
      <c r="J48" s="194">
        <v>3.6603637338752004E-3</v>
      </c>
    </row>
    <row r="49" spans="1:10" ht="63.75" x14ac:dyDescent="0.2">
      <c r="A49" s="190" t="s">
        <v>14544</v>
      </c>
      <c r="B49" s="192" t="s">
        <v>14535</v>
      </c>
      <c r="C49" s="190" t="s">
        <v>46</v>
      </c>
      <c r="D49" s="190" t="s">
        <v>14536</v>
      </c>
      <c r="E49" s="191" t="s">
        <v>2011</v>
      </c>
      <c r="F49" s="192">
        <v>41.45</v>
      </c>
      <c r="G49" s="193">
        <v>13.68</v>
      </c>
      <c r="H49" s="193">
        <v>16.649999999999999</v>
      </c>
      <c r="I49" s="193">
        <v>690.14</v>
      </c>
      <c r="J49" s="194">
        <v>1.4680765880159181E-3</v>
      </c>
    </row>
    <row r="50" spans="1:10" ht="25.5" x14ac:dyDescent="0.2">
      <c r="A50" s="186" t="s">
        <v>14545</v>
      </c>
      <c r="B50" s="186"/>
      <c r="C50" s="186"/>
      <c r="D50" s="186" t="s">
        <v>14546</v>
      </c>
      <c r="E50" s="186"/>
      <c r="F50" s="187"/>
      <c r="G50" s="186"/>
      <c r="H50" s="186"/>
      <c r="I50" s="188">
        <v>5953.89</v>
      </c>
      <c r="J50" s="189">
        <v>1.2665207808013005E-2</v>
      </c>
    </row>
    <row r="51" spans="1:10" ht="63.75" x14ac:dyDescent="0.2">
      <c r="A51" s="190" t="s">
        <v>14547</v>
      </c>
      <c r="B51" s="192" t="s">
        <v>14503</v>
      </c>
      <c r="C51" s="190" t="s">
        <v>46</v>
      </c>
      <c r="D51" s="190" t="s">
        <v>14504</v>
      </c>
      <c r="E51" s="191" t="s">
        <v>14476</v>
      </c>
      <c r="F51" s="192">
        <v>1.51</v>
      </c>
      <c r="G51" s="193">
        <v>481.94</v>
      </c>
      <c r="H51" s="193">
        <v>586.9</v>
      </c>
      <c r="I51" s="193">
        <v>886.21</v>
      </c>
      <c r="J51" s="194">
        <v>1.8851597546375907E-3</v>
      </c>
    </row>
    <row r="52" spans="1:10" ht="51" x14ac:dyDescent="0.2">
      <c r="A52" s="190" t="s">
        <v>14548</v>
      </c>
      <c r="B52" s="192" t="s">
        <v>14506</v>
      </c>
      <c r="C52" s="190" t="s">
        <v>46</v>
      </c>
      <c r="D52" s="190" t="s">
        <v>14507</v>
      </c>
      <c r="E52" s="191" t="s">
        <v>14476</v>
      </c>
      <c r="F52" s="192">
        <v>1.51</v>
      </c>
      <c r="G52" s="193">
        <v>308.33</v>
      </c>
      <c r="H52" s="193">
        <v>375.48</v>
      </c>
      <c r="I52" s="193">
        <v>566.97</v>
      </c>
      <c r="J52" s="194">
        <v>1.2060674400953214E-3</v>
      </c>
    </row>
    <row r="53" spans="1:10" ht="76.5" x14ac:dyDescent="0.2">
      <c r="A53" s="190" t="s">
        <v>14549</v>
      </c>
      <c r="B53" s="192" t="s">
        <v>14550</v>
      </c>
      <c r="C53" s="190" t="s">
        <v>46</v>
      </c>
      <c r="D53" s="190" t="s">
        <v>2819</v>
      </c>
      <c r="E53" s="191" t="s">
        <v>39</v>
      </c>
      <c r="F53" s="192">
        <v>30.1</v>
      </c>
      <c r="G53" s="193">
        <v>73.069999999999993</v>
      </c>
      <c r="H53" s="193">
        <v>88.98</v>
      </c>
      <c r="I53" s="193">
        <v>2678.29</v>
      </c>
      <c r="J53" s="194">
        <v>5.6973003230028013E-3</v>
      </c>
    </row>
    <row r="54" spans="1:10" ht="63.75" x14ac:dyDescent="0.2">
      <c r="A54" s="190" t="s">
        <v>14551</v>
      </c>
      <c r="B54" s="192" t="s">
        <v>14532</v>
      </c>
      <c r="C54" s="190" t="s">
        <v>46</v>
      </c>
      <c r="D54" s="190" t="s">
        <v>14533</v>
      </c>
      <c r="E54" s="191" t="s">
        <v>2011</v>
      </c>
      <c r="F54" s="192">
        <v>103.16</v>
      </c>
      <c r="G54" s="193">
        <v>10.3</v>
      </c>
      <c r="H54" s="193">
        <v>12.54</v>
      </c>
      <c r="I54" s="193">
        <v>1293.6199999999999</v>
      </c>
      <c r="J54" s="194">
        <v>2.7518086703989799E-3</v>
      </c>
    </row>
    <row r="55" spans="1:10" ht="63.75" x14ac:dyDescent="0.2">
      <c r="A55" s="190" t="s">
        <v>14552</v>
      </c>
      <c r="B55" s="192" t="s">
        <v>14535</v>
      </c>
      <c r="C55" s="190" t="s">
        <v>46</v>
      </c>
      <c r="D55" s="190" t="s">
        <v>14536</v>
      </c>
      <c r="E55" s="191" t="s">
        <v>2011</v>
      </c>
      <c r="F55" s="192">
        <v>31.76</v>
      </c>
      <c r="G55" s="193">
        <v>13.68</v>
      </c>
      <c r="H55" s="193">
        <v>16.649999999999999</v>
      </c>
      <c r="I55" s="193">
        <v>528.79999999999995</v>
      </c>
      <c r="J55" s="194">
        <v>1.124871619878311E-3</v>
      </c>
    </row>
    <row r="56" spans="1:10" ht="25.5" x14ac:dyDescent="0.2">
      <c r="A56" s="186" t="s">
        <v>14553</v>
      </c>
      <c r="B56" s="186"/>
      <c r="C56" s="186"/>
      <c r="D56" s="186" t="s">
        <v>14554</v>
      </c>
      <c r="E56" s="186"/>
      <c r="F56" s="187"/>
      <c r="G56" s="186"/>
      <c r="H56" s="186"/>
      <c r="I56" s="188">
        <v>3030.33</v>
      </c>
      <c r="J56" s="189">
        <v>6.4461653098824541E-3</v>
      </c>
    </row>
    <row r="57" spans="1:10" ht="63.75" x14ac:dyDescent="0.2">
      <c r="A57" s="190" t="s">
        <v>14555</v>
      </c>
      <c r="B57" s="192" t="s">
        <v>14503</v>
      </c>
      <c r="C57" s="190" t="s">
        <v>46</v>
      </c>
      <c r="D57" s="190" t="s">
        <v>14504</v>
      </c>
      <c r="E57" s="191" t="s">
        <v>14476</v>
      </c>
      <c r="F57" s="192">
        <v>0.43</v>
      </c>
      <c r="G57" s="193">
        <v>481.94</v>
      </c>
      <c r="H57" s="193">
        <v>586.9</v>
      </c>
      <c r="I57" s="193">
        <v>252.36</v>
      </c>
      <c r="J57" s="194">
        <v>5.3682413387384743E-4</v>
      </c>
    </row>
    <row r="58" spans="1:10" ht="51" x14ac:dyDescent="0.2">
      <c r="A58" s="190" t="s">
        <v>14556</v>
      </c>
      <c r="B58" s="192" t="s">
        <v>14506</v>
      </c>
      <c r="C58" s="190" t="s">
        <v>46</v>
      </c>
      <c r="D58" s="190" t="s">
        <v>14507</v>
      </c>
      <c r="E58" s="191" t="s">
        <v>14476</v>
      </c>
      <c r="F58" s="192">
        <v>0.43</v>
      </c>
      <c r="G58" s="193">
        <v>308.33</v>
      </c>
      <c r="H58" s="193">
        <v>375.48</v>
      </c>
      <c r="I58" s="193">
        <v>161.44999999999999</v>
      </c>
      <c r="J58" s="194">
        <v>3.4343896185581185E-4</v>
      </c>
    </row>
    <row r="59" spans="1:10" ht="76.5" x14ac:dyDescent="0.2">
      <c r="A59" s="190" t="s">
        <v>14557</v>
      </c>
      <c r="B59" s="192" t="s">
        <v>14550</v>
      </c>
      <c r="C59" s="190" t="s">
        <v>46</v>
      </c>
      <c r="D59" s="190" t="s">
        <v>2819</v>
      </c>
      <c r="E59" s="191" t="s">
        <v>39</v>
      </c>
      <c r="F59" s="192">
        <v>17.5</v>
      </c>
      <c r="G59" s="193">
        <v>73.069999999999993</v>
      </c>
      <c r="H59" s="193">
        <v>88.98</v>
      </c>
      <c r="I59" s="193">
        <v>1557.15</v>
      </c>
      <c r="J59" s="194">
        <v>3.3123938027486985E-3</v>
      </c>
    </row>
    <row r="60" spans="1:10" ht="63.75" x14ac:dyDescent="0.2">
      <c r="A60" s="190" t="s">
        <v>14558</v>
      </c>
      <c r="B60" s="192" t="s">
        <v>14532</v>
      </c>
      <c r="C60" s="190" t="s">
        <v>46</v>
      </c>
      <c r="D60" s="190" t="s">
        <v>14533</v>
      </c>
      <c r="E60" s="191" t="s">
        <v>2011</v>
      </c>
      <c r="F60" s="192">
        <v>59.97</v>
      </c>
      <c r="G60" s="193">
        <v>10.3</v>
      </c>
      <c r="H60" s="193">
        <v>12.54</v>
      </c>
      <c r="I60" s="193">
        <v>752.02</v>
      </c>
      <c r="J60" s="194">
        <v>1.599708690584129E-3</v>
      </c>
    </row>
    <row r="61" spans="1:10" ht="63.75" x14ac:dyDescent="0.2">
      <c r="A61" s="190" t="s">
        <v>14559</v>
      </c>
      <c r="B61" s="192" t="s">
        <v>14535</v>
      </c>
      <c r="C61" s="190" t="s">
        <v>46</v>
      </c>
      <c r="D61" s="190" t="s">
        <v>14536</v>
      </c>
      <c r="E61" s="191" t="s">
        <v>2011</v>
      </c>
      <c r="F61" s="192">
        <v>18.46</v>
      </c>
      <c r="G61" s="193">
        <v>13.68</v>
      </c>
      <c r="H61" s="193">
        <v>16.649999999999999</v>
      </c>
      <c r="I61" s="193">
        <v>307.35000000000002</v>
      </c>
      <c r="J61" s="194">
        <v>6.5379972081996756E-4</v>
      </c>
    </row>
    <row r="62" spans="1:10" ht="25.5" x14ac:dyDescent="0.2">
      <c r="A62" s="186" t="s">
        <v>14560</v>
      </c>
      <c r="B62" s="186"/>
      <c r="C62" s="186"/>
      <c r="D62" s="186" t="s">
        <v>14561</v>
      </c>
      <c r="E62" s="186"/>
      <c r="F62" s="187"/>
      <c r="G62" s="186"/>
      <c r="H62" s="186"/>
      <c r="I62" s="188">
        <v>1671.92</v>
      </c>
      <c r="J62" s="189">
        <v>3.5565343394609412E-3</v>
      </c>
    </row>
    <row r="63" spans="1:10" ht="63.75" x14ac:dyDescent="0.2">
      <c r="A63" s="190" t="s">
        <v>14562</v>
      </c>
      <c r="B63" s="192" t="s">
        <v>14503</v>
      </c>
      <c r="C63" s="190" t="s">
        <v>46</v>
      </c>
      <c r="D63" s="190" t="s">
        <v>14504</v>
      </c>
      <c r="E63" s="191" t="s">
        <v>14476</v>
      </c>
      <c r="F63" s="192">
        <v>0.32</v>
      </c>
      <c r="G63" s="193">
        <v>481.94</v>
      </c>
      <c r="H63" s="193">
        <v>586.9</v>
      </c>
      <c r="I63" s="193">
        <v>187.8</v>
      </c>
      <c r="J63" s="194">
        <v>3.9949109344392358E-4</v>
      </c>
    </row>
    <row r="64" spans="1:10" ht="51" x14ac:dyDescent="0.2">
      <c r="A64" s="190" t="s">
        <v>14563</v>
      </c>
      <c r="B64" s="192" t="s">
        <v>14506</v>
      </c>
      <c r="C64" s="190" t="s">
        <v>46</v>
      </c>
      <c r="D64" s="190" t="s">
        <v>14507</v>
      </c>
      <c r="E64" s="191" t="s">
        <v>14476</v>
      </c>
      <c r="F64" s="192">
        <v>0.32</v>
      </c>
      <c r="G64" s="193">
        <v>308.33</v>
      </c>
      <c r="H64" s="193">
        <v>375.48</v>
      </c>
      <c r="I64" s="193">
        <v>120.15</v>
      </c>
      <c r="J64" s="194">
        <v>2.5558495674806933E-4</v>
      </c>
    </row>
    <row r="65" spans="1:10" ht="63.75" x14ac:dyDescent="0.2">
      <c r="A65" s="190" t="s">
        <v>14564</v>
      </c>
      <c r="B65" s="192" t="s">
        <v>14565</v>
      </c>
      <c r="C65" s="190" t="s">
        <v>46</v>
      </c>
      <c r="D65" s="190" t="s">
        <v>2821</v>
      </c>
      <c r="E65" s="191" t="s">
        <v>39</v>
      </c>
      <c r="F65" s="192">
        <v>7.92</v>
      </c>
      <c r="G65" s="193">
        <v>96.85</v>
      </c>
      <c r="H65" s="193">
        <v>117.94</v>
      </c>
      <c r="I65" s="193">
        <v>934.08</v>
      </c>
      <c r="J65" s="194">
        <v>1.9869895663690105E-3</v>
      </c>
    </row>
    <row r="66" spans="1:10" ht="76.5" customHeight="1" x14ac:dyDescent="0.2">
      <c r="A66" s="190" t="s">
        <v>14566</v>
      </c>
      <c r="B66" s="192" t="s">
        <v>14567</v>
      </c>
      <c r="C66" s="190" t="s">
        <v>46</v>
      </c>
      <c r="D66" s="190" t="s">
        <v>14568</v>
      </c>
      <c r="E66" s="191" t="s">
        <v>2011</v>
      </c>
      <c r="F66" s="192">
        <v>21.56</v>
      </c>
      <c r="G66" s="193">
        <v>12.62</v>
      </c>
      <c r="H66" s="193">
        <v>15.36</v>
      </c>
      <c r="I66" s="193">
        <v>331.16</v>
      </c>
      <c r="J66" s="194">
        <v>7.0444872473317223E-4</v>
      </c>
    </row>
    <row r="67" spans="1:10" ht="63.75" x14ac:dyDescent="0.2">
      <c r="A67" s="190" t="s">
        <v>14569</v>
      </c>
      <c r="B67" s="192" t="s">
        <v>14535</v>
      </c>
      <c r="C67" s="190" t="s">
        <v>46</v>
      </c>
      <c r="D67" s="190" t="s">
        <v>14536</v>
      </c>
      <c r="E67" s="191" t="s">
        <v>2011</v>
      </c>
      <c r="F67" s="192">
        <v>5.93</v>
      </c>
      <c r="G67" s="193">
        <v>13.68</v>
      </c>
      <c r="H67" s="193">
        <v>16.649999999999999</v>
      </c>
      <c r="I67" s="193">
        <v>98.73</v>
      </c>
      <c r="J67" s="194">
        <v>2.1001999816676559E-4</v>
      </c>
    </row>
    <row r="68" spans="1:10" x14ac:dyDescent="0.2">
      <c r="A68" s="186" t="s">
        <v>14570</v>
      </c>
      <c r="B68" s="186"/>
      <c r="C68" s="186"/>
      <c r="D68" s="186" t="s">
        <v>14571</v>
      </c>
      <c r="E68" s="186"/>
      <c r="F68" s="187"/>
      <c r="G68" s="186"/>
      <c r="H68" s="186"/>
      <c r="I68" s="188">
        <v>19079.84</v>
      </c>
      <c r="J68" s="189">
        <v>4.0586933675905809E-2</v>
      </c>
    </row>
    <row r="69" spans="1:10" ht="76.5" x14ac:dyDescent="0.2">
      <c r="A69" s="190" t="s">
        <v>14572</v>
      </c>
      <c r="B69" s="192" t="s">
        <v>14573</v>
      </c>
      <c r="C69" s="190" t="s">
        <v>46</v>
      </c>
      <c r="D69" s="190" t="s">
        <v>14574</v>
      </c>
      <c r="E69" s="191" t="s">
        <v>39</v>
      </c>
      <c r="F69" s="192">
        <v>177.52</v>
      </c>
      <c r="G69" s="193">
        <v>88.26</v>
      </c>
      <c r="H69" s="193">
        <v>107.48</v>
      </c>
      <c r="I69" s="193">
        <v>19079.84</v>
      </c>
      <c r="J69" s="194">
        <v>4.0586933675905809E-2</v>
      </c>
    </row>
    <row r="70" spans="1:10" x14ac:dyDescent="0.2">
      <c r="A70" s="186" t="s">
        <v>14575</v>
      </c>
      <c r="B70" s="186"/>
      <c r="C70" s="186"/>
      <c r="D70" s="186" t="s">
        <v>14576</v>
      </c>
      <c r="E70" s="186"/>
      <c r="F70" s="187"/>
      <c r="G70" s="186"/>
      <c r="H70" s="186"/>
      <c r="I70" s="188">
        <v>25163.61</v>
      </c>
      <c r="J70" s="189">
        <v>5.352842424864989E-2</v>
      </c>
    </row>
    <row r="71" spans="1:10" ht="89.25" x14ac:dyDescent="0.2">
      <c r="A71" s="190" t="s">
        <v>14577</v>
      </c>
      <c r="B71" s="192" t="s">
        <v>14578</v>
      </c>
      <c r="C71" s="190" t="s">
        <v>46</v>
      </c>
      <c r="D71" s="190" t="s">
        <v>14579</v>
      </c>
      <c r="E71" s="191" t="s">
        <v>39</v>
      </c>
      <c r="F71" s="192">
        <v>341.99</v>
      </c>
      <c r="G71" s="193">
        <v>8.35</v>
      </c>
      <c r="H71" s="193">
        <v>10.16</v>
      </c>
      <c r="I71" s="193">
        <v>3474.61</v>
      </c>
      <c r="J71" s="194">
        <v>7.3912446655547996E-3</v>
      </c>
    </row>
    <row r="72" spans="1:10" ht="89.25" x14ac:dyDescent="0.2">
      <c r="A72" s="190" t="s">
        <v>14580</v>
      </c>
      <c r="B72" s="192" t="s">
        <v>14581</v>
      </c>
      <c r="C72" s="190" t="s">
        <v>46</v>
      </c>
      <c r="D72" s="190" t="s">
        <v>14582</v>
      </c>
      <c r="E72" s="191" t="s">
        <v>39</v>
      </c>
      <c r="F72" s="192">
        <v>341.99</v>
      </c>
      <c r="G72" s="193">
        <v>52.08</v>
      </c>
      <c r="H72" s="193">
        <v>63.42</v>
      </c>
      <c r="I72" s="193">
        <v>21689</v>
      </c>
      <c r="J72" s="194">
        <v>4.6137179583095093E-2</v>
      </c>
    </row>
    <row r="73" spans="1:10" x14ac:dyDescent="0.2">
      <c r="A73" s="186" t="s">
        <v>14583</v>
      </c>
      <c r="B73" s="186"/>
      <c r="C73" s="186"/>
      <c r="D73" s="186" t="s">
        <v>14110</v>
      </c>
      <c r="E73" s="186"/>
      <c r="F73" s="187"/>
      <c r="G73" s="186"/>
      <c r="H73" s="186"/>
      <c r="I73" s="188">
        <v>13150.31</v>
      </c>
      <c r="J73" s="189">
        <v>2.7973544840397033E-2</v>
      </c>
    </row>
    <row r="74" spans="1:10" ht="51" x14ac:dyDescent="0.2">
      <c r="A74" s="190" t="s">
        <v>14584</v>
      </c>
      <c r="B74" s="192" t="s">
        <v>14585</v>
      </c>
      <c r="C74" s="190" t="s">
        <v>46</v>
      </c>
      <c r="D74" s="190" t="s">
        <v>14586</v>
      </c>
      <c r="E74" s="191" t="s">
        <v>39</v>
      </c>
      <c r="F74" s="192">
        <v>178.63</v>
      </c>
      <c r="G74" s="193">
        <v>17.46</v>
      </c>
      <c r="H74" s="193">
        <v>21.26</v>
      </c>
      <c r="I74" s="193">
        <v>3797.67</v>
      </c>
      <c r="J74" s="194">
        <v>8.0784629437656297E-3</v>
      </c>
    </row>
    <row r="75" spans="1:10" ht="38.25" x14ac:dyDescent="0.2">
      <c r="A75" s="190" t="s">
        <v>14587</v>
      </c>
      <c r="B75" s="192" t="s">
        <v>14588</v>
      </c>
      <c r="C75" s="190" t="s">
        <v>14458</v>
      </c>
      <c r="D75" s="190" t="s">
        <v>14589</v>
      </c>
      <c r="E75" s="191" t="s">
        <v>39</v>
      </c>
      <c r="F75" s="192">
        <v>85.95</v>
      </c>
      <c r="G75" s="193">
        <v>16.11</v>
      </c>
      <c r="H75" s="193">
        <v>19.61</v>
      </c>
      <c r="I75" s="193">
        <v>1685.47</v>
      </c>
      <c r="J75" s="194">
        <v>3.5853581111125127E-3</v>
      </c>
    </row>
    <row r="76" spans="1:10" ht="38.25" x14ac:dyDescent="0.2">
      <c r="A76" s="190" t="s">
        <v>14590</v>
      </c>
      <c r="B76" s="192" t="s">
        <v>14591</v>
      </c>
      <c r="C76" s="190" t="s">
        <v>46</v>
      </c>
      <c r="D76" s="190" t="s">
        <v>14592</v>
      </c>
      <c r="E76" s="191" t="s">
        <v>39</v>
      </c>
      <c r="F76" s="192">
        <v>92.68</v>
      </c>
      <c r="G76" s="193">
        <v>12.4</v>
      </c>
      <c r="H76" s="193">
        <v>15.1</v>
      </c>
      <c r="I76" s="193">
        <v>1399.46</v>
      </c>
      <c r="J76" s="194">
        <v>2.9769531716242457E-3</v>
      </c>
    </row>
    <row r="77" spans="1:10" ht="38.25" x14ac:dyDescent="0.2">
      <c r="A77" s="190" t="s">
        <v>14593</v>
      </c>
      <c r="B77" s="192" t="s">
        <v>14594</v>
      </c>
      <c r="C77" s="190" t="s">
        <v>46</v>
      </c>
      <c r="D77" s="190" t="s">
        <v>14723</v>
      </c>
      <c r="E77" s="191" t="s">
        <v>39</v>
      </c>
      <c r="F77" s="192">
        <v>163.36000000000001</v>
      </c>
      <c r="G77" s="193">
        <v>5.18</v>
      </c>
      <c r="H77" s="193">
        <v>6.3</v>
      </c>
      <c r="I77" s="193">
        <v>1029.1600000000001</v>
      </c>
      <c r="J77" s="194">
        <v>2.1892452275226221E-3</v>
      </c>
    </row>
    <row r="78" spans="1:10" ht="51" x14ac:dyDescent="0.2">
      <c r="A78" s="190" t="s">
        <v>14595</v>
      </c>
      <c r="B78" s="192" t="s">
        <v>14596</v>
      </c>
      <c r="C78" s="190" t="s">
        <v>46</v>
      </c>
      <c r="D78" s="190" t="s">
        <v>14724</v>
      </c>
      <c r="E78" s="191" t="s">
        <v>39</v>
      </c>
      <c r="F78" s="192">
        <v>163.36000000000001</v>
      </c>
      <c r="G78" s="193">
        <v>19.71</v>
      </c>
      <c r="H78" s="193">
        <v>24</v>
      </c>
      <c r="I78" s="193">
        <v>3920.64</v>
      </c>
      <c r="J78" s="194">
        <v>8.3400466485622181E-3</v>
      </c>
    </row>
    <row r="79" spans="1:10" ht="38.25" x14ac:dyDescent="0.2">
      <c r="A79" s="190" t="s">
        <v>14597</v>
      </c>
      <c r="B79" s="192" t="s">
        <v>14598</v>
      </c>
      <c r="C79" s="190" t="s">
        <v>14458</v>
      </c>
      <c r="D79" s="190" t="s">
        <v>14599</v>
      </c>
      <c r="E79" s="191" t="s">
        <v>39</v>
      </c>
      <c r="F79" s="192">
        <v>41.34</v>
      </c>
      <c r="G79" s="193">
        <v>26.18</v>
      </c>
      <c r="H79" s="193">
        <v>31.88</v>
      </c>
      <c r="I79" s="193">
        <v>1317.91</v>
      </c>
      <c r="J79" s="194">
        <v>2.8034787378098049E-3</v>
      </c>
    </row>
    <row r="80" spans="1:10" x14ac:dyDescent="0.2">
      <c r="A80" s="186" t="s">
        <v>14600</v>
      </c>
      <c r="B80" s="186"/>
      <c r="C80" s="186"/>
      <c r="D80" s="186" t="s">
        <v>14601</v>
      </c>
      <c r="E80" s="186"/>
      <c r="F80" s="187"/>
      <c r="G80" s="186"/>
      <c r="H80" s="186"/>
      <c r="I80" s="188">
        <v>24176</v>
      </c>
      <c r="J80" s="189">
        <v>5.1427564830140021E-2</v>
      </c>
    </row>
    <row r="81" spans="1:10" ht="25.5" customHeight="1" x14ac:dyDescent="0.2">
      <c r="A81" s="190" t="s">
        <v>14602</v>
      </c>
      <c r="B81" s="192" t="s">
        <v>14603</v>
      </c>
      <c r="C81" s="190" t="s">
        <v>46</v>
      </c>
      <c r="D81" s="190" t="s">
        <v>2553</v>
      </c>
      <c r="E81" s="191" t="s">
        <v>39</v>
      </c>
      <c r="F81" s="192">
        <v>15</v>
      </c>
      <c r="G81" s="193">
        <v>659.05</v>
      </c>
      <c r="H81" s="193">
        <v>802.59</v>
      </c>
      <c r="I81" s="193">
        <v>12038.85</v>
      </c>
      <c r="J81" s="194">
        <v>2.5609229767344938E-2</v>
      </c>
    </row>
    <row r="82" spans="1:10" ht="25.5" x14ac:dyDescent="0.2">
      <c r="A82" s="190" t="s">
        <v>14604</v>
      </c>
      <c r="B82" s="192" t="s">
        <v>14605</v>
      </c>
      <c r="C82" s="190" t="s">
        <v>14458</v>
      </c>
      <c r="D82" s="190" t="s">
        <v>13943</v>
      </c>
      <c r="E82" s="191" t="s">
        <v>39</v>
      </c>
      <c r="F82" s="192">
        <v>15</v>
      </c>
      <c r="G82" s="193">
        <v>195.44</v>
      </c>
      <c r="H82" s="193">
        <v>238</v>
      </c>
      <c r="I82" s="193">
        <v>3570</v>
      </c>
      <c r="J82" s="194">
        <v>7.5941597635506243E-3</v>
      </c>
    </row>
    <row r="83" spans="1:10" ht="38.25" x14ac:dyDescent="0.2">
      <c r="A83" s="190" t="s">
        <v>14606</v>
      </c>
      <c r="B83" s="192" t="s">
        <v>14607</v>
      </c>
      <c r="C83" s="190" t="s">
        <v>14458</v>
      </c>
      <c r="D83" s="190" t="s">
        <v>13893</v>
      </c>
      <c r="E83" s="191" t="s">
        <v>39</v>
      </c>
      <c r="F83" s="192">
        <v>15</v>
      </c>
      <c r="G83" s="193">
        <v>272.64</v>
      </c>
      <c r="H83" s="193">
        <v>332.02</v>
      </c>
      <c r="I83" s="193">
        <v>4980.3</v>
      </c>
      <c r="J83" s="194">
        <v>1.0594171952496127E-2</v>
      </c>
    </row>
    <row r="84" spans="1:10" ht="25.5" x14ac:dyDescent="0.2">
      <c r="A84" s="190" t="s">
        <v>14608</v>
      </c>
      <c r="B84" s="192" t="s">
        <v>14609</v>
      </c>
      <c r="C84" s="190" t="s">
        <v>14458</v>
      </c>
      <c r="D84" s="190" t="s">
        <v>14610</v>
      </c>
      <c r="E84" s="191" t="s">
        <v>39</v>
      </c>
      <c r="F84" s="192">
        <v>3.78</v>
      </c>
      <c r="G84" s="193">
        <v>676.42</v>
      </c>
      <c r="H84" s="193">
        <v>823.74</v>
      </c>
      <c r="I84" s="193">
        <v>3113.73</v>
      </c>
      <c r="J84" s="194">
        <v>6.6235750925939729E-3</v>
      </c>
    </row>
    <row r="85" spans="1:10" ht="25.5" x14ac:dyDescent="0.2">
      <c r="A85" s="190" t="s">
        <v>14611</v>
      </c>
      <c r="B85" s="192" t="s">
        <v>14612</v>
      </c>
      <c r="C85" s="190" t="s">
        <v>14458</v>
      </c>
      <c r="D85" s="190" t="s">
        <v>14613</v>
      </c>
      <c r="E85" s="191" t="s">
        <v>12248</v>
      </c>
      <c r="F85" s="192">
        <v>2</v>
      </c>
      <c r="G85" s="193">
        <v>194.26</v>
      </c>
      <c r="H85" s="193">
        <v>236.56</v>
      </c>
      <c r="I85" s="193">
        <v>473.12</v>
      </c>
      <c r="J85" s="194">
        <v>1.0064282541543618E-3</v>
      </c>
    </row>
    <row r="86" spans="1:10" ht="15" customHeight="1" x14ac:dyDescent="0.2">
      <c r="A86" s="186" t="s">
        <v>14614</v>
      </c>
      <c r="B86" s="186"/>
      <c r="C86" s="186"/>
      <c r="D86" s="186" t="s">
        <v>14615</v>
      </c>
      <c r="E86" s="186"/>
      <c r="F86" s="187"/>
      <c r="G86" s="186"/>
      <c r="H86" s="186"/>
      <c r="I86" s="188">
        <v>47540.33</v>
      </c>
      <c r="J86" s="189">
        <v>0.10112853255796041</v>
      </c>
    </row>
    <row r="87" spans="1:10" ht="89.25" x14ac:dyDescent="0.2">
      <c r="A87" s="190" t="s">
        <v>14616</v>
      </c>
      <c r="B87" s="192" t="s">
        <v>14617</v>
      </c>
      <c r="C87" s="190" t="s">
        <v>46</v>
      </c>
      <c r="D87" s="190" t="s">
        <v>2042</v>
      </c>
      <c r="E87" s="191" t="s">
        <v>195</v>
      </c>
      <c r="F87" s="192">
        <v>4</v>
      </c>
      <c r="G87" s="193">
        <v>2718.84</v>
      </c>
      <c r="H87" s="193">
        <v>3311</v>
      </c>
      <c r="I87" s="193">
        <v>13244</v>
      </c>
      <c r="J87" s="194">
        <v>2.8172843671838785E-2</v>
      </c>
    </row>
    <row r="88" spans="1:10" ht="76.5" x14ac:dyDescent="0.2">
      <c r="A88" s="190" t="s">
        <v>14618</v>
      </c>
      <c r="B88" s="192" t="s">
        <v>14619</v>
      </c>
      <c r="C88" s="190" t="s">
        <v>46</v>
      </c>
      <c r="D88" s="190" t="s">
        <v>2002</v>
      </c>
      <c r="E88" s="191" t="s">
        <v>39</v>
      </c>
      <c r="F88" s="192">
        <v>119.33</v>
      </c>
      <c r="G88" s="193">
        <v>46.21</v>
      </c>
      <c r="H88" s="193">
        <v>56.27</v>
      </c>
      <c r="I88" s="193">
        <v>6714.69</v>
      </c>
      <c r="J88" s="194">
        <v>1.4283593451741104E-2</v>
      </c>
    </row>
    <row r="89" spans="1:10" ht="25.5" x14ac:dyDescent="0.2">
      <c r="A89" s="190" t="s">
        <v>14620</v>
      </c>
      <c r="B89" s="192" t="s">
        <v>14621</v>
      </c>
      <c r="C89" s="190" t="s">
        <v>14458</v>
      </c>
      <c r="D89" s="190" t="s">
        <v>14622</v>
      </c>
      <c r="E89" s="191" t="s">
        <v>39</v>
      </c>
      <c r="F89" s="192">
        <v>119.33</v>
      </c>
      <c r="G89" s="193">
        <v>12.96</v>
      </c>
      <c r="H89" s="193">
        <v>15.78</v>
      </c>
      <c r="I89" s="193">
        <v>1883.02</v>
      </c>
      <c r="J89" s="194">
        <v>4.005589556851848E-3</v>
      </c>
    </row>
    <row r="90" spans="1:10" ht="25.5" x14ac:dyDescent="0.2">
      <c r="A90" s="190" t="s">
        <v>14623</v>
      </c>
      <c r="B90" s="192" t="s">
        <v>14624</v>
      </c>
      <c r="C90" s="190" t="s">
        <v>14458</v>
      </c>
      <c r="D90" s="190" t="s">
        <v>14625</v>
      </c>
      <c r="E90" s="191" t="s">
        <v>39</v>
      </c>
      <c r="F90" s="192">
        <v>119.33</v>
      </c>
      <c r="G90" s="193">
        <v>12.69</v>
      </c>
      <c r="H90" s="193">
        <v>15.45</v>
      </c>
      <c r="I90" s="193">
        <v>1843.64</v>
      </c>
      <c r="J90" s="194">
        <v>3.9218198057345858E-3</v>
      </c>
    </row>
    <row r="91" spans="1:10" ht="51" x14ac:dyDescent="0.2">
      <c r="A91" s="190" t="s">
        <v>14725</v>
      </c>
      <c r="B91" s="192" t="s">
        <v>14466</v>
      </c>
      <c r="C91" s="190" t="s">
        <v>46</v>
      </c>
      <c r="D91" s="190" t="s">
        <v>1957</v>
      </c>
      <c r="E91" s="191" t="s">
        <v>39</v>
      </c>
      <c r="F91" s="192">
        <v>137.22999999999999</v>
      </c>
      <c r="G91" s="193">
        <v>134.44999999999999</v>
      </c>
      <c r="H91" s="193">
        <v>163.72999999999999</v>
      </c>
      <c r="I91" s="193">
        <v>22468.66</v>
      </c>
      <c r="J91" s="194">
        <v>4.7795684513417189E-2</v>
      </c>
    </row>
    <row r="92" spans="1:10" ht="51" x14ac:dyDescent="0.2">
      <c r="A92" s="190" t="s">
        <v>14726</v>
      </c>
      <c r="B92" s="192" t="s">
        <v>14468</v>
      </c>
      <c r="C92" s="190" t="s">
        <v>46</v>
      </c>
      <c r="D92" s="190" t="s">
        <v>1968</v>
      </c>
      <c r="E92" s="191" t="s">
        <v>99</v>
      </c>
      <c r="F92" s="192">
        <v>21.5</v>
      </c>
      <c r="G92" s="193">
        <v>52.95</v>
      </c>
      <c r="H92" s="193">
        <v>64.48</v>
      </c>
      <c r="I92" s="193">
        <v>1386.32</v>
      </c>
      <c r="J92" s="194">
        <v>2.9490015583768909E-3</v>
      </c>
    </row>
    <row r="93" spans="1:10" x14ac:dyDescent="0.2">
      <c r="A93" s="186" t="s">
        <v>14626</v>
      </c>
      <c r="B93" s="186"/>
      <c r="C93" s="186"/>
      <c r="D93" s="186" t="s">
        <v>14300</v>
      </c>
      <c r="E93" s="186"/>
      <c r="F93" s="187"/>
      <c r="G93" s="186"/>
      <c r="H93" s="186"/>
      <c r="I93" s="188">
        <v>11443.14</v>
      </c>
      <c r="J93" s="189">
        <v>2.4342026150329606E-2</v>
      </c>
    </row>
    <row r="94" spans="1:10" ht="25.5" x14ac:dyDescent="0.2">
      <c r="A94" s="190" t="s">
        <v>14627</v>
      </c>
      <c r="B94" s="192" t="s">
        <v>14628</v>
      </c>
      <c r="C94" s="190" t="s">
        <v>14458</v>
      </c>
      <c r="D94" s="190" t="s">
        <v>12346</v>
      </c>
      <c r="E94" s="191" t="s">
        <v>39</v>
      </c>
      <c r="F94" s="192">
        <v>111.05</v>
      </c>
      <c r="G94" s="193">
        <v>5.84</v>
      </c>
      <c r="H94" s="193">
        <v>7.11</v>
      </c>
      <c r="I94" s="193">
        <v>789.56</v>
      </c>
      <c r="J94" s="194">
        <v>1.6795643649605129E-3</v>
      </c>
    </row>
    <row r="95" spans="1:10" ht="76.5" x14ac:dyDescent="0.2">
      <c r="A95" s="190" t="s">
        <v>14629</v>
      </c>
      <c r="B95" s="192" t="s">
        <v>14630</v>
      </c>
      <c r="C95" s="190" t="s">
        <v>46</v>
      </c>
      <c r="D95" s="190" t="s">
        <v>14631</v>
      </c>
      <c r="E95" s="191" t="s">
        <v>39</v>
      </c>
      <c r="F95" s="192">
        <v>83</v>
      </c>
      <c r="G95" s="193">
        <v>85.82</v>
      </c>
      <c r="H95" s="193">
        <v>104.51</v>
      </c>
      <c r="I95" s="193">
        <v>8674.33</v>
      </c>
      <c r="J95" s="194">
        <v>1.8452170269400586E-2</v>
      </c>
    </row>
    <row r="96" spans="1:10" ht="76.5" x14ac:dyDescent="0.2">
      <c r="A96" s="190" t="s">
        <v>14632</v>
      </c>
      <c r="B96" s="192" t="s">
        <v>14633</v>
      </c>
      <c r="C96" s="190" t="s">
        <v>46</v>
      </c>
      <c r="D96" s="190" t="s">
        <v>14634</v>
      </c>
      <c r="E96" s="191" t="s">
        <v>39</v>
      </c>
      <c r="F96" s="192">
        <v>22.08</v>
      </c>
      <c r="G96" s="193">
        <v>73.61</v>
      </c>
      <c r="H96" s="193">
        <v>89.64</v>
      </c>
      <c r="I96" s="193">
        <v>1979.25</v>
      </c>
      <c r="J96" s="194">
        <v>4.2102915159685081E-3</v>
      </c>
    </row>
    <row r="97" spans="1:10" x14ac:dyDescent="0.2">
      <c r="A97" s="186" t="s">
        <v>14635</v>
      </c>
      <c r="B97" s="186"/>
      <c r="C97" s="186"/>
      <c r="D97" s="186" t="s">
        <v>14636</v>
      </c>
      <c r="E97" s="186"/>
      <c r="F97" s="187"/>
      <c r="G97" s="186"/>
      <c r="H97" s="186"/>
      <c r="I97" s="188">
        <v>8978.0300000000007</v>
      </c>
      <c r="J97" s="189">
        <v>1.9098205653207398E-2</v>
      </c>
    </row>
    <row r="98" spans="1:10" ht="63.75" x14ac:dyDescent="0.2">
      <c r="A98" s="190" t="s">
        <v>14637</v>
      </c>
      <c r="B98" s="192" t="s">
        <v>14638</v>
      </c>
      <c r="C98" s="190" t="s">
        <v>46</v>
      </c>
      <c r="D98" s="190" t="s">
        <v>14639</v>
      </c>
      <c r="E98" s="191" t="s">
        <v>39</v>
      </c>
      <c r="F98" s="192">
        <v>83</v>
      </c>
      <c r="G98" s="193">
        <v>73.42</v>
      </c>
      <c r="H98" s="193">
        <v>89.41</v>
      </c>
      <c r="I98" s="193">
        <v>7421.03</v>
      </c>
      <c r="J98" s="194">
        <v>1.5786130932801706E-2</v>
      </c>
    </row>
    <row r="99" spans="1:10" ht="51" x14ac:dyDescent="0.2">
      <c r="A99" s="190" t="s">
        <v>14640</v>
      </c>
      <c r="B99" s="192" t="s">
        <v>14641</v>
      </c>
      <c r="C99" s="190" t="s">
        <v>46</v>
      </c>
      <c r="D99" s="190" t="s">
        <v>14642</v>
      </c>
      <c r="E99" s="191" t="s">
        <v>99</v>
      </c>
      <c r="F99" s="192">
        <v>53.48</v>
      </c>
      <c r="G99" s="193">
        <v>16.260000000000002</v>
      </c>
      <c r="H99" s="193">
        <v>19.8</v>
      </c>
      <c r="I99" s="193">
        <v>1058.9000000000001</v>
      </c>
      <c r="J99" s="194">
        <v>2.2525086200626768E-3</v>
      </c>
    </row>
    <row r="100" spans="1:10" ht="25.5" x14ac:dyDescent="0.2">
      <c r="A100" s="190" t="s">
        <v>14643</v>
      </c>
      <c r="B100" s="192" t="s">
        <v>14644</v>
      </c>
      <c r="C100" s="190" t="s">
        <v>46</v>
      </c>
      <c r="D100" s="190" t="s">
        <v>7095</v>
      </c>
      <c r="E100" s="191" t="s">
        <v>99</v>
      </c>
      <c r="F100" s="192">
        <v>3.8</v>
      </c>
      <c r="G100" s="193">
        <v>107.64</v>
      </c>
      <c r="H100" s="193">
        <v>131.08000000000001</v>
      </c>
      <c r="I100" s="193">
        <v>498.1</v>
      </c>
      <c r="J100" s="194">
        <v>1.0595661003430156E-3</v>
      </c>
    </row>
    <row r="101" spans="1:10" x14ac:dyDescent="0.2">
      <c r="A101" s="186" t="s">
        <v>14645</v>
      </c>
      <c r="B101" s="186"/>
      <c r="C101" s="186"/>
      <c r="D101" s="186" t="s">
        <v>14369</v>
      </c>
      <c r="E101" s="186"/>
      <c r="F101" s="187"/>
      <c r="G101" s="186"/>
      <c r="H101" s="186"/>
      <c r="I101" s="188">
        <v>6270.4</v>
      </c>
      <c r="J101" s="189">
        <v>1.3338492823912558E-2</v>
      </c>
    </row>
    <row r="102" spans="1:10" ht="51" x14ac:dyDescent="0.2">
      <c r="A102" s="190" t="s">
        <v>14646</v>
      </c>
      <c r="B102" s="192" t="s">
        <v>14647</v>
      </c>
      <c r="C102" s="190" t="s">
        <v>46</v>
      </c>
      <c r="D102" s="190" t="s">
        <v>14648</v>
      </c>
      <c r="E102" s="191" t="s">
        <v>39</v>
      </c>
      <c r="F102" s="192">
        <v>80</v>
      </c>
      <c r="G102" s="193">
        <v>64.37</v>
      </c>
      <c r="H102" s="193">
        <v>78.38</v>
      </c>
      <c r="I102" s="193">
        <v>6270.4</v>
      </c>
      <c r="J102" s="194">
        <v>1.3338492823912558E-2</v>
      </c>
    </row>
    <row r="103" spans="1:10" x14ac:dyDescent="0.2">
      <c r="A103" s="186" t="s">
        <v>14649</v>
      </c>
      <c r="B103" s="186"/>
      <c r="C103" s="186"/>
      <c r="D103" s="186" t="s">
        <v>14310</v>
      </c>
      <c r="E103" s="186"/>
      <c r="F103" s="187"/>
      <c r="G103" s="186"/>
      <c r="H103" s="186"/>
      <c r="I103" s="188">
        <v>4494.9399999999996</v>
      </c>
      <c r="J103" s="189">
        <v>9.5617065791524496E-3</v>
      </c>
    </row>
    <row r="104" spans="1:10" ht="51" x14ac:dyDescent="0.2">
      <c r="A104" s="190" t="s">
        <v>14650</v>
      </c>
      <c r="B104" s="192" t="s">
        <v>14651</v>
      </c>
      <c r="C104" s="190" t="s">
        <v>46</v>
      </c>
      <c r="D104" s="190" t="s">
        <v>14652</v>
      </c>
      <c r="E104" s="191" t="s">
        <v>195</v>
      </c>
      <c r="F104" s="192">
        <v>16</v>
      </c>
      <c r="G104" s="193">
        <v>10.66</v>
      </c>
      <c r="H104" s="193">
        <v>12.98</v>
      </c>
      <c r="I104" s="193">
        <v>207.68</v>
      </c>
      <c r="J104" s="194">
        <v>4.4178013997036236E-4</v>
      </c>
    </row>
    <row r="105" spans="1:10" ht="25.5" x14ac:dyDescent="0.2">
      <c r="A105" s="190" t="s">
        <v>14653</v>
      </c>
      <c r="B105" s="192" t="s">
        <v>14654</v>
      </c>
      <c r="C105" s="190" t="s">
        <v>14458</v>
      </c>
      <c r="D105" s="190" t="s">
        <v>13955</v>
      </c>
      <c r="E105" s="191" t="s">
        <v>99</v>
      </c>
      <c r="F105" s="192">
        <v>48</v>
      </c>
      <c r="G105" s="193">
        <v>16.41</v>
      </c>
      <c r="H105" s="193">
        <v>19.98</v>
      </c>
      <c r="I105" s="193">
        <v>959.04</v>
      </c>
      <c r="J105" s="194">
        <v>2.0400848682452636E-3</v>
      </c>
    </row>
    <row r="106" spans="1:10" ht="76.5" x14ac:dyDescent="0.2">
      <c r="A106" s="190" t="s">
        <v>14655</v>
      </c>
      <c r="B106" s="192" t="s">
        <v>14656</v>
      </c>
      <c r="C106" s="190" t="s">
        <v>46</v>
      </c>
      <c r="D106" s="190" t="s">
        <v>14727</v>
      </c>
      <c r="E106" s="191" t="s">
        <v>99</v>
      </c>
      <c r="F106" s="192">
        <v>80</v>
      </c>
      <c r="G106" s="193">
        <v>17.489999999999998</v>
      </c>
      <c r="H106" s="193">
        <v>21.29</v>
      </c>
      <c r="I106" s="193">
        <v>1703.2</v>
      </c>
      <c r="J106" s="194">
        <v>3.6230736440558608E-3</v>
      </c>
    </row>
    <row r="107" spans="1:10" ht="63.75" x14ac:dyDescent="0.2">
      <c r="A107" s="190" t="s">
        <v>14657</v>
      </c>
      <c r="B107" s="192" t="s">
        <v>14658</v>
      </c>
      <c r="C107" s="190" t="s">
        <v>46</v>
      </c>
      <c r="D107" s="190" t="s">
        <v>14659</v>
      </c>
      <c r="E107" s="191" t="s">
        <v>99</v>
      </c>
      <c r="F107" s="192">
        <v>55</v>
      </c>
      <c r="G107" s="193">
        <v>20.09</v>
      </c>
      <c r="H107" s="193">
        <v>24.46</v>
      </c>
      <c r="I107" s="193">
        <v>1345.3</v>
      </c>
      <c r="J107" s="194">
        <v>2.8617431736427603E-3</v>
      </c>
    </row>
    <row r="108" spans="1:10" ht="63.75" x14ac:dyDescent="0.2">
      <c r="A108" s="190" t="s">
        <v>14660</v>
      </c>
      <c r="B108" s="192" t="s">
        <v>14661</v>
      </c>
      <c r="C108" s="190" t="s">
        <v>46</v>
      </c>
      <c r="D108" s="190" t="s">
        <v>14662</v>
      </c>
      <c r="E108" s="191" t="s">
        <v>195</v>
      </c>
      <c r="F108" s="192">
        <v>6</v>
      </c>
      <c r="G108" s="193">
        <v>38.29</v>
      </c>
      <c r="H108" s="193">
        <v>46.62</v>
      </c>
      <c r="I108" s="193">
        <v>279.72000000000003</v>
      </c>
      <c r="J108" s="194">
        <v>5.9502475323820183E-4</v>
      </c>
    </row>
    <row r="109" spans="1:10" x14ac:dyDescent="0.2">
      <c r="A109" s="186" t="s">
        <v>14663</v>
      </c>
      <c r="B109" s="186"/>
      <c r="C109" s="186"/>
      <c r="D109" s="186" t="s">
        <v>14664</v>
      </c>
      <c r="E109" s="186"/>
      <c r="F109" s="187"/>
      <c r="G109" s="186"/>
      <c r="H109" s="186"/>
      <c r="I109" s="188">
        <v>7816.73</v>
      </c>
      <c r="J109" s="189">
        <v>1.6627870153652399E-2</v>
      </c>
    </row>
    <row r="110" spans="1:10" ht="76.5" x14ac:dyDescent="0.2">
      <c r="A110" s="190" t="s">
        <v>14665</v>
      </c>
      <c r="B110" s="192" t="s">
        <v>14666</v>
      </c>
      <c r="C110" s="190" t="s">
        <v>46</v>
      </c>
      <c r="D110" s="190" t="s">
        <v>3834</v>
      </c>
      <c r="E110" s="191" t="s">
        <v>195</v>
      </c>
      <c r="F110" s="192">
        <v>12</v>
      </c>
      <c r="G110" s="193">
        <v>122</v>
      </c>
      <c r="H110" s="193">
        <v>148.57</v>
      </c>
      <c r="I110" s="193">
        <v>1782.84</v>
      </c>
      <c r="J110" s="194">
        <v>3.7924850960360211E-3</v>
      </c>
    </row>
    <row r="111" spans="1:10" ht="63.75" x14ac:dyDescent="0.2">
      <c r="A111" s="190" t="s">
        <v>14667</v>
      </c>
      <c r="B111" s="192" t="s">
        <v>14668</v>
      </c>
      <c r="C111" s="190" t="s">
        <v>46</v>
      </c>
      <c r="D111" s="190" t="s">
        <v>14669</v>
      </c>
      <c r="E111" s="191" t="s">
        <v>195</v>
      </c>
      <c r="F111" s="192">
        <v>2</v>
      </c>
      <c r="G111" s="193">
        <v>49.04</v>
      </c>
      <c r="H111" s="193">
        <v>59.72</v>
      </c>
      <c r="I111" s="193">
        <v>119.44</v>
      </c>
      <c r="J111" s="194">
        <v>2.5407463365783938E-4</v>
      </c>
    </row>
    <row r="112" spans="1:10" ht="51" x14ac:dyDescent="0.2">
      <c r="A112" s="190" t="s">
        <v>14670</v>
      </c>
      <c r="B112" s="192" t="s">
        <v>14671</v>
      </c>
      <c r="C112" s="190" t="s">
        <v>46</v>
      </c>
      <c r="D112" s="190" t="s">
        <v>14672</v>
      </c>
      <c r="E112" s="191" t="s">
        <v>195</v>
      </c>
      <c r="F112" s="192">
        <v>12</v>
      </c>
      <c r="G112" s="193">
        <v>44.38</v>
      </c>
      <c r="H112" s="193">
        <v>54.04</v>
      </c>
      <c r="I112" s="193">
        <v>648.48</v>
      </c>
      <c r="J112" s="194">
        <v>1.3794567852849604E-3</v>
      </c>
    </row>
    <row r="113" spans="1:10" ht="25.5" x14ac:dyDescent="0.2">
      <c r="A113" s="190" t="s">
        <v>14673</v>
      </c>
      <c r="B113" s="192" t="s">
        <v>14674</v>
      </c>
      <c r="C113" s="190" t="s">
        <v>14458</v>
      </c>
      <c r="D113" s="190" t="s">
        <v>13153</v>
      </c>
      <c r="E113" s="191" t="s">
        <v>12248</v>
      </c>
      <c r="F113" s="192">
        <v>2</v>
      </c>
      <c r="G113" s="193">
        <v>5.65</v>
      </c>
      <c r="H113" s="193">
        <v>6.88</v>
      </c>
      <c r="I113" s="193">
        <v>13.76</v>
      </c>
      <c r="J113" s="194">
        <v>2.9270486931780557E-5</v>
      </c>
    </row>
    <row r="114" spans="1:10" ht="63.75" x14ac:dyDescent="0.2">
      <c r="A114" s="190" t="s">
        <v>14710</v>
      </c>
      <c r="B114" s="192" t="s">
        <v>14676</v>
      </c>
      <c r="C114" s="190" t="s">
        <v>46</v>
      </c>
      <c r="D114" s="190" t="s">
        <v>3693</v>
      </c>
      <c r="E114" s="191" t="s">
        <v>195</v>
      </c>
      <c r="F114" s="192">
        <v>1</v>
      </c>
      <c r="G114" s="193">
        <v>74.66</v>
      </c>
      <c r="H114" s="193">
        <v>90.92</v>
      </c>
      <c r="I114" s="193">
        <v>90.92</v>
      </c>
      <c r="J114" s="194">
        <v>1.9340644417423607E-4</v>
      </c>
    </row>
    <row r="115" spans="1:10" ht="51" x14ac:dyDescent="0.2">
      <c r="A115" s="190" t="s">
        <v>14675</v>
      </c>
      <c r="B115" s="192" t="s">
        <v>14678</v>
      </c>
      <c r="C115" s="190" t="s">
        <v>46</v>
      </c>
      <c r="D115" s="190" t="s">
        <v>3667</v>
      </c>
      <c r="E115" s="191" t="s">
        <v>195</v>
      </c>
      <c r="F115" s="192">
        <v>2</v>
      </c>
      <c r="G115" s="193">
        <v>11.46</v>
      </c>
      <c r="H115" s="193">
        <v>13.95</v>
      </c>
      <c r="I115" s="193">
        <v>27.9</v>
      </c>
      <c r="J115" s="194">
        <v>5.9349315799177143E-5</v>
      </c>
    </row>
    <row r="116" spans="1:10" ht="51" x14ac:dyDescent="0.2">
      <c r="A116" s="190" t="s">
        <v>14677</v>
      </c>
      <c r="B116" s="192" t="s">
        <v>14680</v>
      </c>
      <c r="C116" s="190" t="s">
        <v>46</v>
      </c>
      <c r="D116" s="190" t="s">
        <v>3668</v>
      </c>
      <c r="E116" s="191" t="s">
        <v>195</v>
      </c>
      <c r="F116" s="192">
        <v>2</v>
      </c>
      <c r="G116" s="193">
        <v>12.71</v>
      </c>
      <c r="H116" s="193">
        <v>15.47</v>
      </c>
      <c r="I116" s="193">
        <v>30.94</v>
      </c>
      <c r="J116" s="194">
        <v>6.5816051284105402E-5</v>
      </c>
    </row>
    <row r="117" spans="1:10" ht="51" x14ac:dyDescent="0.2">
      <c r="A117" s="190" t="s">
        <v>14677</v>
      </c>
      <c r="B117" s="192" t="s">
        <v>14682</v>
      </c>
      <c r="C117" s="190" t="s">
        <v>46</v>
      </c>
      <c r="D117" s="190" t="s">
        <v>3671</v>
      </c>
      <c r="E117" s="191" t="s">
        <v>195</v>
      </c>
      <c r="F117" s="192">
        <v>2</v>
      </c>
      <c r="G117" s="193">
        <v>20.58</v>
      </c>
      <c r="H117" s="193">
        <v>25.06</v>
      </c>
      <c r="I117" s="193">
        <v>50.12</v>
      </c>
      <c r="J117" s="194">
        <v>1.0661604687651464E-4</v>
      </c>
    </row>
    <row r="118" spans="1:10" ht="63.75" x14ac:dyDescent="0.2">
      <c r="A118" s="190" t="s">
        <v>14679</v>
      </c>
      <c r="B118" s="192" t="s">
        <v>14683</v>
      </c>
      <c r="C118" s="190" t="s">
        <v>46</v>
      </c>
      <c r="D118" s="190" t="s">
        <v>14684</v>
      </c>
      <c r="E118" s="191" t="s">
        <v>99</v>
      </c>
      <c r="F118" s="192">
        <v>318.08999999999997</v>
      </c>
      <c r="G118" s="193">
        <v>4.4400000000000004</v>
      </c>
      <c r="H118" s="193">
        <v>5.4</v>
      </c>
      <c r="I118" s="193">
        <v>1717.68</v>
      </c>
      <c r="J118" s="194">
        <v>3.6538757262340716E-3</v>
      </c>
    </row>
    <row r="119" spans="1:10" ht="63.75" x14ac:dyDescent="0.2">
      <c r="A119" s="190" t="s">
        <v>14681</v>
      </c>
      <c r="B119" s="192" t="s">
        <v>14685</v>
      </c>
      <c r="C119" s="190" t="s">
        <v>46</v>
      </c>
      <c r="D119" s="190" t="s">
        <v>14686</v>
      </c>
      <c r="E119" s="191" t="s">
        <v>99</v>
      </c>
      <c r="F119" s="192">
        <v>165</v>
      </c>
      <c r="G119" s="193">
        <v>16.600000000000001</v>
      </c>
      <c r="H119" s="193">
        <v>20.21</v>
      </c>
      <c r="I119" s="193">
        <v>3334.65</v>
      </c>
      <c r="J119" s="194">
        <v>7.0935195673736944E-3</v>
      </c>
    </row>
    <row r="120" spans="1:10" x14ac:dyDescent="0.2">
      <c r="A120" s="186" t="s">
        <v>14687</v>
      </c>
      <c r="B120" s="186"/>
      <c r="C120" s="186"/>
      <c r="D120" s="186" t="s">
        <v>14162</v>
      </c>
      <c r="E120" s="186"/>
      <c r="F120" s="187"/>
      <c r="G120" s="186"/>
      <c r="H120" s="186"/>
      <c r="I120" s="188">
        <v>5549.06</v>
      </c>
      <c r="J120" s="189">
        <v>1.1804047108551324E-2</v>
      </c>
    </row>
    <row r="121" spans="1:10" ht="25.5" x14ac:dyDescent="0.2">
      <c r="A121" s="190" t="s">
        <v>14706</v>
      </c>
      <c r="B121" s="192" t="s">
        <v>14689</v>
      </c>
      <c r="C121" s="190" t="s">
        <v>14458</v>
      </c>
      <c r="D121" s="190" t="s">
        <v>14088</v>
      </c>
      <c r="E121" s="191" t="s">
        <v>99</v>
      </c>
      <c r="F121" s="192">
        <v>32</v>
      </c>
      <c r="G121" s="193">
        <v>42.04</v>
      </c>
      <c r="H121" s="193">
        <v>51.19</v>
      </c>
      <c r="I121" s="193">
        <v>1638.08</v>
      </c>
      <c r="J121" s="194">
        <v>3.4845493628787132E-3</v>
      </c>
    </row>
    <row r="122" spans="1:10" ht="25.5" x14ac:dyDescent="0.2">
      <c r="A122" s="190" t="s">
        <v>14688</v>
      </c>
      <c r="B122" s="192" t="s">
        <v>14691</v>
      </c>
      <c r="C122" s="190" t="s">
        <v>14458</v>
      </c>
      <c r="D122" s="190" t="s">
        <v>14181</v>
      </c>
      <c r="E122" s="191" t="s">
        <v>39</v>
      </c>
      <c r="F122" s="192">
        <v>88.79</v>
      </c>
      <c r="G122" s="193">
        <v>4.0999999999999996</v>
      </c>
      <c r="H122" s="193">
        <v>4.99</v>
      </c>
      <c r="I122" s="193">
        <v>443.06</v>
      </c>
      <c r="J122" s="194">
        <v>9.4248415261589339E-4</v>
      </c>
    </row>
    <row r="123" spans="1:10" ht="14.25" customHeight="1" x14ac:dyDescent="0.2">
      <c r="A123" s="169" t="s">
        <v>14690</v>
      </c>
      <c r="B123" s="170" t="s">
        <v>14692</v>
      </c>
      <c r="C123" s="169" t="s">
        <v>14484</v>
      </c>
      <c r="D123" s="169" t="s">
        <v>14693</v>
      </c>
      <c r="E123" s="171" t="s">
        <v>12296</v>
      </c>
      <c r="F123" s="170">
        <v>2</v>
      </c>
      <c r="G123" s="172">
        <v>1423.85</v>
      </c>
      <c r="H123" s="172">
        <v>1733.96</v>
      </c>
      <c r="I123" s="172">
        <v>3467.92</v>
      </c>
      <c r="J123" s="173">
        <v>7.3770135930567174E-3</v>
      </c>
    </row>
    <row r="124" spans="1:10" ht="14.25" customHeight="1" x14ac:dyDescent="0.2">
      <c r="A124" s="186" t="s">
        <v>14694</v>
      </c>
      <c r="B124" s="186"/>
      <c r="C124" s="186"/>
      <c r="D124" s="186" t="s">
        <v>41</v>
      </c>
      <c r="E124" s="186"/>
      <c r="F124" s="187"/>
      <c r="G124" s="186"/>
      <c r="H124" s="186"/>
      <c r="I124" s="188">
        <v>36950.76</v>
      </c>
      <c r="J124" s="189">
        <v>7.8602233844430214E-2</v>
      </c>
    </row>
    <row r="125" spans="1:10" ht="14.25" customHeight="1" x14ac:dyDescent="0.2">
      <c r="A125" s="190" t="s">
        <v>14695</v>
      </c>
      <c r="B125" s="192" t="s">
        <v>14696</v>
      </c>
      <c r="C125" s="190" t="s">
        <v>46</v>
      </c>
      <c r="D125" s="190" t="s">
        <v>8191</v>
      </c>
      <c r="E125" s="191" t="s">
        <v>844</v>
      </c>
      <c r="F125" s="192">
        <v>132</v>
      </c>
      <c r="G125" s="193">
        <v>125.44</v>
      </c>
      <c r="H125" s="193">
        <v>152.76</v>
      </c>
      <c r="I125" s="193">
        <v>20164.32</v>
      </c>
      <c r="J125" s="194">
        <v>4.2893856471529164E-2</v>
      </c>
    </row>
    <row r="126" spans="1:10" ht="25.5" x14ac:dyDescent="0.2">
      <c r="A126" s="190" t="s">
        <v>14697</v>
      </c>
      <c r="B126" s="192" t="s">
        <v>14698</v>
      </c>
      <c r="C126" s="190" t="s">
        <v>46</v>
      </c>
      <c r="D126" s="190" t="s">
        <v>8189</v>
      </c>
      <c r="E126" s="191" t="s">
        <v>844</v>
      </c>
      <c r="F126" s="192">
        <v>396</v>
      </c>
      <c r="G126" s="193">
        <v>34.81</v>
      </c>
      <c r="H126" s="193">
        <v>42.39</v>
      </c>
      <c r="I126" s="193">
        <v>16786.439999999999</v>
      </c>
      <c r="J126" s="194">
        <v>3.570837737290105E-2</v>
      </c>
    </row>
    <row r="127" spans="1:10" x14ac:dyDescent="0.2">
      <c r="A127" s="197"/>
      <c r="B127" s="197"/>
      <c r="C127" s="197"/>
      <c r="D127" s="197"/>
      <c r="E127" s="197"/>
      <c r="F127" s="197"/>
      <c r="G127" s="197"/>
      <c r="H127" s="197"/>
      <c r="I127" s="197"/>
      <c r="J127" s="197"/>
    </row>
    <row r="128" spans="1:10" x14ac:dyDescent="0.2">
      <c r="A128" s="369"/>
      <c r="B128" s="369"/>
      <c r="C128" s="369"/>
      <c r="D128" s="196"/>
      <c r="E128" s="195"/>
      <c r="F128" s="370" t="s">
        <v>14699</v>
      </c>
      <c r="G128" s="369"/>
      <c r="H128" s="371">
        <v>386053.09</v>
      </c>
      <c r="I128" s="369"/>
      <c r="J128" s="369"/>
    </row>
    <row r="129" spans="1:10" x14ac:dyDescent="0.2">
      <c r="A129" s="369"/>
      <c r="B129" s="369"/>
      <c r="C129" s="369"/>
      <c r="D129" s="196"/>
      <c r="E129" s="195"/>
      <c r="F129" s="370" t="s">
        <v>14700</v>
      </c>
      <c r="G129" s="369"/>
      <c r="H129" s="371">
        <v>84045</v>
      </c>
      <c r="I129" s="369"/>
      <c r="J129" s="369"/>
    </row>
    <row r="130" spans="1:10" x14ac:dyDescent="0.2">
      <c r="A130" s="369"/>
      <c r="B130" s="369"/>
      <c r="C130" s="369"/>
      <c r="D130" s="196"/>
      <c r="E130" s="195"/>
      <c r="F130" s="370" t="s">
        <v>14701</v>
      </c>
      <c r="G130" s="369"/>
      <c r="H130" s="371">
        <v>470098.09</v>
      </c>
      <c r="I130" s="369"/>
      <c r="J130" s="369"/>
    </row>
  </sheetData>
  <mergeCells count="16">
    <mergeCell ref="A3:J3"/>
    <mergeCell ref="E1:F1"/>
    <mergeCell ref="G1:H1"/>
    <mergeCell ref="I1:J1"/>
    <mergeCell ref="E2:F2"/>
    <mergeCell ref="G2:H2"/>
    <mergeCell ref="I2:J2"/>
    <mergeCell ref="A130:C130"/>
    <mergeCell ref="F130:G130"/>
    <mergeCell ref="H130:J130"/>
    <mergeCell ref="A128:C128"/>
    <mergeCell ref="F128:G128"/>
    <mergeCell ref="H128:J128"/>
    <mergeCell ref="A129:C129"/>
    <mergeCell ref="F129:G129"/>
    <mergeCell ref="H129:J129"/>
  </mergeCells>
  <phoneticPr fontId="31" type="noConversion"/>
  <printOptions horizontalCentered="1"/>
  <pageMargins left="0.23622047244094491" right="0.23622047244094491" top="0.74803149606299213" bottom="0.74803149606299213" header="0.31496062992125984" footer="0.31496062992125984"/>
  <pageSetup paperSize="9" scale="75" orientation="portrait" verticalDpi="200" r:id="rId1"/>
  <headerFooter>
    <oddFooter>Página &amp;P de &amp;N</oddFooter>
  </headerFooter>
  <rowBreaks count="1" manualBreakCount="1">
    <brk id="85" max="9"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68"/>
  <sheetViews>
    <sheetView view="pageBreakPreview" topLeftCell="A145" zoomScale="115" zoomScaleNormal="100" zoomScaleSheetLayoutView="115" workbookViewId="0">
      <selection activeCell="N165" sqref="N165"/>
    </sheetView>
  </sheetViews>
  <sheetFormatPr defaultRowHeight="14.25" x14ac:dyDescent="0.2"/>
  <cols>
    <col min="1" max="1" width="19.42578125" style="19" customWidth="1"/>
    <col min="2" max="2" width="12" style="19" customWidth="1"/>
    <col min="3" max="3" width="10.85546875" style="19" customWidth="1"/>
    <col min="4" max="4" width="10.28515625" style="19" customWidth="1"/>
    <col min="5" max="5" width="13.85546875" style="19" customWidth="1"/>
    <col min="6" max="6" width="8.7109375" style="19" customWidth="1"/>
    <col min="7" max="7" width="10.42578125" style="19" customWidth="1"/>
    <col min="8" max="8" width="12.85546875" style="19" customWidth="1"/>
    <col min="9" max="9" width="12" style="19" customWidth="1"/>
    <col min="10" max="10" width="11.85546875" style="19" customWidth="1"/>
    <col min="11" max="11" width="9.140625" style="19" customWidth="1"/>
    <col min="12" max="12" width="9.5703125" style="19" bestFit="1" customWidth="1"/>
    <col min="13" max="13" width="9.5703125" style="19" customWidth="1"/>
    <col min="14" max="16384" width="9.140625" style="19"/>
  </cols>
  <sheetData>
    <row r="1" spans="1:11" s="7" customFormat="1" ht="15.75" thickTop="1" x14ac:dyDescent="0.25">
      <c r="A1" s="199"/>
      <c r="B1" s="200"/>
      <c r="C1" s="200"/>
      <c r="D1" s="200"/>
      <c r="E1" s="200"/>
      <c r="F1" s="200"/>
      <c r="G1" s="200"/>
      <c r="H1" s="200"/>
      <c r="I1" s="200"/>
      <c r="J1" s="200"/>
      <c r="K1" s="201"/>
    </row>
    <row r="2" spans="1:11" s="7" customFormat="1" ht="18" x14ac:dyDescent="0.25">
      <c r="A2" s="202"/>
      <c r="B2" s="203"/>
      <c r="C2" s="203"/>
      <c r="D2" s="203"/>
      <c r="E2" s="203"/>
      <c r="F2" s="203"/>
      <c r="G2" s="204"/>
      <c r="H2" s="204" t="s">
        <v>48</v>
      </c>
      <c r="I2" s="205"/>
      <c r="J2" s="205"/>
      <c r="K2" s="206"/>
    </row>
    <row r="3" spans="1:11" s="7" customFormat="1" ht="15" x14ac:dyDescent="0.25">
      <c r="A3" s="207"/>
      <c r="B3" s="208"/>
      <c r="C3" s="208"/>
      <c r="D3" s="208"/>
      <c r="E3" s="208"/>
      <c r="F3" s="208"/>
      <c r="G3" s="209" t="s">
        <v>47</v>
      </c>
      <c r="H3" s="210"/>
      <c r="I3" s="210"/>
      <c r="J3" s="210"/>
      <c r="K3" s="211"/>
    </row>
    <row r="4" spans="1:11" s="7" customFormat="1" ht="25.5" customHeight="1" x14ac:dyDescent="0.2">
      <c r="A4" s="212"/>
      <c r="B4" s="213"/>
      <c r="C4" s="214"/>
      <c r="D4" s="215"/>
      <c r="E4" s="208"/>
      <c r="F4" s="208"/>
      <c r="G4" s="216" t="s">
        <v>14741</v>
      </c>
      <c r="H4" s="216"/>
      <c r="I4" s="216"/>
      <c r="J4" s="216"/>
      <c r="K4" s="217"/>
    </row>
    <row r="5" spans="1:11" s="7" customFormat="1" ht="15" customHeight="1" x14ac:dyDescent="0.2">
      <c r="A5" s="218"/>
      <c r="B5" s="214"/>
      <c r="C5" s="214"/>
      <c r="D5" s="219"/>
      <c r="E5" s="220"/>
      <c r="F5" s="221"/>
      <c r="G5" s="220"/>
      <c r="H5" s="221"/>
      <c r="I5" s="220"/>
      <c r="J5" s="221"/>
      <c r="K5" s="222"/>
    </row>
    <row r="6" spans="1:11" s="10" customFormat="1" ht="15" x14ac:dyDescent="0.25">
      <c r="A6" s="223" t="s">
        <v>31</v>
      </c>
      <c r="B6" s="224"/>
      <c r="C6" s="224"/>
      <c r="D6" s="224"/>
      <c r="E6" s="224"/>
      <c r="F6" s="224"/>
      <c r="G6" s="224"/>
      <c r="H6" s="224"/>
      <c r="I6" s="224"/>
      <c r="J6" s="224"/>
      <c r="K6" s="225"/>
    </row>
    <row r="7" spans="1:11" x14ac:dyDescent="0.2">
      <c r="A7" s="226" t="s">
        <v>4</v>
      </c>
      <c r="B7" s="48" t="s">
        <v>14322</v>
      </c>
      <c r="C7" s="48" t="s">
        <v>14323</v>
      </c>
      <c r="D7" s="48" t="s">
        <v>14324</v>
      </c>
      <c r="E7" s="48" t="s">
        <v>14325</v>
      </c>
      <c r="F7" s="48" t="s">
        <v>14326</v>
      </c>
      <c r="G7" s="48" t="s">
        <v>14327</v>
      </c>
      <c r="H7" s="48" t="s">
        <v>14328</v>
      </c>
      <c r="I7" s="48" t="s">
        <v>14329</v>
      </c>
      <c r="J7" s="48" t="s">
        <v>14330</v>
      </c>
      <c r="K7" s="227"/>
    </row>
    <row r="8" spans="1:11" x14ac:dyDescent="0.2">
      <c r="A8" s="228" t="s">
        <v>5</v>
      </c>
      <c r="B8" s="18">
        <v>5</v>
      </c>
      <c r="C8" s="18">
        <v>6.6</v>
      </c>
      <c r="D8" s="18">
        <v>6.6</v>
      </c>
      <c r="E8" s="18">
        <v>5</v>
      </c>
      <c r="F8" s="18">
        <v>1.45</v>
      </c>
      <c r="G8" s="18">
        <v>8</v>
      </c>
      <c r="H8" s="18">
        <v>2</v>
      </c>
      <c r="I8" s="18">
        <v>8</v>
      </c>
      <c r="J8" s="18">
        <v>1.45</v>
      </c>
      <c r="K8" s="229"/>
    </row>
    <row r="9" spans="1:11" x14ac:dyDescent="0.2">
      <c r="A9" s="230" t="s">
        <v>6</v>
      </c>
      <c r="B9" s="18">
        <v>3.4</v>
      </c>
      <c r="C9" s="18">
        <v>5.4</v>
      </c>
      <c r="D9" s="18">
        <v>5.4</v>
      </c>
      <c r="E9" s="18">
        <v>3.4</v>
      </c>
      <c r="F9" s="18">
        <v>3</v>
      </c>
      <c r="G9" s="18">
        <v>5.4</v>
      </c>
      <c r="H9" s="18">
        <v>5.71</v>
      </c>
      <c r="I9" s="18">
        <v>5.4</v>
      </c>
      <c r="J9" s="18">
        <v>3</v>
      </c>
      <c r="K9" s="229"/>
    </row>
    <row r="10" spans="1:11" x14ac:dyDescent="0.2">
      <c r="A10" s="231" t="s">
        <v>7</v>
      </c>
      <c r="B10" s="49">
        <v>6</v>
      </c>
      <c r="C10" s="49">
        <v>0.96</v>
      </c>
      <c r="D10" s="49">
        <v>0.96</v>
      </c>
      <c r="E10" s="49">
        <v>6</v>
      </c>
      <c r="F10" s="49">
        <v>0</v>
      </c>
      <c r="G10" s="49">
        <v>8.52</v>
      </c>
      <c r="H10" s="49">
        <v>4.2</v>
      </c>
      <c r="I10" s="49">
        <v>8.52</v>
      </c>
      <c r="J10" s="49"/>
      <c r="K10" s="232"/>
    </row>
    <row r="11" spans="1:11" x14ac:dyDescent="0.2">
      <c r="A11" s="230" t="s">
        <v>32</v>
      </c>
      <c r="B11" s="18">
        <f>(B8*B9)-B10</f>
        <v>11</v>
      </c>
      <c r="C11" s="18">
        <f>(C8*C9)-C10</f>
        <v>34.68</v>
      </c>
      <c r="D11" s="18">
        <f>(D8*D9)-D10</f>
        <v>34.68</v>
      </c>
      <c r="E11" s="18">
        <f>(E8*E9)-E10</f>
        <v>11</v>
      </c>
      <c r="F11" s="18">
        <f t="shared" ref="F11:J11" si="0">(F8*F9)-F10</f>
        <v>4.3499999999999996</v>
      </c>
      <c r="G11" s="18">
        <f t="shared" si="0"/>
        <v>34.680000000000007</v>
      </c>
      <c r="H11" s="18">
        <f t="shared" si="0"/>
        <v>7.22</v>
      </c>
      <c r="I11" s="18">
        <f t="shared" si="0"/>
        <v>34.680000000000007</v>
      </c>
      <c r="J11" s="18">
        <f t="shared" si="0"/>
        <v>4.3499999999999996</v>
      </c>
      <c r="K11" s="229"/>
    </row>
    <row r="12" spans="1:11" ht="15" x14ac:dyDescent="0.25">
      <c r="A12" s="230" t="s">
        <v>33</v>
      </c>
      <c r="B12" s="18"/>
      <c r="C12" s="17">
        <f>SUM(B11:K11)</f>
        <v>176.64</v>
      </c>
      <c r="D12" s="17" t="s">
        <v>10</v>
      </c>
      <c r="E12" s="18"/>
      <c r="F12" s="18"/>
      <c r="G12" s="18"/>
      <c r="H12" s="17"/>
      <c r="I12" s="17"/>
      <c r="J12" s="18"/>
      <c r="K12" s="233"/>
    </row>
    <row r="13" spans="1:11" ht="15" x14ac:dyDescent="0.25">
      <c r="A13" s="234" t="s">
        <v>37</v>
      </c>
      <c r="B13" s="17"/>
      <c r="C13" s="18"/>
      <c r="D13" s="18"/>
      <c r="E13" s="17" t="s">
        <v>40</v>
      </c>
      <c r="F13" s="17"/>
      <c r="G13" s="17">
        <f>C12</f>
        <v>176.64</v>
      </c>
      <c r="H13" s="17" t="s">
        <v>39</v>
      </c>
      <c r="K13" s="235"/>
    </row>
    <row r="14" spans="1:11" s="10" customFormat="1" ht="15" x14ac:dyDescent="0.25">
      <c r="A14" s="223" t="s">
        <v>14354</v>
      </c>
      <c r="B14" s="224"/>
      <c r="C14" s="224"/>
      <c r="D14" s="224"/>
      <c r="E14" s="224"/>
      <c r="F14" s="224"/>
      <c r="G14" s="224"/>
      <c r="H14" s="224"/>
      <c r="I14" s="224"/>
      <c r="J14" s="224"/>
      <c r="K14" s="225"/>
    </row>
    <row r="15" spans="1:11" x14ac:dyDescent="0.2">
      <c r="A15" s="226" t="s">
        <v>4</v>
      </c>
      <c r="B15" s="48" t="s">
        <v>14331</v>
      </c>
      <c r="C15" s="48" t="s">
        <v>14332</v>
      </c>
      <c r="D15" s="48" t="s">
        <v>14333</v>
      </c>
      <c r="E15" s="48" t="s">
        <v>14334</v>
      </c>
      <c r="F15" s="48" t="s">
        <v>14335</v>
      </c>
      <c r="G15" s="48" t="s">
        <v>14336</v>
      </c>
      <c r="H15" s="48" t="s">
        <v>14337</v>
      </c>
      <c r="I15" s="48" t="s">
        <v>14338</v>
      </c>
      <c r="J15" s="48" t="s">
        <v>14339</v>
      </c>
      <c r="K15" s="227" t="s">
        <v>14340</v>
      </c>
    </row>
    <row r="16" spans="1:11" x14ac:dyDescent="0.2">
      <c r="A16" s="228" t="s">
        <v>5</v>
      </c>
      <c r="B16" s="18">
        <v>1.45</v>
      </c>
      <c r="C16" s="18">
        <v>5</v>
      </c>
      <c r="D16" s="18">
        <v>1.45</v>
      </c>
      <c r="E16" s="18">
        <v>1.45</v>
      </c>
      <c r="F16" s="18">
        <v>8</v>
      </c>
      <c r="G16" s="18">
        <v>3.5</v>
      </c>
      <c r="H16" s="18">
        <v>2</v>
      </c>
      <c r="I16" s="18">
        <v>3.5</v>
      </c>
      <c r="J16" s="18">
        <v>8</v>
      </c>
      <c r="K16" s="229">
        <v>1.45</v>
      </c>
    </row>
    <row r="17" spans="1:11" x14ac:dyDescent="0.2">
      <c r="A17" s="230" t="s">
        <v>6</v>
      </c>
      <c r="B17" s="18">
        <v>3</v>
      </c>
      <c r="C17" s="18">
        <v>3.4</v>
      </c>
      <c r="D17" s="18">
        <v>3</v>
      </c>
      <c r="E17" s="18">
        <v>3</v>
      </c>
      <c r="F17" s="18">
        <v>5.4</v>
      </c>
      <c r="G17" s="18">
        <v>5.4</v>
      </c>
      <c r="H17" s="18">
        <v>5.71</v>
      </c>
      <c r="I17" s="18">
        <v>5.4</v>
      </c>
      <c r="J17" s="18">
        <v>5.4</v>
      </c>
      <c r="K17" s="229">
        <v>3</v>
      </c>
    </row>
    <row r="18" spans="1:11" x14ac:dyDescent="0.2">
      <c r="A18" s="231" t="s">
        <v>7</v>
      </c>
      <c r="B18" s="49"/>
      <c r="C18" s="49">
        <v>6</v>
      </c>
      <c r="D18" s="49"/>
      <c r="E18" s="49"/>
      <c r="F18" s="49">
        <v>8.52</v>
      </c>
      <c r="G18" s="49"/>
      <c r="H18" s="49">
        <v>3.32</v>
      </c>
      <c r="I18" s="49">
        <v>0</v>
      </c>
      <c r="J18" s="49">
        <v>8.52</v>
      </c>
      <c r="K18" s="232"/>
    </row>
    <row r="19" spans="1:11" x14ac:dyDescent="0.2">
      <c r="A19" s="230" t="s">
        <v>38</v>
      </c>
      <c r="B19" s="18">
        <f>(B16*B17)-B18</f>
        <v>4.3499999999999996</v>
      </c>
      <c r="C19" s="18">
        <f t="shared" ref="C19:K19" si="1">(C16*C17)-C18</f>
        <v>11</v>
      </c>
      <c r="D19" s="18">
        <f t="shared" si="1"/>
        <v>4.3499999999999996</v>
      </c>
      <c r="E19" s="18">
        <f t="shared" si="1"/>
        <v>4.3499999999999996</v>
      </c>
      <c r="F19" s="18">
        <f t="shared" si="1"/>
        <v>34.680000000000007</v>
      </c>
      <c r="G19" s="18">
        <f t="shared" si="1"/>
        <v>18.900000000000002</v>
      </c>
      <c r="H19" s="18">
        <f t="shared" si="1"/>
        <v>8.1</v>
      </c>
      <c r="I19" s="18">
        <f t="shared" si="1"/>
        <v>18.900000000000002</v>
      </c>
      <c r="J19" s="18">
        <f t="shared" si="1"/>
        <v>34.680000000000007</v>
      </c>
      <c r="K19" s="229">
        <f t="shared" si="1"/>
        <v>4.3499999999999996</v>
      </c>
    </row>
    <row r="20" spans="1:11" ht="15" x14ac:dyDescent="0.25">
      <c r="A20" s="230" t="s">
        <v>14352</v>
      </c>
      <c r="B20" s="18"/>
      <c r="C20" s="17">
        <f>SUM(B19:K19)</f>
        <v>143.66</v>
      </c>
      <c r="D20" s="17" t="s">
        <v>9</v>
      </c>
      <c r="E20" s="18"/>
      <c r="F20" s="18"/>
      <c r="G20" s="18"/>
      <c r="H20" s="17"/>
      <c r="I20" s="17"/>
      <c r="J20" s="18"/>
      <c r="K20" s="233"/>
    </row>
    <row r="21" spans="1:11" x14ac:dyDescent="0.2">
      <c r="A21" s="226" t="s">
        <v>4</v>
      </c>
      <c r="B21" s="48" t="s">
        <v>14341</v>
      </c>
      <c r="C21" s="48" t="s">
        <v>14342</v>
      </c>
      <c r="D21" s="48" t="s">
        <v>14343</v>
      </c>
      <c r="E21" s="48"/>
      <c r="F21" s="48"/>
      <c r="G21" s="48"/>
      <c r="H21" s="48"/>
      <c r="I21" s="48"/>
      <c r="J21" s="48"/>
      <c r="K21" s="227"/>
    </row>
    <row r="22" spans="1:11" x14ac:dyDescent="0.2">
      <c r="A22" s="228" t="s">
        <v>5</v>
      </c>
      <c r="B22" s="18">
        <v>1.45</v>
      </c>
      <c r="C22" s="18">
        <v>5</v>
      </c>
      <c r="D22" s="18">
        <v>1.45</v>
      </c>
      <c r="E22" s="18"/>
      <c r="F22" s="18"/>
      <c r="G22" s="18"/>
      <c r="H22" s="18"/>
      <c r="I22" s="18"/>
      <c r="J22" s="18"/>
      <c r="K22" s="229"/>
    </row>
    <row r="23" spans="1:11" x14ac:dyDescent="0.2">
      <c r="A23" s="230" t="s">
        <v>6</v>
      </c>
      <c r="B23" s="18">
        <v>3</v>
      </c>
      <c r="C23" s="18">
        <v>3.4</v>
      </c>
      <c r="D23" s="18">
        <v>3</v>
      </c>
      <c r="E23" s="18"/>
      <c r="F23" s="18"/>
      <c r="G23" s="18"/>
      <c r="H23" s="18"/>
      <c r="I23" s="18"/>
      <c r="J23" s="18"/>
      <c r="K23" s="229"/>
    </row>
    <row r="24" spans="1:11" x14ac:dyDescent="0.2">
      <c r="A24" s="231" t="s">
        <v>7</v>
      </c>
      <c r="B24" s="49"/>
      <c r="C24" s="49">
        <v>6</v>
      </c>
      <c r="D24" s="49"/>
      <c r="E24" s="49"/>
      <c r="F24" s="49"/>
      <c r="G24" s="49"/>
      <c r="H24" s="49"/>
      <c r="I24" s="49"/>
      <c r="J24" s="49"/>
      <c r="K24" s="232"/>
    </row>
    <row r="25" spans="1:11" x14ac:dyDescent="0.2">
      <c r="A25" s="230" t="s">
        <v>38</v>
      </c>
      <c r="B25" s="18">
        <f>(B22*B23)-B24</f>
        <v>4.3499999999999996</v>
      </c>
      <c r="C25" s="18">
        <f t="shared" ref="C25:K25" si="2">(C22*C23)-C24</f>
        <v>11</v>
      </c>
      <c r="D25" s="18">
        <f t="shared" si="2"/>
        <v>4.3499999999999996</v>
      </c>
      <c r="E25" s="18">
        <f t="shared" si="2"/>
        <v>0</v>
      </c>
      <c r="F25" s="18">
        <f t="shared" si="2"/>
        <v>0</v>
      </c>
      <c r="G25" s="18">
        <f t="shared" si="2"/>
        <v>0</v>
      </c>
      <c r="H25" s="18">
        <f t="shared" si="2"/>
        <v>0</v>
      </c>
      <c r="I25" s="18">
        <f t="shared" si="2"/>
        <v>0</v>
      </c>
      <c r="J25" s="18">
        <f t="shared" si="2"/>
        <v>0</v>
      </c>
      <c r="K25" s="229">
        <f t="shared" si="2"/>
        <v>0</v>
      </c>
    </row>
    <row r="26" spans="1:11" ht="15" x14ac:dyDescent="0.25">
      <c r="A26" s="230" t="s">
        <v>14352</v>
      </c>
      <c r="B26" s="18"/>
      <c r="C26" s="17">
        <f>SUM(B25:K25)</f>
        <v>19.7</v>
      </c>
      <c r="D26" s="17" t="s">
        <v>9</v>
      </c>
      <c r="E26" s="18"/>
      <c r="F26" s="18"/>
      <c r="G26" s="18"/>
      <c r="H26" s="17"/>
      <c r="I26" s="17"/>
      <c r="J26" s="18"/>
      <c r="K26" s="233"/>
    </row>
    <row r="27" spans="1:11" ht="15" x14ac:dyDescent="0.25">
      <c r="A27" s="234" t="s">
        <v>14353</v>
      </c>
      <c r="B27" s="17"/>
      <c r="C27" s="18"/>
      <c r="D27" s="18"/>
      <c r="G27" s="17">
        <f>C20+C26</f>
        <v>163.35999999999999</v>
      </c>
      <c r="H27" s="198" t="s">
        <v>39</v>
      </c>
      <c r="K27" s="235"/>
    </row>
    <row r="28" spans="1:11" ht="15" x14ac:dyDescent="0.25">
      <c r="A28" s="234"/>
      <c r="B28" s="17"/>
      <c r="C28" s="18"/>
      <c r="D28" s="18"/>
      <c r="G28" s="18"/>
      <c r="K28" s="235"/>
    </row>
    <row r="29" spans="1:11" ht="15" x14ac:dyDescent="0.25">
      <c r="A29" s="223" t="s">
        <v>14413</v>
      </c>
      <c r="B29" s="224"/>
      <c r="C29" s="224"/>
      <c r="D29" s="224"/>
      <c r="E29" s="224"/>
      <c r="F29" s="224"/>
      <c r="G29" s="224"/>
      <c r="H29" s="224"/>
      <c r="I29" s="224"/>
      <c r="J29" s="224"/>
      <c r="K29" s="225"/>
    </row>
    <row r="30" spans="1:11" x14ac:dyDescent="0.2">
      <c r="A30" s="226" t="s">
        <v>4</v>
      </c>
      <c r="B30" s="48" t="s">
        <v>14355</v>
      </c>
      <c r="C30" s="48" t="s">
        <v>14356</v>
      </c>
      <c r="D30" s="48" t="s">
        <v>14344</v>
      </c>
      <c r="E30" s="48" t="s">
        <v>14345</v>
      </c>
      <c r="F30" s="48" t="s">
        <v>14346</v>
      </c>
      <c r="G30" s="48" t="s">
        <v>14347</v>
      </c>
      <c r="H30" s="48" t="s">
        <v>14348</v>
      </c>
      <c r="I30" s="48" t="s">
        <v>14349</v>
      </c>
      <c r="J30" s="48" t="s">
        <v>14350</v>
      </c>
      <c r="K30" s="227" t="s">
        <v>14351</v>
      </c>
    </row>
    <row r="31" spans="1:11" x14ac:dyDescent="0.2">
      <c r="A31" s="228" t="s">
        <v>5</v>
      </c>
      <c r="B31" s="18">
        <v>5</v>
      </c>
      <c r="C31" s="18">
        <v>8</v>
      </c>
      <c r="D31" s="18">
        <v>5</v>
      </c>
      <c r="E31" s="18">
        <v>8</v>
      </c>
      <c r="F31" s="18">
        <v>5.13</v>
      </c>
      <c r="G31" s="18">
        <v>2</v>
      </c>
      <c r="H31" s="18">
        <v>5.13</v>
      </c>
      <c r="I31" s="18">
        <v>5</v>
      </c>
      <c r="J31" s="18">
        <v>5</v>
      </c>
      <c r="K31" s="229">
        <v>8</v>
      </c>
    </row>
    <row r="32" spans="1:11" x14ac:dyDescent="0.2">
      <c r="A32" s="230" t="s">
        <v>6</v>
      </c>
      <c r="B32" s="18">
        <v>1.5</v>
      </c>
      <c r="C32" s="18">
        <v>1.5</v>
      </c>
      <c r="D32" s="18">
        <v>1.5</v>
      </c>
      <c r="E32" s="18">
        <v>1.5</v>
      </c>
      <c r="F32" s="18">
        <v>1.5</v>
      </c>
      <c r="G32" s="18">
        <v>5.71</v>
      </c>
      <c r="H32" s="18">
        <v>1.5</v>
      </c>
      <c r="I32" s="18">
        <v>1.5</v>
      </c>
      <c r="J32" s="18">
        <v>1.5</v>
      </c>
      <c r="K32" s="229">
        <v>1.5</v>
      </c>
    </row>
    <row r="33" spans="1:11" x14ac:dyDescent="0.2">
      <c r="A33" s="231" t="s">
        <v>7</v>
      </c>
      <c r="B33" s="49"/>
      <c r="C33" s="49"/>
      <c r="D33" s="49"/>
      <c r="E33" s="49"/>
      <c r="F33" s="49"/>
      <c r="G33" s="49"/>
      <c r="H33" s="49"/>
      <c r="I33" s="49"/>
      <c r="J33" s="49"/>
      <c r="K33" s="232"/>
    </row>
    <row r="34" spans="1:11" x14ac:dyDescent="0.2">
      <c r="A34" s="230" t="s">
        <v>14732</v>
      </c>
      <c r="B34" s="18">
        <f>(B31*B32)-B33</f>
        <v>7.5</v>
      </c>
      <c r="C34" s="18">
        <f t="shared" ref="C34:K34" si="3">(C31*C32)-C33</f>
        <v>12</v>
      </c>
      <c r="D34" s="18">
        <f t="shared" si="3"/>
        <v>7.5</v>
      </c>
      <c r="E34" s="18">
        <f t="shared" si="3"/>
        <v>12</v>
      </c>
      <c r="F34" s="18">
        <f t="shared" si="3"/>
        <v>7.6950000000000003</v>
      </c>
      <c r="G34" s="18">
        <f t="shared" si="3"/>
        <v>11.42</v>
      </c>
      <c r="H34" s="18">
        <f t="shared" si="3"/>
        <v>7.6950000000000003</v>
      </c>
      <c r="I34" s="18">
        <f t="shared" si="3"/>
        <v>7.5</v>
      </c>
      <c r="J34" s="18">
        <f t="shared" si="3"/>
        <v>7.5</v>
      </c>
      <c r="K34" s="229">
        <f t="shared" si="3"/>
        <v>12</v>
      </c>
    </row>
    <row r="35" spans="1:11" ht="15" x14ac:dyDescent="0.25">
      <c r="A35" s="230" t="s">
        <v>14733</v>
      </c>
      <c r="B35" s="18"/>
      <c r="C35" s="17">
        <f>SUM(B34:K34)</f>
        <v>92.81</v>
      </c>
      <c r="D35" s="17" t="s">
        <v>9</v>
      </c>
      <c r="E35" s="18"/>
      <c r="F35" s="18"/>
      <c r="G35" s="18"/>
      <c r="H35" s="17"/>
      <c r="I35" s="17"/>
      <c r="J35" s="18"/>
      <c r="K35" s="233"/>
    </row>
    <row r="36" spans="1:11" x14ac:dyDescent="0.2">
      <c r="A36" s="226" t="s">
        <v>4</v>
      </c>
      <c r="B36" s="48" t="s">
        <v>14357</v>
      </c>
      <c r="C36" s="48" t="s">
        <v>14358</v>
      </c>
      <c r="D36" s="48" t="s">
        <v>14359</v>
      </c>
      <c r="E36" s="48" t="s">
        <v>14360</v>
      </c>
      <c r="F36" s="48"/>
      <c r="G36" s="48"/>
      <c r="H36" s="48"/>
      <c r="I36" s="48"/>
      <c r="J36" s="48"/>
      <c r="K36" s="227"/>
    </row>
    <row r="37" spans="1:11" x14ac:dyDescent="0.2">
      <c r="A37" s="228" t="s">
        <v>5</v>
      </c>
      <c r="B37" s="18">
        <v>8</v>
      </c>
      <c r="C37" s="18"/>
      <c r="D37" s="18"/>
      <c r="E37" s="18"/>
      <c r="F37" s="18"/>
      <c r="G37" s="18"/>
      <c r="H37" s="18"/>
      <c r="I37" s="18"/>
      <c r="J37" s="18"/>
      <c r="K37" s="229"/>
    </row>
    <row r="38" spans="1:11" x14ac:dyDescent="0.2">
      <c r="A38" s="230" t="s">
        <v>6</v>
      </c>
      <c r="B38" s="18">
        <v>1.5</v>
      </c>
      <c r="C38" s="18"/>
      <c r="D38" s="18"/>
      <c r="E38" s="18"/>
      <c r="F38" s="18"/>
      <c r="G38" s="18"/>
      <c r="H38" s="18"/>
      <c r="I38" s="18"/>
      <c r="J38" s="18"/>
      <c r="K38" s="229"/>
    </row>
    <row r="39" spans="1:11" x14ac:dyDescent="0.2">
      <c r="A39" s="231" t="s">
        <v>7</v>
      </c>
      <c r="B39" s="49"/>
      <c r="C39" s="49"/>
      <c r="D39" s="49"/>
      <c r="E39" s="49"/>
      <c r="F39" s="49"/>
      <c r="G39" s="49"/>
      <c r="H39" s="49"/>
      <c r="I39" s="49"/>
      <c r="J39" s="49"/>
      <c r="K39" s="232"/>
    </row>
    <row r="40" spans="1:11" x14ac:dyDescent="0.2">
      <c r="A40" s="230" t="s">
        <v>14732</v>
      </c>
      <c r="B40" s="18">
        <f>(B37*B38)-B39</f>
        <v>12</v>
      </c>
      <c r="C40" s="18">
        <f t="shared" ref="C40:K40" si="4">(C37*C38)-C39</f>
        <v>0</v>
      </c>
      <c r="D40" s="18">
        <f t="shared" si="4"/>
        <v>0</v>
      </c>
      <c r="E40" s="18">
        <f t="shared" si="4"/>
        <v>0</v>
      </c>
      <c r="F40" s="18">
        <f t="shared" si="4"/>
        <v>0</v>
      </c>
      <c r="G40" s="18">
        <f t="shared" si="4"/>
        <v>0</v>
      </c>
      <c r="H40" s="18">
        <f t="shared" si="4"/>
        <v>0</v>
      </c>
      <c r="I40" s="18">
        <f t="shared" si="4"/>
        <v>0</v>
      </c>
      <c r="J40" s="18">
        <f t="shared" si="4"/>
        <v>0</v>
      </c>
      <c r="K40" s="229">
        <f t="shared" si="4"/>
        <v>0</v>
      </c>
    </row>
    <row r="41" spans="1:11" ht="15" x14ac:dyDescent="0.25">
      <c r="A41" s="230" t="s">
        <v>14733</v>
      </c>
      <c r="B41" s="18"/>
      <c r="C41" s="17">
        <f>SUM(B40:K40)</f>
        <v>12</v>
      </c>
      <c r="D41" s="17" t="s">
        <v>9</v>
      </c>
      <c r="E41" s="18"/>
      <c r="F41" s="18"/>
      <c r="G41" s="18"/>
      <c r="H41" s="17"/>
      <c r="I41" s="17"/>
      <c r="J41" s="18"/>
      <c r="K41" s="233"/>
    </row>
    <row r="42" spans="1:11" ht="15" x14ac:dyDescent="0.25">
      <c r="A42" s="223" t="s">
        <v>14414</v>
      </c>
      <c r="B42" s="224"/>
      <c r="C42" s="224"/>
      <c r="D42" s="224"/>
      <c r="E42" s="224"/>
      <c r="F42" s="224"/>
      <c r="G42" s="224"/>
      <c r="H42" s="224"/>
      <c r="I42" s="224"/>
      <c r="J42" s="224"/>
      <c r="K42" s="225"/>
    </row>
    <row r="43" spans="1:11" x14ac:dyDescent="0.2">
      <c r="A43" s="226" t="s">
        <v>4</v>
      </c>
      <c r="B43" s="48" t="s">
        <v>14355</v>
      </c>
      <c r="C43" s="48" t="s">
        <v>14356</v>
      </c>
      <c r="D43" s="48" t="s">
        <v>14344</v>
      </c>
      <c r="E43" s="48" t="s">
        <v>14345</v>
      </c>
      <c r="F43" s="48" t="s">
        <v>14346</v>
      </c>
      <c r="G43" s="48" t="s">
        <v>14347</v>
      </c>
      <c r="H43" s="48" t="s">
        <v>14348</v>
      </c>
      <c r="I43" s="48" t="s">
        <v>14349</v>
      </c>
      <c r="J43" s="48" t="s">
        <v>14350</v>
      </c>
      <c r="K43" s="227" t="s">
        <v>14351</v>
      </c>
    </row>
    <row r="44" spans="1:11" x14ac:dyDescent="0.2">
      <c r="A44" s="228" t="s">
        <v>5</v>
      </c>
      <c r="B44" s="18">
        <v>5</v>
      </c>
      <c r="C44" s="18">
        <v>8</v>
      </c>
      <c r="D44" s="18">
        <v>5</v>
      </c>
      <c r="E44" s="18">
        <v>8</v>
      </c>
      <c r="F44" s="18">
        <v>5.13</v>
      </c>
      <c r="G44" s="18">
        <v>2</v>
      </c>
      <c r="H44" s="18">
        <v>5.13</v>
      </c>
      <c r="I44" s="18">
        <v>5</v>
      </c>
      <c r="J44" s="18">
        <v>5</v>
      </c>
      <c r="K44" s="229">
        <v>8</v>
      </c>
    </row>
    <row r="45" spans="1:11" x14ac:dyDescent="0.2">
      <c r="A45" s="230" t="s">
        <v>6</v>
      </c>
      <c r="B45" s="18">
        <f>3.4-1.5</f>
        <v>1.9</v>
      </c>
      <c r="C45" s="18">
        <f>3.4-1.5</f>
        <v>1.9</v>
      </c>
      <c r="D45" s="18">
        <v>1.9</v>
      </c>
      <c r="E45" s="18">
        <v>1.9</v>
      </c>
      <c r="F45" s="18">
        <f>5.4-1.5</f>
        <v>3.9000000000000004</v>
      </c>
      <c r="G45" s="18">
        <v>5.71</v>
      </c>
      <c r="H45" s="18">
        <f>5.4-1.5</f>
        <v>3.9000000000000004</v>
      </c>
      <c r="I45" s="18">
        <v>1.9</v>
      </c>
      <c r="J45" s="18">
        <v>1.9</v>
      </c>
      <c r="K45" s="229">
        <v>1.9</v>
      </c>
    </row>
    <row r="46" spans="1:11" x14ac:dyDescent="0.2">
      <c r="A46" s="231" t="s">
        <v>7</v>
      </c>
      <c r="B46" s="49">
        <v>6</v>
      </c>
      <c r="C46" s="49">
        <v>0</v>
      </c>
      <c r="D46" s="49">
        <v>0.96</v>
      </c>
      <c r="E46" s="49"/>
      <c r="F46" s="49">
        <v>0.96</v>
      </c>
      <c r="G46" s="49">
        <v>3.32</v>
      </c>
      <c r="H46" s="49">
        <v>0.96</v>
      </c>
      <c r="I46" s="49">
        <v>0.96</v>
      </c>
      <c r="J46" s="49">
        <v>6</v>
      </c>
      <c r="K46" s="232"/>
    </row>
    <row r="47" spans="1:11" x14ac:dyDescent="0.2">
      <c r="A47" s="230" t="s">
        <v>14734</v>
      </c>
      <c r="B47" s="18">
        <f>(B44*B45)-B46</f>
        <v>3.5</v>
      </c>
      <c r="C47" s="18">
        <f t="shared" ref="C47:K47" si="5">(C44*C45)-C46</f>
        <v>15.2</v>
      </c>
      <c r="D47" s="18">
        <f t="shared" si="5"/>
        <v>8.5399999999999991</v>
      </c>
      <c r="E47" s="18">
        <f t="shared" si="5"/>
        <v>15.2</v>
      </c>
      <c r="F47" s="18">
        <f t="shared" si="5"/>
        <v>19.047000000000001</v>
      </c>
      <c r="G47" s="18">
        <f t="shared" si="5"/>
        <v>8.1</v>
      </c>
      <c r="H47" s="18">
        <f t="shared" si="5"/>
        <v>19.047000000000001</v>
      </c>
      <c r="I47" s="18">
        <f t="shared" si="5"/>
        <v>8.5399999999999991</v>
      </c>
      <c r="J47" s="18">
        <f t="shared" si="5"/>
        <v>3.5</v>
      </c>
      <c r="K47" s="229">
        <f t="shared" si="5"/>
        <v>15.2</v>
      </c>
    </row>
    <row r="48" spans="1:11" ht="15" x14ac:dyDescent="0.25">
      <c r="A48" s="230" t="s">
        <v>14735</v>
      </c>
      <c r="B48" s="18"/>
      <c r="C48" s="17">
        <f>SUM(B47:K47)</f>
        <v>115.87399999999998</v>
      </c>
      <c r="D48" s="17" t="s">
        <v>9</v>
      </c>
      <c r="E48" s="18"/>
      <c r="F48" s="18"/>
      <c r="G48" s="18"/>
      <c r="H48" s="17"/>
      <c r="I48" s="17"/>
      <c r="J48" s="18"/>
      <c r="K48" s="233"/>
    </row>
    <row r="49" spans="1:11" x14ac:dyDescent="0.2">
      <c r="A49" s="226" t="s">
        <v>4</v>
      </c>
      <c r="B49" s="48" t="s">
        <v>14357</v>
      </c>
      <c r="C49" s="48" t="s">
        <v>14358</v>
      </c>
      <c r="D49" s="48" t="s">
        <v>14359</v>
      </c>
      <c r="E49" s="48" t="s">
        <v>14360</v>
      </c>
      <c r="F49" s="48"/>
      <c r="G49" s="48"/>
      <c r="H49" s="48"/>
      <c r="I49" s="48"/>
      <c r="J49" s="48"/>
      <c r="K49" s="227"/>
    </row>
    <row r="50" spans="1:11" x14ac:dyDescent="0.2">
      <c r="A50" s="228" t="s">
        <v>5</v>
      </c>
      <c r="B50" s="18">
        <v>8</v>
      </c>
      <c r="C50" s="18"/>
      <c r="D50" s="18"/>
      <c r="E50" s="18"/>
      <c r="F50" s="18"/>
      <c r="G50" s="18"/>
      <c r="H50" s="18"/>
      <c r="I50" s="18"/>
      <c r="J50" s="18"/>
      <c r="K50" s="229"/>
    </row>
    <row r="51" spans="1:11" x14ac:dyDescent="0.2">
      <c r="A51" s="230" t="s">
        <v>6</v>
      </c>
      <c r="B51" s="18">
        <v>1.9</v>
      </c>
      <c r="C51" s="18"/>
      <c r="D51" s="18"/>
      <c r="E51" s="18"/>
      <c r="F51" s="18"/>
      <c r="G51" s="18"/>
      <c r="H51" s="18"/>
      <c r="I51" s="18"/>
      <c r="J51" s="18"/>
      <c r="K51" s="229"/>
    </row>
    <row r="52" spans="1:11" x14ac:dyDescent="0.2">
      <c r="A52" s="231" t="s">
        <v>7</v>
      </c>
      <c r="B52" s="49">
        <v>8.25</v>
      </c>
      <c r="C52" s="49"/>
      <c r="D52" s="49"/>
      <c r="E52" s="49"/>
      <c r="F52" s="49"/>
      <c r="G52" s="49"/>
      <c r="H52" s="49"/>
      <c r="I52" s="49"/>
      <c r="J52" s="49"/>
      <c r="K52" s="232"/>
    </row>
    <row r="53" spans="1:11" x14ac:dyDescent="0.2">
      <c r="A53" s="230" t="s">
        <v>14734</v>
      </c>
      <c r="B53" s="18">
        <f>(B50*B51)-B52</f>
        <v>6.9499999999999993</v>
      </c>
      <c r="C53" s="18">
        <f t="shared" ref="C53:K53" si="6">(C50*C51)-C52</f>
        <v>0</v>
      </c>
      <c r="D53" s="18">
        <f t="shared" si="6"/>
        <v>0</v>
      </c>
      <c r="E53" s="18">
        <f t="shared" si="6"/>
        <v>0</v>
      </c>
      <c r="F53" s="18">
        <f t="shared" si="6"/>
        <v>0</v>
      </c>
      <c r="G53" s="18">
        <f t="shared" si="6"/>
        <v>0</v>
      </c>
      <c r="H53" s="18">
        <f t="shared" si="6"/>
        <v>0</v>
      </c>
      <c r="I53" s="18">
        <f t="shared" si="6"/>
        <v>0</v>
      </c>
      <c r="J53" s="18">
        <f t="shared" si="6"/>
        <v>0</v>
      </c>
      <c r="K53" s="229">
        <f t="shared" si="6"/>
        <v>0</v>
      </c>
    </row>
    <row r="54" spans="1:11" ht="15" x14ac:dyDescent="0.25">
      <c r="A54" s="230" t="s">
        <v>14735</v>
      </c>
      <c r="B54" s="18"/>
      <c r="C54" s="17">
        <f>SUM(B53:K53)</f>
        <v>6.9499999999999993</v>
      </c>
      <c r="D54" s="17" t="s">
        <v>9</v>
      </c>
      <c r="E54" s="18"/>
      <c r="F54" s="18"/>
      <c r="G54" s="18"/>
      <c r="H54" s="17"/>
      <c r="I54" s="17"/>
      <c r="J54" s="18"/>
      <c r="K54" s="233"/>
    </row>
    <row r="55" spans="1:11" ht="15" x14ac:dyDescent="0.25">
      <c r="A55" s="234"/>
      <c r="B55" s="17"/>
      <c r="C55" s="18" t="s">
        <v>14361</v>
      </c>
      <c r="D55" s="18"/>
      <c r="E55" s="19">
        <f>G13*2</f>
        <v>353.28</v>
      </c>
      <c r="F55" s="19" t="s">
        <v>10</v>
      </c>
      <c r="G55" s="18"/>
      <c r="K55" s="235"/>
    </row>
    <row r="56" spans="1:11" ht="15" x14ac:dyDescent="0.25">
      <c r="A56" s="234"/>
      <c r="B56" s="17"/>
      <c r="C56" s="18" t="s">
        <v>14362</v>
      </c>
      <c r="D56" s="18"/>
      <c r="E56" s="19">
        <f>E55</f>
        <v>353.28</v>
      </c>
      <c r="F56" s="19" t="s">
        <v>10</v>
      </c>
      <c r="G56" s="18"/>
      <c r="K56" s="235"/>
    </row>
    <row r="57" spans="1:11" ht="15" x14ac:dyDescent="0.25">
      <c r="A57" s="234"/>
      <c r="B57" s="17"/>
      <c r="C57" s="18" t="s">
        <v>14363</v>
      </c>
      <c r="D57" s="18"/>
      <c r="E57" s="19">
        <f>C54+C48+C41+C35</f>
        <v>227.63399999999999</v>
      </c>
      <c r="F57" s="19" t="s">
        <v>10</v>
      </c>
      <c r="G57" s="18"/>
      <c r="K57" s="235"/>
    </row>
    <row r="58" spans="1:11" ht="30.75" customHeight="1" x14ac:dyDescent="0.25">
      <c r="A58" s="234"/>
      <c r="B58" s="17"/>
      <c r="C58" s="376" t="s">
        <v>14736</v>
      </c>
      <c r="D58" s="376"/>
      <c r="E58" s="19">
        <f>C54+C48</f>
        <v>122.82399999999998</v>
      </c>
      <c r="F58" s="19" t="s">
        <v>10</v>
      </c>
      <c r="G58" s="18"/>
      <c r="K58" s="235"/>
    </row>
    <row r="59" spans="1:11" ht="15" x14ac:dyDescent="0.25">
      <c r="A59" s="234"/>
      <c r="B59" s="17"/>
      <c r="C59" s="18" t="s">
        <v>14415</v>
      </c>
      <c r="D59" s="18"/>
      <c r="E59" s="19">
        <f>C41+C35</f>
        <v>104.81</v>
      </c>
      <c r="F59" s="19" t="s">
        <v>10</v>
      </c>
      <c r="G59" s="18"/>
      <c r="K59" s="235"/>
    </row>
    <row r="60" spans="1:11" ht="15" x14ac:dyDescent="0.25">
      <c r="A60" s="234"/>
      <c r="B60" s="17"/>
      <c r="C60" s="18" t="s">
        <v>14364</v>
      </c>
      <c r="D60" s="18"/>
      <c r="E60" s="19">
        <f>G27</f>
        <v>163.35999999999999</v>
      </c>
      <c r="F60" s="19" t="s">
        <v>10</v>
      </c>
      <c r="G60" s="18"/>
      <c r="K60" s="235"/>
    </row>
    <row r="61" spans="1:11" ht="15" x14ac:dyDescent="0.25">
      <c r="A61" s="234"/>
      <c r="B61" s="17"/>
      <c r="C61" s="18"/>
      <c r="D61" s="18"/>
      <c r="G61" s="18"/>
      <c r="K61" s="235"/>
    </row>
    <row r="62" spans="1:11" s="10" customFormat="1" ht="15" x14ac:dyDescent="0.25">
      <c r="A62" s="223" t="s">
        <v>34</v>
      </c>
      <c r="B62" s="224"/>
      <c r="C62" s="224"/>
      <c r="D62" s="224"/>
      <c r="E62" s="224"/>
      <c r="F62" s="224"/>
      <c r="G62" s="224"/>
      <c r="H62" s="224"/>
      <c r="I62" s="224"/>
      <c r="J62" s="224"/>
      <c r="K62" s="225"/>
    </row>
    <row r="63" spans="1:11" ht="15" x14ac:dyDescent="0.25">
      <c r="A63" s="236" t="s">
        <v>14306</v>
      </c>
      <c r="B63" s="62"/>
      <c r="C63" s="62"/>
      <c r="D63" s="62"/>
      <c r="E63" s="62"/>
      <c r="F63" s="62"/>
      <c r="G63" s="62"/>
      <c r="H63" s="62"/>
      <c r="I63" s="62"/>
      <c r="J63" s="62"/>
      <c r="K63" s="237"/>
    </row>
    <row r="64" spans="1:11" x14ac:dyDescent="0.2">
      <c r="A64" s="238" t="s">
        <v>1</v>
      </c>
      <c r="B64" s="63"/>
      <c r="C64" s="63"/>
      <c r="D64" s="60" t="s">
        <v>26</v>
      </c>
      <c r="E64" s="20" t="s">
        <v>25</v>
      </c>
      <c r="F64" s="21" t="s">
        <v>8</v>
      </c>
      <c r="G64" s="60" t="s">
        <v>27</v>
      </c>
      <c r="H64" s="60" t="s">
        <v>28</v>
      </c>
      <c r="I64" s="60" t="s">
        <v>29</v>
      </c>
      <c r="K64" s="235"/>
    </row>
    <row r="65" spans="1:11" x14ac:dyDescent="0.2">
      <c r="A65" s="239" t="s">
        <v>36</v>
      </c>
      <c r="B65" s="64"/>
      <c r="C65" s="64"/>
      <c r="D65" s="22">
        <v>0.9</v>
      </c>
      <c r="E65" s="22">
        <v>2.1</v>
      </c>
      <c r="F65" s="23">
        <f>E65*D65</f>
        <v>1.8900000000000001</v>
      </c>
      <c r="G65" s="22">
        <v>2</v>
      </c>
      <c r="H65" s="22">
        <f>F65*G65</f>
        <v>3.7800000000000002</v>
      </c>
      <c r="I65" s="22" t="s">
        <v>30</v>
      </c>
      <c r="K65" s="235"/>
    </row>
    <row r="66" spans="1:11" x14ac:dyDescent="0.2">
      <c r="A66" s="240"/>
      <c r="B66" s="61"/>
      <c r="C66" s="61"/>
      <c r="D66" s="22"/>
      <c r="E66" s="22"/>
      <c r="F66" s="23"/>
      <c r="G66" s="22"/>
      <c r="H66" s="60">
        <f>SUM(H65:H65)</f>
        <v>3.7800000000000002</v>
      </c>
      <c r="I66" s="22" t="s">
        <v>10</v>
      </c>
      <c r="K66" s="235"/>
    </row>
    <row r="67" spans="1:11" x14ac:dyDescent="0.2">
      <c r="A67" s="240"/>
      <c r="B67" s="61"/>
      <c r="C67" s="61"/>
      <c r="D67" s="22"/>
      <c r="E67" s="22"/>
      <c r="F67" s="23"/>
      <c r="G67" s="22"/>
      <c r="H67" s="60">
        <f>H66*3</f>
        <v>11.34</v>
      </c>
      <c r="I67" s="22"/>
      <c r="K67" s="235"/>
    </row>
    <row r="68" spans="1:11" x14ac:dyDescent="0.2">
      <c r="A68" s="240"/>
      <c r="B68" s="61"/>
      <c r="C68" s="61"/>
      <c r="D68" s="22"/>
      <c r="E68" s="22"/>
      <c r="F68" s="23"/>
      <c r="G68" s="22"/>
      <c r="H68" s="60"/>
      <c r="I68" s="22"/>
      <c r="K68" s="235"/>
    </row>
    <row r="69" spans="1:11" ht="15" x14ac:dyDescent="0.25">
      <c r="A69" s="236" t="s">
        <v>35</v>
      </c>
      <c r="B69" s="62"/>
      <c r="C69" s="62"/>
      <c r="D69" s="62"/>
      <c r="E69" s="62"/>
      <c r="F69" s="62"/>
      <c r="G69" s="62"/>
      <c r="H69" s="62"/>
      <c r="I69" s="62"/>
      <c r="J69" s="62"/>
      <c r="K69" s="237"/>
    </row>
    <row r="70" spans="1:11" x14ac:dyDescent="0.2">
      <c r="A70" s="238" t="s">
        <v>1</v>
      </c>
      <c r="B70" s="63"/>
      <c r="C70" s="63"/>
      <c r="D70" s="60" t="s">
        <v>26</v>
      </c>
      <c r="E70" s="20" t="s">
        <v>25</v>
      </c>
      <c r="F70" s="21" t="s">
        <v>8</v>
      </c>
      <c r="G70" s="60" t="s">
        <v>27</v>
      </c>
      <c r="H70" s="60" t="s">
        <v>28</v>
      </c>
      <c r="I70" s="60" t="s">
        <v>29</v>
      </c>
      <c r="K70" s="235"/>
    </row>
    <row r="71" spans="1:11" x14ac:dyDescent="0.2">
      <c r="A71" s="239" t="s">
        <v>14365</v>
      </c>
      <c r="B71" s="64"/>
      <c r="C71" s="64"/>
      <c r="D71" s="22">
        <v>2</v>
      </c>
      <c r="E71" s="22">
        <v>1.5</v>
      </c>
      <c r="F71" s="23">
        <f>E71*D71</f>
        <v>3</v>
      </c>
      <c r="G71" s="22">
        <v>5</v>
      </c>
      <c r="H71" s="22">
        <f>F71*G71</f>
        <v>15</v>
      </c>
      <c r="I71" s="24" t="s">
        <v>14299</v>
      </c>
      <c r="K71" s="235"/>
    </row>
    <row r="72" spans="1:11" x14ac:dyDescent="0.2">
      <c r="A72" s="240"/>
      <c r="B72" s="61"/>
      <c r="C72" s="61"/>
      <c r="D72" s="22"/>
      <c r="E72" s="22"/>
      <c r="F72" s="61"/>
      <c r="G72" s="22"/>
      <c r="H72" s="60">
        <f>SUM(H71:H71)</f>
        <v>15</v>
      </c>
      <c r="I72" s="22" t="s">
        <v>10</v>
      </c>
      <c r="K72" s="235"/>
    </row>
    <row r="73" spans="1:11" x14ac:dyDescent="0.2">
      <c r="A73" s="240" t="s">
        <v>14366</v>
      </c>
      <c r="B73" s="61">
        <v>15</v>
      </c>
      <c r="C73" s="61" t="s">
        <v>10</v>
      </c>
      <c r="D73" s="22"/>
      <c r="E73" s="22"/>
      <c r="F73" s="61"/>
      <c r="G73" s="22"/>
      <c r="H73" s="60"/>
      <c r="I73" s="22"/>
      <c r="K73" s="235"/>
    </row>
    <row r="74" spans="1:11" x14ac:dyDescent="0.2">
      <c r="A74" s="240"/>
      <c r="B74" s="61"/>
      <c r="C74" s="61"/>
      <c r="D74" s="22"/>
      <c r="E74" s="22"/>
      <c r="F74" s="61"/>
      <c r="G74" s="22"/>
      <c r="H74" s="60"/>
      <c r="I74" s="22"/>
      <c r="K74" s="235"/>
    </row>
    <row r="75" spans="1:11" ht="15" x14ac:dyDescent="0.25">
      <c r="A75" s="236" t="s">
        <v>14306</v>
      </c>
      <c r="B75" s="62"/>
      <c r="C75" s="62"/>
      <c r="D75" s="62"/>
      <c r="E75" s="62"/>
      <c r="F75" s="62"/>
      <c r="G75" s="62"/>
      <c r="H75" s="62"/>
      <c r="I75" s="62"/>
      <c r="J75" s="62"/>
      <c r="K75" s="237"/>
    </row>
    <row r="76" spans="1:11" x14ac:dyDescent="0.2">
      <c r="A76" s="238" t="s">
        <v>1</v>
      </c>
      <c r="B76" s="63"/>
      <c r="C76" s="63"/>
      <c r="D76" s="60" t="s">
        <v>26</v>
      </c>
      <c r="E76" s="20" t="s">
        <v>25</v>
      </c>
      <c r="F76" s="21" t="s">
        <v>8</v>
      </c>
      <c r="G76" s="60" t="s">
        <v>27</v>
      </c>
      <c r="H76" s="60" t="s">
        <v>28</v>
      </c>
      <c r="I76" s="60" t="s">
        <v>29</v>
      </c>
      <c r="K76" s="235"/>
    </row>
    <row r="77" spans="1:11" x14ac:dyDescent="0.2">
      <c r="A77" s="239" t="s">
        <v>14737</v>
      </c>
      <c r="B77" s="64"/>
      <c r="C77" s="64"/>
      <c r="D77" s="22">
        <v>2</v>
      </c>
      <c r="E77" s="22">
        <v>2.1</v>
      </c>
      <c r="F77" s="23">
        <f>E77*D77</f>
        <v>4.2</v>
      </c>
      <c r="G77" s="22">
        <v>1</v>
      </c>
      <c r="H77" s="22">
        <f>F77*G77</f>
        <v>4.2</v>
      </c>
      <c r="I77" s="377" t="s">
        <v>14738</v>
      </c>
      <c r="J77" s="377"/>
      <c r="K77" s="378"/>
    </row>
    <row r="78" spans="1:11" x14ac:dyDescent="0.2">
      <c r="A78" s="240"/>
      <c r="B78" s="61"/>
      <c r="C78" s="61"/>
      <c r="D78" s="22"/>
      <c r="E78" s="22"/>
      <c r="F78" s="23"/>
      <c r="G78" s="22"/>
      <c r="H78" s="60">
        <f>SUM(H77:H77)</f>
        <v>4.2</v>
      </c>
      <c r="I78" s="22" t="s">
        <v>10</v>
      </c>
      <c r="K78" s="235"/>
    </row>
    <row r="79" spans="1:11" x14ac:dyDescent="0.2">
      <c r="A79" s="240"/>
      <c r="B79" s="61"/>
      <c r="C79" s="61"/>
      <c r="D79" s="22"/>
      <c r="E79" s="22"/>
      <c r="F79" s="23"/>
      <c r="G79" s="22"/>
      <c r="H79" s="60">
        <f>H78*3</f>
        <v>12.600000000000001</v>
      </c>
      <c r="I79" s="22"/>
      <c r="K79" s="235"/>
    </row>
    <row r="80" spans="1:11" x14ac:dyDescent="0.2">
      <c r="A80" s="240"/>
      <c r="B80" s="61"/>
      <c r="C80" s="61"/>
      <c r="D80" s="22"/>
      <c r="E80" s="22"/>
      <c r="F80" s="61"/>
      <c r="G80" s="22"/>
      <c r="H80" s="60">
        <v>12.6</v>
      </c>
      <c r="I80" s="22" t="s">
        <v>14110</v>
      </c>
      <c r="K80" s="235"/>
    </row>
    <row r="81" spans="1:11" ht="15" x14ac:dyDescent="0.25">
      <c r="A81" s="223" t="s">
        <v>41</v>
      </c>
      <c r="B81" s="224"/>
      <c r="C81" s="224"/>
      <c r="D81" s="224"/>
      <c r="E81" s="224"/>
      <c r="F81" s="224"/>
      <c r="G81" s="224"/>
      <c r="H81" s="224"/>
      <c r="I81" s="224"/>
      <c r="J81" s="224"/>
      <c r="K81" s="225"/>
    </row>
    <row r="82" spans="1:11" x14ac:dyDescent="0.2">
      <c r="A82" s="241"/>
      <c r="K82" s="235"/>
    </row>
    <row r="83" spans="1:11" x14ac:dyDescent="0.2">
      <c r="A83" s="241"/>
      <c r="B83" s="19" t="s">
        <v>844</v>
      </c>
      <c r="C83" s="19" t="s">
        <v>14260</v>
      </c>
      <c r="D83" s="19" t="s">
        <v>14259</v>
      </c>
      <c r="K83" s="235"/>
    </row>
    <row r="84" spans="1:11" x14ac:dyDescent="0.2">
      <c r="A84" s="241" t="s">
        <v>14257</v>
      </c>
      <c r="B84" s="19">
        <v>3</v>
      </c>
      <c r="C84" s="19">
        <v>22</v>
      </c>
      <c r="D84" s="19">
        <v>3</v>
      </c>
      <c r="E84" s="19">
        <f>B84*C84*D84</f>
        <v>198</v>
      </c>
      <c r="F84" s="19" t="s">
        <v>14109</v>
      </c>
      <c r="K84" s="235"/>
    </row>
    <row r="85" spans="1:11" x14ac:dyDescent="0.2">
      <c r="A85" s="241" t="s">
        <v>14258</v>
      </c>
      <c r="B85" s="19">
        <v>6</v>
      </c>
      <c r="C85" s="19">
        <v>22</v>
      </c>
      <c r="D85" s="19">
        <v>3</v>
      </c>
      <c r="E85" s="19">
        <f>B85*C85*D85</f>
        <v>396</v>
      </c>
      <c r="F85" s="19" t="s">
        <v>14109</v>
      </c>
      <c r="K85" s="235"/>
    </row>
    <row r="86" spans="1:11" x14ac:dyDescent="0.2">
      <c r="A86" s="241"/>
      <c r="K86" s="235"/>
    </row>
    <row r="87" spans="1:11" x14ac:dyDescent="0.2">
      <c r="A87" s="241"/>
      <c r="K87" s="235"/>
    </row>
    <row r="88" spans="1:11" ht="15" x14ac:dyDescent="0.25">
      <c r="A88" s="223" t="s">
        <v>42</v>
      </c>
      <c r="B88" s="224"/>
      <c r="C88" s="224"/>
      <c r="D88" s="224"/>
      <c r="E88" s="224"/>
      <c r="F88" s="224"/>
      <c r="G88" s="224"/>
      <c r="H88" s="224"/>
      <c r="I88" s="224"/>
      <c r="J88" s="224"/>
      <c r="K88" s="225"/>
    </row>
    <row r="89" spans="1:11" x14ac:dyDescent="0.2">
      <c r="A89" s="241" t="s">
        <v>14373</v>
      </c>
      <c r="B89" s="19">
        <v>119.33</v>
      </c>
      <c r="C89" s="19" t="s">
        <v>12240</v>
      </c>
      <c r="K89" s="235"/>
    </row>
    <row r="90" spans="1:11" x14ac:dyDescent="0.2">
      <c r="A90" s="241" t="s">
        <v>14374</v>
      </c>
      <c r="B90" s="19">
        <f>B89</f>
        <v>119.33</v>
      </c>
      <c r="C90" s="19" t="s">
        <v>10</v>
      </c>
      <c r="K90" s="235"/>
    </row>
    <row r="91" spans="1:11" x14ac:dyDescent="0.2">
      <c r="A91" s="241"/>
      <c r="K91" s="235"/>
    </row>
    <row r="92" spans="1:11" x14ac:dyDescent="0.2">
      <c r="A92" s="241" t="s">
        <v>14396</v>
      </c>
      <c r="D92" s="19">
        <v>119.33</v>
      </c>
      <c r="E92" s="19" t="s">
        <v>14395</v>
      </c>
      <c r="F92" s="19" t="s">
        <v>8552</v>
      </c>
      <c r="G92" s="19">
        <f>D92*1.15</f>
        <v>137.2295</v>
      </c>
      <c r="H92" s="19" t="s">
        <v>10</v>
      </c>
      <c r="K92" s="235"/>
    </row>
    <row r="93" spans="1:11" x14ac:dyDescent="0.2">
      <c r="A93" s="241"/>
      <c r="K93" s="235"/>
    </row>
    <row r="94" spans="1:11" x14ac:dyDescent="0.2">
      <c r="A94" s="241" t="s">
        <v>14739</v>
      </c>
      <c r="C94" s="19">
        <v>28</v>
      </c>
      <c r="D94" s="19" t="s">
        <v>99</v>
      </c>
      <c r="K94" s="235"/>
    </row>
    <row r="95" spans="1:11" x14ac:dyDescent="0.2">
      <c r="A95" s="241"/>
      <c r="K95" s="235"/>
    </row>
    <row r="96" spans="1:11" x14ac:dyDescent="0.2">
      <c r="A96" s="241" t="s">
        <v>14740</v>
      </c>
      <c r="C96" s="19">
        <v>9.4499999999999993</v>
      </c>
      <c r="D96" s="19" t="s">
        <v>99</v>
      </c>
      <c r="K96" s="235"/>
    </row>
    <row r="97" spans="1:11" x14ac:dyDescent="0.2">
      <c r="A97" s="241"/>
      <c r="K97" s="235"/>
    </row>
    <row r="98" spans="1:11" ht="15" x14ac:dyDescent="0.25">
      <c r="A98" s="223" t="s">
        <v>14300</v>
      </c>
      <c r="B98" s="224"/>
      <c r="C98" s="224"/>
      <c r="D98" s="224"/>
      <c r="E98" s="224"/>
      <c r="F98" s="224"/>
      <c r="G98" s="224"/>
      <c r="H98" s="224"/>
      <c r="I98" s="224"/>
      <c r="J98" s="224"/>
      <c r="K98" s="225"/>
    </row>
    <row r="99" spans="1:11" x14ac:dyDescent="0.2">
      <c r="A99" s="241"/>
      <c r="K99" s="235"/>
    </row>
    <row r="100" spans="1:11" x14ac:dyDescent="0.2">
      <c r="A100" s="241" t="s">
        <v>14301</v>
      </c>
      <c r="B100" s="19">
        <v>482</v>
      </c>
      <c r="C100" s="19" t="s">
        <v>10</v>
      </c>
      <c r="K100" s="235"/>
    </row>
    <row r="101" spans="1:11" x14ac:dyDescent="0.2">
      <c r="A101" s="241" t="s">
        <v>12346</v>
      </c>
      <c r="B101" s="19">
        <f>B100</f>
        <v>482</v>
      </c>
      <c r="C101" s="19" t="str">
        <f>C100</f>
        <v>M²</v>
      </c>
      <c r="K101" s="235"/>
    </row>
    <row r="102" spans="1:11" x14ac:dyDescent="0.2">
      <c r="A102" s="241" t="s">
        <v>14302</v>
      </c>
      <c r="B102" s="19">
        <v>40</v>
      </c>
      <c r="C102" s="19">
        <v>40</v>
      </c>
      <c r="D102" s="19">
        <v>7.53</v>
      </c>
      <c r="F102" s="19" t="s">
        <v>8552</v>
      </c>
      <c r="G102" s="19">
        <f>E102+D102+C102+B102</f>
        <v>87.53</v>
      </c>
      <c r="H102" s="19" t="s">
        <v>10</v>
      </c>
      <c r="K102" s="235"/>
    </row>
    <row r="103" spans="1:11" x14ac:dyDescent="0.2">
      <c r="A103" s="241" t="s">
        <v>14303</v>
      </c>
      <c r="B103" s="19">
        <v>87.53</v>
      </c>
      <c r="C103" s="19" t="s">
        <v>10</v>
      </c>
      <c r="K103" s="235"/>
    </row>
    <row r="104" spans="1:11" x14ac:dyDescent="0.2">
      <c r="A104" s="241" t="s">
        <v>14367</v>
      </c>
      <c r="B104" s="19">
        <v>0.9</v>
      </c>
      <c r="C104" s="19">
        <v>0.9</v>
      </c>
      <c r="D104" s="19">
        <v>2</v>
      </c>
      <c r="E104" s="19">
        <v>2</v>
      </c>
      <c r="F104" s="19">
        <f>D104+C104+B104+E104</f>
        <v>5.8</v>
      </c>
      <c r="G104" s="19" t="s">
        <v>14368</v>
      </c>
      <c r="H104" s="19">
        <f>F104*0.15</f>
        <v>0.87</v>
      </c>
      <c r="I104" s="19" t="s">
        <v>10</v>
      </c>
      <c r="K104" s="235"/>
    </row>
    <row r="105" spans="1:11" x14ac:dyDescent="0.2">
      <c r="A105" s="241" t="s">
        <v>14304</v>
      </c>
      <c r="B105" s="19">
        <v>25.1</v>
      </c>
      <c r="C105" s="19">
        <v>25.1</v>
      </c>
      <c r="D105" s="19">
        <v>0.38</v>
      </c>
      <c r="E105" s="19">
        <v>0.38</v>
      </c>
      <c r="F105" s="19">
        <v>2.52</v>
      </c>
      <c r="G105" s="19">
        <v>9.52</v>
      </c>
      <c r="H105" s="19" t="s">
        <v>8552</v>
      </c>
      <c r="I105" s="19">
        <f>SUM(B105:G105)</f>
        <v>63.000000000000014</v>
      </c>
      <c r="J105" s="19" t="s">
        <v>99</v>
      </c>
      <c r="K105" s="235"/>
    </row>
    <row r="106" spans="1:11" x14ac:dyDescent="0.2">
      <c r="A106" s="241"/>
      <c r="K106" s="235"/>
    </row>
    <row r="107" spans="1:11" x14ac:dyDescent="0.2">
      <c r="A107" s="241" t="s">
        <v>14305</v>
      </c>
      <c r="B107" s="19">
        <v>32.07</v>
      </c>
      <c r="C107" s="19" t="s">
        <v>10</v>
      </c>
      <c r="K107" s="235"/>
    </row>
    <row r="108" spans="1:11" x14ac:dyDescent="0.2">
      <c r="A108" s="241"/>
      <c r="K108" s="235"/>
    </row>
    <row r="109" spans="1:11" ht="15" x14ac:dyDescent="0.25">
      <c r="A109" s="223" t="s">
        <v>14369</v>
      </c>
      <c r="B109" s="224"/>
      <c r="C109" s="224"/>
      <c r="D109" s="224"/>
      <c r="E109" s="224"/>
      <c r="F109" s="224"/>
      <c r="G109" s="224"/>
      <c r="H109" s="224"/>
      <c r="I109" s="224"/>
      <c r="J109" s="224"/>
      <c r="K109" s="225"/>
    </row>
    <row r="110" spans="1:11" x14ac:dyDescent="0.2">
      <c r="A110" s="241"/>
      <c r="K110" s="235"/>
    </row>
    <row r="111" spans="1:11" x14ac:dyDescent="0.2">
      <c r="A111" s="241" t="s">
        <v>14370</v>
      </c>
      <c r="D111" s="19">
        <v>40</v>
      </c>
      <c r="E111" s="19">
        <v>40</v>
      </c>
      <c r="F111" s="19">
        <v>7.53</v>
      </c>
      <c r="G111" s="19" t="s">
        <v>8552</v>
      </c>
      <c r="H111" s="19">
        <f>E111+D111+F111</f>
        <v>87.53</v>
      </c>
      <c r="I111" s="19" t="s">
        <v>10</v>
      </c>
      <c r="K111" s="235"/>
    </row>
    <row r="112" spans="1:11" x14ac:dyDescent="0.2">
      <c r="A112" s="241"/>
      <c r="K112" s="235"/>
    </row>
    <row r="113" spans="1:11" ht="15" x14ac:dyDescent="0.2">
      <c r="A113" s="242" t="s">
        <v>14310</v>
      </c>
      <c r="B113" s="243"/>
      <c r="C113" s="243"/>
      <c r="D113" s="158"/>
      <c r="E113" s="158"/>
      <c r="F113" s="158"/>
      <c r="G113" s="158"/>
      <c r="H113" s="158"/>
      <c r="I113" s="158"/>
      <c r="J113" s="158"/>
      <c r="K113" s="244"/>
    </row>
    <row r="114" spans="1:11" ht="15" x14ac:dyDescent="0.25">
      <c r="A114" s="245" t="s">
        <v>14315</v>
      </c>
      <c r="B114" s="246"/>
      <c r="C114" s="247"/>
      <c r="D114" s="246" t="s">
        <v>8552</v>
      </c>
      <c r="E114" s="247">
        <v>13</v>
      </c>
      <c r="F114" s="19" t="s">
        <v>14317</v>
      </c>
      <c r="K114" s="235"/>
    </row>
    <row r="115" spans="1:11" ht="15" x14ac:dyDescent="0.25">
      <c r="A115" s="245" t="s">
        <v>14731</v>
      </c>
      <c r="B115" s="246"/>
      <c r="C115" s="247"/>
      <c r="D115" s="246" t="s">
        <v>8552</v>
      </c>
      <c r="E115" s="247">
        <v>1</v>
      </c>
      <c r="F115" s="19" t="s">
        <v>14317</v>
      </c>
      <c r="K115" s="235"/>
    </row>
    <row r="116" spans="1:11" ht="15" x14ac:dyDescent="0.25">
      <c r="A116" s="245" t="s">
        <v>14311</v>
      </c>
      <c r="B116" s="246"/>
      <c r="C116" s="247"/>
      <c r="D116" s="246" t="s">
        <v>8552</v>
      </c>
      <c r="E116" s="247">
        <v>2</v>
      </c>
      <c r="F116" s="19" t="s">
        <v>14317</v>
      </c>
      <c r="K116" s="235"/>
    </row>
    <row r="117" spans="1:11" ht="15" x14ac:dyDescent="0.25">
      <c r="A117" s="245" t="s">
        <v>14316</v>
      </c>
      <c r="B117" s="246"/>
      <c r="C117" s="247"/>
      <c r="D117" s="246" t="s">
        <v>8552</v>
      </c>
      <c r="E117" s="247">
        <v>12</v>
      </c>
      <c r="F117" s="19" t="s">
        <v>14317</v>
      </c>
      <c r="K117" s="235"/>
    </row>
    <row r="118" spans="1:11" ht="15" x14ac:dyDescent="0.25">
      <c r="A118" s="245" t="s">
        <v>14383</v>
      </c>
      <c r="B118" s="246"/>
      <c r="C118" s="247"/>
      <c r="D118" s="246" t="s">
        <v>8552</v>
      </c>
      <c r="E118" s="247">
        <v>2</v>
      </c>
      <c r="F118" s="19" t="s">
        <v>14317</v>
      </c>
      <c r="K118" s="235"/>
    </row>
    <row r="119" spans="1:11" ht="15" x14ac:dyDescent="0.25">
      <c r="A119" s="245" t="s">
        <v>14384</v>
      </c>
      <c r="B119" s="246"/>
      <c r="C119" s="247"/>
      <c r="D119" s="246" t="s">
        <v>8552</v>
      </c>
      <c r="E119" s="247">
        <v>17</v>
      </c>
      <c r="F119" s="19" t="s">
        <v>14317</v>
      </c>
      <c r="K119" s="235"/>
    </row>
    <row r="120" spans="1:11" ht="15" x14ac:dyDescent="0.25">
      <c r="A120" s="245" t="s">
        <v>14312</v>
      </c>
      <c r="B120" s="246"/>
      <c r="C120" s="247"/>
      <c r="D120" s="246" t="s">
        <v>8552</v>
      </c>
      <c r="E120" s="247">
        <v>1</v>
      </c>
      <c r="F120" s="19" t="s">
        <v>14317</v>
      </c>
      <c r="K120" s="235"/>
    </row>
    <row r="121" spans="1:11" ht="15" x14ac:dyDescent="0.25">
      <c r="A121" s="245" t="s">
        <v>14382</v>
      </c>
      <c r="B121" s="246"/>
      <c r="C121" s="247"/>
      <c r="D121" s="246" t="s">
        <v>8552</v>
      </c>
      <c r="E121" s="247">
        <v>2</v>
      </c>
      <c r="F121" s="19" t="s">
        <v>14317</v>
      </c>
      <c r="K121" s="235"/>
    </row>
    <row r="122" spans="1:11" ht="15" x14ac:dyDescent="0.25">
      <c r="A122" s="245" t="s">
        <v>14394</v>
      </c>
      <c r="B122" s="246"/>
      <c r="C122" s="247"/>
      <c r="D122" s="246" t="s">
        <v>8552</v>
      </c>
      <c r="E122" s="247">
        <v>2</v>
      </c>
      <c r="F122" s="19" t="s">
        <v>14317</v>
      </c>
      <c r="K122" s="235"/>
    </row>
    <row r="123" spans="1:11" ht="15" x14ac:dyDescent="0.25">
      <c r="A123" s="245" t="s">
        <v>14417</v>
      </c>
      <c r="B123" s="246"/>
      <c r="C123" s="247"/>
      <c r="D123" s="246" t="s">
        <v>8552</v>
      </c>
      <c r="E123" s="247">
        <v>2</v>
      </c>
      <c r="F123" s="19" t="s">
        <v>14317</v>
      </c>
      <c r="K123" s="235"/>
    </row>
    <row r="124" spans="1:11" ht="15" x14ac:dyDescent="0.25">
      <c r="A124" s="245" t="s">
        <v>14313</v>
      </c>
      <c r="B124" s="247"/>
      <c r="C124" s="246"/>
      <c r="D124" s="246" t="s">
        <v>8552</v>
      </c>
      <c r="E124" s="246">
        <v>53</v>
      </c>
      <c r="F124" s="19" t="s">
        <v>99</v>
      </c>
      <c r="K124" s="235"/>
    </row>
    <row r="125" spans="1:11" ht="15" x14ac:dyDescent="0.25">
      <c r="A125" s="245" t="s">
        <v>14388</v>
      </c>
      <c r="B125" s="247"/>
      <c r="C125" s="246"/>
      <c r="D125" s="246" t="s">
        <v>8552</v>
      </c>
      <c r="E125" s="246">
        <v>90</v>
      </c>
      <c r="F125" s="19" t="s">
        <v>99</v>
      </c>
      <c r="K125" s="235"/>
    </row>
    <row r="126" spans="1:11" ht="15" x14ac:dyDescent="0.25">
      <c r="A126" s="245" t="s">
        <v>14387</v>
      </c>
      <c r="B126" s="247"/>
      <c r="C126" s="246"/>
      <c r="D126" s="246" t="s">
        <v>8552</v>
      </c>
      <c r="E126" s="246">
        <v>55</v>
      </c>
      <c r="F126" s="19" t="s">
        <v>99</v>
      </c>
      <c r="K126" s="235"/>
    </row>
    <row r="127" spans="1:11" ht="15" x14ac:dyDescent="0.25">
      <c r="A127" s="245"/>
      <c r="B127" s="247"/>
      <c r="C127" s="246"/>
      <c r="D127" s="246"/>
      <c r="E127" s="246"/>
      <c r="K127" s="235"/>
    </row>
    <row r="128" spans="1:11" ht="15" x14ac:dyDescent="0.25">
      <c r="A128" s="245" t="s">
        <v>14314</v>
      </c>
      <c r="B128" s="247"/>
      <c r="C128" s="246"/>
      <c r="D128" s="246"/>
      <c r="E128" s="246"/>
      <c r="K128" s="235"/>
    </row>
    <row r="129" spans="1:11" ht="15" x14ac:dyDescent="0.25">
      <c r="A129" s="245"/>
      <c r="B129" s="247"/>
      <c r="C129" s="246"/>
      <c r="D129" s="246"/>
      <c r="E129" s="246"/>
      <c r="K129" s="235"/>
    </row>
    <row r="130" spans="1:11" ht="15" x14ac:dyDescent="0.25">
      <c r="A130" s="245" t="s">
        <v>14389</v>
      </c>
      <c r="B130" s="247" t="s">
        <v>14386</v>
      </c>
      <c r="C130" s="246" t="s">
        <v>8552</v>
      </c>
      <c r="D130" s="246">
        <v>156.69</v>
      </c>
      <c r="E130" s="246" t="s">
        <v>99</v>
      </c>
      <c r="K130" s="235"/>
    </row>
    <row r="131" spans="1:11" ht="15" x14ac:dyDescent="0.25">
      <c r="A131" s="245" t="s">
        <v>14390</v>
      </c>
      <c r="B131" s="247" t="s">
        <v>14316</v>
      </c>
      <c r="C131" s="246" t="s">
        <v>8552</v>
      </c>
      <c r="D131" s="246">
        <f>(((2.4*9)+3)*3)*1.15</f>
        <v>84.86999999999999</v>
      </c>
      <c r="E131" s="246"/>
      <c r="K131" s="235"/>
    </row>
    <row r="132" spans="1:11" ht="15" x14ac:dyDescent="0.25">
      <c r="A132" s="245" t="s">
        <v>14391</v>
      </c>
      <c r="B132" s="247" t="s">
        <v>14385</v>
      </c>
      <c r="C132" s="246" t="s">
        <v>8552</v>
      </c>
      <c r="D132" s="246">
        <f>(((2.4*5)+5)*3)*1.15</f>
        <v>58.65</v>
      </c>
      <c r="E132" s="246"/>
      <c r="K132" s="235"/>
    </row>
    <row r="133" spans="1:11" ht="15" x14ac:dyDescent="0.25">
      <c r="A133" s="245" t="s">
        <v>14392</v>
      </c>
      <c r="B133" s="247" t="s">
        <v>14385</v>
      </c>
      <c r="C133" s="246" t="s">
        <v>8552</v>
      </c>
      <c r="D133" s="246">
        <f>((2.4*6)*3)*1.15</f>
        <v>49.679999999999993</v>
      </c>
      <c r="E133" s="246"/>
      <c r="K133" s="235"/>
    </row>
    <row r="134" spans="1:11" ht="15" x14ac:dyDescent="0.25">
      <c r="A134" s="245"/>
      <c r="B134" s="248" t="s">
        <v>14393</v>
      </c>
      <c r="C134" s="246" t="s">
        <v>8552</v>
      </c>
      <c r="D134" s="246">
        <f>SUM(D130:D133)</f>
        <v>349.89</v>
      </c>
      <c r="E134" s="246" t="s">
        <v>99</v>
      </c>
      <c r="K134" s="235"/>
    </row>
    <row r="135" spans="1:11" ht="15" x14ac:dyDescent="0.25">
      <c r="A135" s="245"/>
      <c r="B135" s="247"/>
      <c r="C135" s="246"/>
      <c r="D135" s="246"/>
      <c r="E135" s="246"/>
      <c r="K135" s="235"/>
    </row>
    <row r="136" spans="1:11" ht="15" x14ac:dyDescent="0.25">
      <c r="A136" s="245" t="s">
        <v>14416</v>
      </c>
      <c r="B136" s="247"/>
      <c r="C136" s="246" t="s">
        <v>8552</v>
      </c>
      <c r="D136" s="246">
        <f>55*3</f>
        <v>165</v>
      </c>
      <c r="E136" s="246" t="s">
        <v>99</v>
      </c>
      <c r="K136" s="235"/>
    </row>
    <row r="137" spans="1:11" ht="15" x14ac:dyDescent="0.25">
      <c r="A137" s="245"/>
      <c r="B137" s="247"/>
      <c r="C137" s="246"/>
      <c r="D137" s="246"/>
      <c r="E137" s="246"/>
      <c r="K137" s="235"/>
    </row>
    <row r="138" spans="1:11" x14ac:dyDescent="0.2">
      <c r="A138" s="241"/>
      <c r="K138" s="235"/>
    </row>
    <row r="139" spans="1:11" ht="15" x14ac:dyDescent="0.25">
      <c r="A139" s="223" t="s">
        <v>12237</v>
      </c>
      <c r="B139" s="224"/>
      <c r="C139" s="224"/>
      <c r="D139" s="224"/>
      <c r="E139" s="224"/>
      <c r="F139" s="224"/>
      <c r="G139" s="224"/>
      <c r="H139" s="224"/>
      <c r="I139" s="224"/>
      <c r="J139" s="224"/>
      <c r="K139" s="225"/>
    </row>
    <row r="140" spans="1:11" x14ac:dyDescent="0.2">
      <c r="A140" s="241" t="s">
        <v>14307</v>
      </c>
      <c r="C140" s="19">
        <v>89.51</v>
      </c>
      <c r="D140" s="19" t="s">
        <v>10</v>
      </c>
      <c r="K140" s="235"/>
    </row>
    <row r="141" spans="1:11" x14ac:dyDescent="0.2">
      <c r="A141" s="241"/>
      <c r="K141" s="235"/>
    </row>
    <row r="142" spans="1:11" x14ac:dyDescent="0.2">
      <c r="A142" s="241" t="s">
        <v>14308</v>
      </c>
      <c r="C142" s="19">
        <v>89.51</v>
      </c>
      <c r="D142" s="19" t="s">
        <v>14309</v>
      </c>
      <c r="E142" s="19">
        <v>7.0000000000000007E-2</v>
      </c>
      <c r="F142" s="19">
        <f>C142*E142</f>
        <v>6.2657000000000007</v>
      </c>
      <c r="G142" s="19" t="s">
        <v>9</v>
      </c>
      <c r="K142" s="235"/>
    </row>
    <row r="143" spans="1:11" x14ac:dyDescent="0.2">
      <c r="A143" s="241"/>
      <c r="K143" s="235"/>
    </row>
    <row r="144" spans="1:11" ht="15" x14ac:dyDescent="0.25">
      <c r="A144" s="223" t="s">
        <v>14162</v>
      </c>
      <c r="B144" s="224"/>
      <c r="C144" s="224"/>
      <c r="D144" s="224"/>
      <c r="E144" s="224"/>
      <c r="F144" s="224"/>
      <c r="G144" s="224"/>
      <c r="H144" s="224"/>
      <c r="I144" s="224"/>
      <c r="J144" s="224"/>
      <c r="K144" s="225"/>
    </row>
    <row r="145" spans="1:11" x14ac:dyDescent="0.2">
      <c r="A145" s="241"/>
      <c r="K145" s="235"/>
    </row>
    <row r="146" spans="1:11" x14ac:dyDescent="0.2">
      <c r="A146" s="241" t="s">
        <v>14371</v>
      </c>
      <c r="C146" s="19" t="s">
        <v>8552</v>
      </c>
      <c r="D146" s="19">
        <v>89.51</v>
      </c>
      <c r="E146" s="19" t="s">
        <v>10</v>
      </c>
      <c r="K146" s="235"/>
    </row>
    <row r="147" spans="1:11" x14ac:dyDescent="0.2">
      <c r="A147" s="241"/>
      <c r="K147" s="235"/>
    </row>
    <row r="148" spans="1:11" x14ac:dyDescent="0.2">
      <c r="A148" s="241" t="s">
        <v>14372</v>
      </c>
      <c r="C148" s="19" t="s">
        <v>8552</v>
      </c>
      <c r="D148" s="19">
        <v>2</v>
      </c>
      <c r="E148" s="19" t="s">
        <v>97</v>
      </c>
      <c r="K148" s="235"/>
    </row>
    <row r="149" spans="1:11" x14ac:dyDescent="0.2">
      <c r="A149" s="241"/>
      <c r="K149" s="235"/>
    </row>
    <row r="150" spans="1:11" x14ac:dyDescent="0.2">
      <c r="A150" s="241" t="s">
        <v>14375</v>
      </c>
      <c r="C150" s="19" t="s">
        <v>8552</v>
      </c>
      <c r="D150" s="19">
        <v>8</v>
      </c>
      <c r="E150" s="19">
        <v>8</v>
      </c>
      <c r="F150" s="19">
        <v>8</v>
      </c>
      <c r="G150" s="19">
        <v>8</v>
      </c>
      <c r="H150" s="19">
        <v>10</v>
      </c>
      <c r="I150" s="19" t="s">
        <v>8552</v>
      </c>
      <c r="J150" s="19">
        <f>SUM(D150:I150)</f>
        <v>42</v>
      </c>
      <c r="K150" s="235" t="s">
        <v>99</v>
      </c>
    </row>
    <row r="151" spans="1:11" x14ac:dyDescent="0.2">
      <c r="A151" s="241"/>
      <c r="K151" s="235"/>
    </row>
    <row r="152" spans="1:11" ht="15" x14ac:dyDescent="0.25">
      <c r="A152" s="223" t="s">
        <v>14376</v>
      </c>
      <c r="B152" s="224"/>
      <c r="C152" s="224"/>
      <c r="D152" s="224"/>
      <c r="E152" s="224"/>
      <c r="F152" s="224"/>
      <c r="G152" s="224"/>
      <c r="H152" s="224"/>
      <c r="I152" s="224"/>
      <c r="J152" s="224"/>
      <c r="K152" s="225"/>
    </row>
    <row r="153" spans="1:11" x14ac:dyDescent="0.2">
      <c r="A153" s="241"/>
      <c r="K153" s="235"/>
    </row>
    <row r="154" spans="1:11" x14ac:dyDescent="0.2">
      <c r="A154" s="241" t="s">
        <v>14377</v>
      </c>
      <c r="C154" s="19" t="s">
        <v>8552</v>
      </c>
      <c r="D154" s="19">
        <f>2*1.5</f>
        <v>3</v>
      </c>
      <c r="E154" s="19" t="s">
        <v>14378</v>
      </c>
      <c r="F154" s="19">
        <f>D154*0.3</f>
        <v>0.89999999999999991</v>
      </c>
      <c r="G154" s="19" t="s">
        <v>9</v>
      </c>
      <c r="K154" s="235"/>
    </row>
    <row r="155" spans="1:11" x14ac:dyDescent="0.2">
      <c r="A155" s="241" t="s">
        <v>14379</v>
      </c>
      <c r="C155" s="19" t="s">
        <v>8552</v>
      </c>
      <c r="D155" s="19">
        <f>0.8*2.1</f>
        <v>1.6800000000000002</v>
      </c>
      <c r="E155" s="19" t="s">
        <v>14380</v>
      </c>
      <c r="F155" s="19">
        <f>D155*0.3</f>
        <v>0.504</v>
      </c>
      <c r="G155" s="19" t="s">
        <v>9</v>
      </c>
      <c r="K155" s="235"/>
    </row>
    <row r="156" spans="1:11" x14ac:dyDescent="0.2">
      <c r="A156" s="241" t="s">
        <v>14381</v>
      </c>
      <c r="C156" s="19" t="s">
        <v>8552</v>
      </c>
      <c r="D156" s="19">
        <f>(2*5.4*2)</f>
        <v>21.6</v>
      </c>
      <c r="E156" s="19" t="s">
        <v>14380</v>
      </c>
      <c r="F156" s="19">
        <f>D156*0.15</f>
        <v>3.24</v>
      </c>
      <c r="G156" s="19" t="s">
        <v>9</v>
      </c>
      <c r="K156" s="235"/>
    </row>
    <row r="157" spans="1:11" x14ac:dyDescent="0.2">
      <c r="A157" s="241"/>
      <c r="K157" s="235"/>
    </row>
    <row r="158" spans="1:11" x14ac:dyDescent="0.2">
      <c r="A158" s="241" t="s">
        <v>14308</v>
      </c>
      <c r="C158" s="19" t="s">
        <v>8552</v>
      </c>
      <c r="F158" s="19">
        <f>SUM(F154:F157)</f>
        <v>4.6440000000000001</v>
      </c>
      <c r="G158" s="19" t="s">
        <v>9</v>
      </c>
      <c r="K158" s="235"/>
    </row>
    <row r="159" spans="1:11" x14ac:dyDescent="0.2">
      <c r="A159" s="241"/>
      <c r="K159" s="235"/>
    </row>
    <row r="160" spans="1:11" x14ac:dyDescent="0.2">
      <c r="A160" s="241"/>
      <c r="K160" s="235"/>
    </row>
    <row r="161" spans="1:11" x14ac:dyDescent="0.2">
      <c r="A161" s="241"/>
      <c r="K161" s="235"/>
    </row>
    <row r="162" spans="1:11" x14ac:dyDescent="0.2">
      <c r="A162" s="241"/>
      <c r="K162" s="235"/>
    </row>
    <row r="163" spans="1:11" x14ac:dyDescent="0.2">
      <c r="A163" s="241"/>
      <c r="D163" s="252"/>
      <c r="E163" s="252"/>
      <c r="F163" s="252"/>
      <c r="K163" s="235"/>
    </row>
    <row r="164" spans="1:11" x14ac:dyDescent="0.2">
      <c r="A164" s="241"/>
      <c r="D164" s="379" t="s">
        <v>14743</v>
      </c>
      <c r="E164" s="379"/>
      <c r="F164" s="379"/>
      <c r="K164" s="235"/>
    </row>
    <row r="165" spans="1:11" x14ac:dyDescent="0.2">
      <c r="A165" s="241"/>
      <c r="D165" s="380" t="s">
        <v>14744</v>
      </c>
      <c r="E165" s="380"/>
      <c r="F165" s="380"/>
      <c r="K165" s="235"/>
    </row>
    <row r="166" spans="1:11" x14ac:dyDescent="0.2">
      <c r="A166" s="241"/>
      <c r="D166" s="381" t="s">
        <v>14745</v>
      </c>
      <c r="E166" s="381"/>
      <c r="F166" s="381"/>
      <c r="K166" s="235"/>
    </row>
    <row r="167" spans="1:11" ht="15" thickBot="1" x14ac:dyDescent="0.25">
      <c r="A167" s="249"/>
      <c r="B167" s="250"/>
      <c r="C167" s="250"/>
      <c r="D167" s="250"/>
      <c r="E167" s="250"/>
      <c r="F167" s="250"/>
      <c r="G167" s="250"/>
      <c r="H167" s="250"/>
      <c r="I167" s="250"/>
      <c r="J167" s="250"/>
      <c r="K167" s="251"/>
    </row>
    <row r="168" spans="1:11" ht="15" thickTop="1" x14ac:dyDescent="0.2"/>
  </sheetData>
  <mergeCells count="5">
    <mergeCell ref="C58:D58"/>
    <mergeCell ref="I77:K77"/>
    <mergeCell ref="D164:F164"/>
    <mergeCell ref="D165:F165"/>
    <mergeCell ref="D166:F166"/>
  </mergeCells>
  <phoneticPr fontId="31" type="noConversion"/>
  <printOptions horizontalCentered="1"/>
  <pageMargins left="0.39370078740157483" right="0.39370078740157483" top="0.39370078740157483" bottom="0.39370078740157483" header="0.31496062992125984" footer="0.31496062992125984"/>
  <pageSetup paperSize="9" scale="73" orientation="portrait" verticalDpi="200" r:id="rId1"/>
  <rowBreaks count="1" manualBreakCount="1">
    <brk id="74" max="10"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71"/>
  <sheetViews>
    <sheetView view="pageBreakPreview" zoomScaleNormal="100" zoomScaleSheetLayoutView="100" workbookViewId="0">
      <selection activeCell="E22" sqref="E22"/>
    </sheetView>
  </sheetViews>
  <sheetFormatPr defaultRowHeight="14.25" x14ac:dyDescent="0.2"/>
  <cols>
    <col min="1" max="1" width="25.85546875" style="19" customWidth="1"/>
    <col min="2" max="2" width="18.28515625" style="19" customWidth="1"/>
    <col min="3" max="3" width="14.5703125" style="19" customWidth="1"/>
    <col min="4" max="4" width="15.42578125" style="19" customWidth="1"/>
    <col min="5" max="5" width="12.7109375" style="19" customWidth="1"/>
    <col min="6" max="6" width="15.42578125" style="19" customWidth="1"/>
    <col min="7" max="7" width="15.5703125" style="19" customWidth="1"/>
    <col min="8" max="8" width="7.7109375" style="19" customWidth="1"/>
    <col min="9" max="9" width="9.5703125" style="19" bestFit="1" customWidth="1"/>
    <col min="10" max="10" width="9.5703125" style="19" customWidth="1"/>
    <col min="11" max="16384" width="9.140625" style="19"/>
  </cols>
  <sheetData>
    <row r="1" spans="1:8" s="7" customFormat="1" ht="15.75" thickTop="1" x14ac:dyDescent="0.25">
      <c r="A1" s="199"/>
      <c r="B1" s="200"/>
      <c r="C1" s="200"/>
      <c r="D1" s="200"/>
      <c r="E1" s="200"/>
      <c r="F1" s="200"/>
      <c r="G1" s="200"/>
      <c r="H1" s="201"/>
    </row>
    <row r="2" spans="1:8" s="7" customFormat="1" ht="18" x14ac:dyDescent="0.25">
      <c r="A2" s="202"/>
      <c r="B2" s="203"/>
      <c r="C2" s="203"/>
      <c r="D2" s="253" t="s">
        <v>88</v>
      </c>
      <c r="E2" s="254"/>
      <c r="F2" s="254"/>
      <c r="G2" s="254"/>
      <c r="H2" s="255"/>
    </row>
    <row r="3" spans="1:8" s="7" customFormat="1" ht="15" x14ac:dyDescent="0.25">
      <c r="A3" s="207"/>
      <c r="B3" s="208"/>
      <c r="C3" s="208"/>
      <c r="D3" s="209" t="s">
        <v>47</v>
      </c>
      <c r="E3" s="210"/>
      <c r="F3" s="210"/>
      <c r="G3" s="210"/>
      <c r="H3" s="211"/>
    </row>
    <row r="4" spans="1:8" s="7" customFormat="1" x14ac:dyDescent="0.2">
      <c r="A4" s="256"/>
      <c r="B4" s="208"/>
      <c r="C4" s="208"/>
      <c r="D4" s="257" t="str">
        <f>'Memoria de Calculo'!G4</f>
        <v>AMPLIAÇÃO - ESCOLA ROMUALDA DE BARROS</v>
      </c>
      <c r="E4" s="210"/>
      <c r="F4" s="210"/>
      <c r="G4" s="210"/>
      <c r="H4" s="211"/>
    </row>
    <row r="5" spans="1:8" s="7" customFormat="1" ht="15" customHeight="1" x14ac:dyDescent="0.2">
      <c r="A5" s="258"/>
      <c r="B5" s="220"/>
      <c r="C5" s="221"/>
      <c r="D5" s="220"/>
      <c r="E5" s="221"/>
      <c r="F5" s="220"/>
      <c r="G5" s="221"/>
      <c r="H5" s="222"/>
    </row>
    <row r="6" spans="1:8" s="10" customFormat="1" ht="15" x14ac:dyDescent="0.25">
      <c r="A6" s="382" t="s">
        <v>14293</v>
      </c>
      <c r="B6" s="383"/>
      <c r="C6" s="383"/>
      <c r="D6" s="383"/>
      <c r="E6" s="383"/>
      <c r="F6" s="383"/>
      <c r="G6" s="383"/>
      <c r="H6" s="384"/>
    </row>
    <row r="7" spans="1:8" x14ac:dyDescent="0.2">
      <c r="A7" s="241"/>
      <c r="H7" s="235"/>
    </row>
    <row r="8" spans="1:8" ht="15" x14ac:dyDescent="0.2">
      <c r="A8" s="259" t="s">
        <v>14292</v>
      </c>
      <c r="B8" s="260"/>
      <c r="C8" s="260"/>
      <c r="D8" s="261"/>
      <c r="E8" s="260"/>
      <c r="F8" s="260"/>
      <c r="G8" s="260"/>
      <c r="H8" s="262"/>
    </row>
    <row r="9" spans="1:8" ht="15" x14ac:dyDescent="0.25">
      <c r="A9" s="263" t="s">
        <v>14295</v>
      </c>
      <c r="B9" s="264"/>
      <c r="C9" s="264"/>
      <c r="D9" s="265"/>
      <c r="E9" s="266"/>
      <c r="F9" s="266"/>
      <c r="G9" s="266"/>
      <c r="H9" s="267"/>
    </row>
    <row r="10" spans="1:8" ht="15" x14ac:dyDescent="0.25">
      <c r="A10" s="268" t="s">
        <v>14296</v>
      </c>
      <c r="B10" s="221" t="s">
        <v>14297</v>
      </c>
      <c r="C10" s="208" t="s">
        <v>14264</v>
      </c>
      <c r="D10" s="269"/>
      <c r="E10" s="208"/>
      <c r="F10" s="247"/>
      <c r="G10" s="246" t="s">
        <v>8</v>
      </c>
      <c r="H10" s="270"/>
    </row>
    <row r="11" spans="1:8" ht="15" x14ac:dyDescent="0.25">
      <c r="A11" s="271" t="s">
        <v>14298</v>
      </c>
      <c r="B11" s="221">
        <v>3</v>
      </c>
      <c r="C11" s="208">
        <v>16</v>
      </c>
      <c r="D11" s="269"/>
      <c r="E11" s="208"/>
      <c r="F11" s="247"/>
      <c r="G11" s="272">
        <f>B11*C11</f>
        <v>48</v>
      </c>
      <c r="H11" s="273" t="s">
        <v>99</v>
      </c>
    </row>
    <row r="12" spans="1:8" ht="30" x14ac:dyDescent="0.2">
      <c r="A12" s="268" t="s">
        <v>14282</v>
      </c>
      <c r="B12" s="274" t="s">
        <v>14270</v>
      </c>
      <c r="C12" s="275" t="s">
        <v>14283</v>
      </c>
      <c r="D12" s="276" t="s">
        <v>14264</v>
      </c>
      <c r="E12" s="276" t="s">
        <v>14273</v>
      </c>
      <c r="F12" s="146"/>
      <c r="G12" s="274" t="s">
        <v>8</v>
      </c>
      <c r="H12" s="277"/>
    </row>
    <row r="13" spans="1:8" ht="15" x14ac:dyDescent="0.2">
      <c r="A13" s="278" t="s">
        <v>14274</v>
      </c>
      <c r="B13" s="274">
        <v>2</v>
      </c>
      <c r="C13" s="275">
        <v>4</v>
      </c>
      <c r="D13" s="274">
        <v>16</v>
      </c>
      <c r="E13" s="274">
        <v>0.39500000000000002</v>
      </c>
      <c r="F13" s="274"/>
      <c r="G13" s="147">
        <f>B13*C13*D13*E13</f>
        <v>50.56</v>
      </c>
      <c r="H13" s="279" t="s">
        <v>2011</v>
      </c>
    </row>
    <row r="14" spans="1:8" ht="30" x14ac:dyDescent="0.2">
      <c r="A14" s="268" t="s">
        <v>14269</v>
      </c>
      <c r="B14" s="274" t="s">
        <v>14270</v>
      </c>
      <c r="C14" s="280" t="s">
        <v>14271</v>
      </c>
      <c r="D14" s="276" t="s">
        <v>14272</v>
      </c>
      <c r="E14" s="281" t="s">
        <v>14264</v>
      </c>
      <c r="F14" s="276" t="s">
        <v>14273</v>
      </c>
      <c r="G14" s="274" t="s">
        <v>8</v>
      </c>
      <c r="H14" s="277"/>
    </row>
    <row r="15" spans="1:8" ht="15" x14ac:dyDescent="0.2">
      <c r="A15" s="278" t="s">
        <v>14397</v>
      </c>
      <c r="B15" s="274">
        <v>2</v>
      </c>
      <c r="C15" s="275">
        <v>0.2</v>
      </c>
      <c r="D15" s="274">
        <v>0.74</v>
      </c>
      <c r="E15" s="274">
        <v>16</v>
      </c>
      <c r="F15" s="282">
        <v>0.154</v>
      </c>
      <c r="G15" s="283">
        <f>(B15/C15)*D15*E15*F15</f>
        <v>18.233599999999999</v>
      </c>
      <c r="H15" s="279" t="s">
        <v>2011</v>
      </c>
    </row>
    <row r="16" spans="1:8" ht="15" x14ac:dyDescent="0.25">
      <c r="A16" s="284"/>
      <c r="B16" s="247"/>
      <c r="C16" s="247"/>
      <c r="D16" s="208"/>
      <c r="E16" s="208"/>
      <c r="F16" s="247"/>
      <c r="G16" s="247"/>
      <c r="H16" s="270"/>
    </row>
    <row r="17" spans="1:8" x14ac:dyDescent="0.2">
      <c r="A17" s="241"/>
      <c r="H17" s="235"/>
    </row>
    <row r="18" spans="1:8" ht="15" x14ac:dyDescent="0.25">
      <c r="A18" s="263" t="s">
        <v>14318</v>
      </c>
      <c r="B18" s="264"/>
      <c r="C18" s="264"/>
      <c r="D18" s="265"/>
      <c r="E18" s="264"/>
      <c r="F18" s="266"/>
      <c r="G18" s="266"/>
      <c r="H18" s="267"/>
    </row>
    <row r="19" spans="1:8" ht="15" x14ac:dyDescent="0.2">
      <c r="A19" s="268" t="s">
        <v>14262</v>
      </c>
      <c r="B19" s="285" t="s">
        <v>14263</v>
      </c>
      <c r="C19" s="286" t="s">
        <v>25</v>
      </c>
      <c r="D19" s="281" t="s">
        <v>5</v>
      </c>
      <c r="E19" s="281" t="s">
        <v>14264</v>
      </c>
      <c r="F19" s="146"/>
      <c r="G19" s="274" t="s">
        <v>8</v>
      </c>
      <c r="H19" s="277"/>
    </row>
    <row r="20" spans="1:8" ht="15" x14ac:dyDescent="0.2">
      <c r="A20" s="271" t="s">
        <v>14265</v>
      </c>
      <c r="B20" s="274">
        <v>0.6</v>
      </c>
      <c r="C20" s="274">
        <v>0.5</v>
      </c>
      <c r="D20" s="274">
        <v>0.6</v>
      </c>
      <c r="E20" s="274">
        <v>14</v>
      </c>
      <c r="F20" s="274"/>
      <c r="G20" s="287">
        <f>B20*C20*D20*E20</f>
        <v>2.52</v>
      </c>
      <c r="H20" s="288" t="s">
        <v>9</v>
      </c>
    </row>
    <row r="21" spans="1:8" ht="15" x14ac:dyDescent="0.2">
      <c r="A21" s="271"/>
      <c r="B21" s="274"/>
      <c r="C21" s="274"/>
      <c r="D21" s="274"/>
      <c r="E21" s="274"/>
      <c r="F21" s="274"/>
      <c r="G21" s="287"/>
      <c r="H21" s="288"/>
    </row>
    <row r="22" spans="1:8" ht="30" x14ac:dyDescent="0.2">
      <c r="A22" s="268" t="s">
        <v>14269</v>
      </c>
      <c r="B22" s="274" t="s">
        <v>14270</v>
      </c>
      <c r="C22" s="280" t="s">
        <v>14271</v>
      </c>
      <c r="D22" s="276" t="s">
        <v>14272</v>
      </c>
      <c r="E22" s="281" t="s">
        <v>14264</v>
      </c>
      <c r="F22" s="276" t="s">
        <v>14273</v>
      </c>
      <c r="G22" s="274" t="s">
        <v>8</v>
      </c>
      <c r="H22" s="277"/>
    </row>
    <row r="23" spans="1:8" ht="15" x14ac:dyDescent="0.2">
      <c r="A23" s="278" t="s">
        <v>14274</v>
      </c>
      <c r="B23" s="274">
        <v>0.6</v>
      </c>
      <c r="C23" s="275">
        <v>0.1</v>
      </c>
      <c r="D23" s="274">
        <v>2.35</v>
      </c>
      <c r="E23" s="274">
        <v>14</v>
      </c>
      <c r="F23" s="282">
        <v>0.39500000000000002</v>
      </c>
      <c r="G23" s="283">
        <f>(B23/C23)*D23*E23*F23</f>
        <v>77.972999999999999</v>
      </c>
      <c r="H23" s="279" t="s">
        <v>2011</v>
      </c>
    </row>
    <row r="24" spans="1:8" ht="15" x14ac:dyDescent="0.2">
      <c r="A24" s="278" t="s">
        <v>14274</v>
      </c>
      <c r="B24" s="274">
        <v>0.5</v>
      </c>
      <c r="C24" s="275">
        <v>0.1</v>
      </c>
      <c r="D24" s="274">
        <v>2.15</v>
      </c>
      <c r="E24" s="274">
        <v>14</v>
      </c>
      <c r="F24" s="282">
        <v>0.39500000000000002</v>
      </c>
      <c r="G24" s="283">
        <f>(B24/C24)*D24*E24*F24</f>
        <v>59.447500000000005</v>
      </c>
      <c r="H24" s="279" t="s">
        <v>2011</v>
      </c>
    </row>
    <row r="25" spans="1:8" ht="15" x14ac:dyDescent="0.2">
      <c r="A25" s="278" t="s">
        <v>14274</v>
      </c>
      <c r="B25" s="274">
        <v>0.5</v>
      </c>
      <c r="C25" s="275">
        <v>0.1</v>
      </c>
      <c r="D25" s="274">
        <v>2.15</v>
      </c>
      <c r="E25" s="274">
        <v>14</v>
      </c>
      <c r="F25" s="282">
        <v>0.39500000000000002</v>
      </c>
      <c r="G25" s="283">
        <f>(B25/C25)*D25*E25*F25</f>
        <v>59.447500000000005</v>
      </c>
      <c r="H25" s="279" t="s">
        <v>2011</v>
      </c>
    </row>
    <row r="26" spans="1:8" ht="15" x14ac:dyDescent="0.2">
      <c r="A26" s="278"/>
      <c r="B26" s="274"/>
      <c r="C26" s="275"/>
      <c r="D26" s="274"/>
      <c r="E26" s="274"/>
      <c r="F26" s="282"/>
      <c r="G26" s="283"/>
      <c r="H26" s="279"/>
    </row>
    <row r="27" spans="1:8" ht="15" x14ac:dyDescent="0.2">
      <c r="A27" s="278"/>
      <c r="B27" s="285" t="s">
        <v>14263</v>
      </c>
      <c r="C27" s="286" t="s">
        <v>25</v>
      </c>
      <c r="D27" s="281" t="s">
        <v>5</v>
      </c>
      <c r="E27" s="281" t="s">
        <v>14264</v>
      </c>
      <c r="F27" s="282"/>
      <c r="G27" s="283"/>
      <c r="H27" s="279"/>
    </row>
    <row r="28" spans="1:8" ht="15" x14ac:dyDescent="0.2">
      <c r="A28" s="278" t="s">
        <v>14275</v>
      </c>
      <c r="B28" s="274">
        <v>0.6</v>
      </c>
      <c r="C28" s="275">
        <v>0.1</v>
      </c>
      <c r="D28" s="274">
        <v>0.6</v>
      </c>
      <c r="E28" s="274">
        <v>14</v>
      </c>
      <c r="F28" s="282"/>
      <c r="G28" s="287">
        <f>B28*C28*E28</f>
        <v>0.84</v>
      </c>
      <c r="H28" s="288" t="s">
        <v>9</v>
      </c>
    </row>
    <row r="29" spans="1:8" ht="15" x14ac:dyDescent="0.2">
      <c r="A29" s="278" t="s">
        <v>12346</v>
      </c>
      <c r="B29" s="274">
        <v>0.6</v>
      </c>
      <c r="C29" s="275"/>
      <c r="D29" s="274">
        <v>0.6</v>
      </c>
      <c r="E29" s="274">
        <v>14</v>
      </c>
      <c r="F29" s="282"/>
      <c r="G29" s="287">
        <f>B29*D29*E29</f>
        <v>5.04</v>
      </c>
      <c r="H29" s="279" t="s">
        <v>10</v>
      </c>
    </row>
    <row r="30" spans="1:8" ht="15" x14ac:dyDescent="0.25">
      <c r="A30" s="263" t="s">
        <v>14276</v>
      </c>
      <c r="B30" s="264"/>
      <c r="C30" s="264"/>
      <c r="D30" s="265"/>
      <c r="E30" s="264"/>
      <c r="F30" s="266"/>
      <c r="G30" s="266"/>
      <c r="H30" s="267"/>
    </row>
    <row r="31" spans="1:8" ht="15" x14ac:dyDescent="0.2">
      <c r="A31" s="268" t="s">
        <v>14262</v>
      </c>
      <c r="B31" s="285" t="s">
        <v>14263</v>
      </c>
      <c r="C31" s="286" t="s">
        <v>25</v>
      </c>
      <c r="D31" s="281" t="s">
        <v>5</v>
      </c>
      <c r="E31" s="281" t="s">
        <v>14264</v>
      </c>
      <c r="F31" s="146"/>
      <c r="G31" s="274" t="s">
        <v>8</v>
      </c>
      <c r="H31" s="277"/>
    </row>
    <row r="32" spans="1:8" ht="15" x14ac:dyDescent="0.2">
      <c r="A32" s="271" t="s">
        <v>14265</v>
      </c>
      <c r="B32" s="274">
        <v>0.12</v>
      </c>
      <c r="C32" s="274">
        <v>0.3</v>
      </c>
      <c r="D32" s="274">
        <v>41.8</v>
      </c>
      <c r="E32" s="274">
        <v>1</v>
      </c>
      <c r="F32" s="274"/>
      <c r="G32" s="289">
        <f>B32*C32*D32*E32</f>
        <v>1.5047999999999997</v>
      </c>
      <c r="H32" s="288" t="s">
        <v>9</v>
      </c>
    </row>
    <row r="33" spans="1:8" ht="15" x14ac:dyDescent="0.2">
      <c r="A33" s="278"/>
      <c r="B33" s="274"/>
      <c r="C33" s="274"/>
      <c r="D33" s="274"/>
      <c r="E33" s="274"/>
      <c r="F33" s="274"/>
      <c r="G33" s="274"/>
      <c r="H33" s="290"/>
    </row>
    <row r="34" spans="1:8" ht="15" x14ac:dyDescent="0.2">
      <c r="A34" s="268" t="s">
        <v>14266</v>
      </c>
      <c r="B34" s="285" t="s">
        <v>14263</v>
      </c>
      <c r="C34" s="285" t="s">
        <v>5</v>
      </c>
      <c r="D34" s="281" t="s">
        <v>14267</v>
      </c>
      <c r="E34" s="281" t="s">
        <v>14264</v>
      </c>
      <c r="F34" s="146"/>
      <c r="G34" s="274" t="s">
        <v>8</v>
      </c>
      <c r="H34" s="277"/>
    </row>
    <row r="35" spans="1:8" ht="15" x14ac:dyDescent="0.2">
      <c r="A35" s="271" t="s">
        <v>14268</v>
      </c>
      <c r="B35" s="274">
        <v>0.3</v>
      </c>
      <c r="C35" s="274">
        <v>41.8</v>
      </c>
      <c r="D35" s="274">
        <v>2</v>
      </c>
      <c r="E35" s="274">
        <v>1</v>
      </c>
      <c r="F35" s="274"/>
      <c r="G35" s="291">
        <f>B35*C35*E35*D35</f>
        <v>25.08</v>
      </c>
      <c r="H35" s="288" t="s">
        <v>10</v>
      </c>
    </row>
    <row r="36" spans="1:8" ht="15" x14ac:dyDescent="0.2">
      <c r="A36" s="278"/>
      <c r="B36" s="274"/>
      <c r="C36" s="274"/>
      <c r="D36" s="274"/>
      <c r="E36" s="274"/>
      <c r="F36" s="274"/>
      <c r="G36" s="274"/>
      <c r="H36" s="290"/>
    </row>
    <row r="37" spans="1:8" ht="25.5" x14ac:dyDescent="0.2">
      <c r="A37" s="268" t="s">
        <v>14277</v>
      </c>
      <c r="B37" s="285" t="s">
        <v>14278</v>
      </c>
      <c r="C37" s="285" t="s">
        <v>14279</v>
      </c>
      <c r="D37" s="281" t="s">
        <v>14280</v>
      </c>
      <c r="E37" s="281" t="s">
        <v>5</v>
      </c>
      <c r="F37" s="146"/>
      <c r="G37" s="274" t="s">
        <v>8</v>
      </c>
      <c r="H37" s="277"/>
    </row>
    <row r="38" spans="1:8" ht="15" x14ac:dyDescent="0.2">
      <c r="A38" s="271" t="s">
        <v>14281</v>
      </c>
      <c r="B38" s="274">
        <v>0.3</v>
      </c>
      <c r="C38" s="274">
        <v>0.3</v>
      </c>
      <c r="D38" s="274">
        <v>0.12</v>
      </c>
      <c r="E38" s="274">
        <v>41.8</v>
      </c>
      <c r="F38" s="274"/>
      <c r="G38" s="292">
        <f>(B38+C38+D38)*E38</f>
        <v>30.095999999999997</v>
      </c>
      <c r="H38" s="288" t="s">
        <v>10</v>
      </c>
    </row>
    <row r="39" spans="1:8" ht="15" x14ac:dyDescent="0.2">
      <c r="A39" s="278"/>
      <c r="B39" s="274"/>
      <c r="C39" s="274"/>
      <c r="D39" s="274"/>
      <c r="E39" s="274"/>
      <c r="F39" s="274"/>
      <c r="G39" s="274"/>
      <c r="H39" s="290"/>
    </row>
    <row r="40" spans="1:8" ht="30" x14ac:dyDescent="0.2">
      <c r="A40" s="268" t="s">
        <v>14282</v>
      </c>
      <c r="B40" s="274" t="s">
        <v>14270</v>
      </c>
      <c r="C40" s="275" t="s">
        <v>14283</v>
      </c>
      <c r="D40" s="276" t="s">
        <v>14264</v>
      </c>
      <c r="E40" s="276" t="s">
        <v>14273</v>
      </c>
      <c r="F40" s="146"/>
      <c r="G40" s="274" t="s">
        <v>8</v>
      </c>
      <c r="H40" s="277"/>
    </row>
    <row r="41" spans="1:8" ht="15" x14ac:dyDescent="0.2">
      <c r="A41" s="278" t="s">
        <v>14274</v>
      </c>
      <c r="B41" s="274">
        <v>41.8</v>
      </c>
      <c r="C41" s="275">
        <v>4</v>
      </c>
      <c r="D41" s="274">
        <v>1</v>
      </c>
      <c r="E41" s="274">
        <v>0.39500000000000002</v>
      </c>
      <c r="F41" s="274"/>
      <c r="G41" s="147">
        <f>B41*C41*D41*E41</f>
        <v>66.043999999999997</v>
      </c>
      <c r="H41" s="279" t="s">
        <v>2011</v>
      </c>
    </row>
    <row r="42" spans="1:8" ht="30" x14ac:dyDescent="0.2">
      <c r="A42" s="268" t="s">
        <v>14284</v>
      </c>
      <c r="B42" s="274" t="s">
        <v>14270</v>
      </c>
      <c r="C42" s="280" t="s">
        <v>14271</v>
      </c>
      <c r="D42" s="276" t="s">
        <v>14272</v>
      </c>
      <c r="E42" s="281" t="s">
        <v>14264</v>
      </c>
      <c r="F42" s="276" t="s">
        <v>14273</v>
      </c>
      <c r="G42" s="274" t="s">
        <v>8</v>
      </c>
      <c r="H42" s="277"/>
    </row>
    <row r="43" spans="1:8" ht="15" x14ac:dyDescent="0.2">
      <c r="A43" s="278" t="s">
        <v>14397</v>
      </c>
      <c r="B43" s="274">
        <v>41.8</v>
      </c>
      <c r="C43" s="275">
        <v>0.15</v>
      </c>
      <c r="D43" s="274">
        <v>0.74</v>
      </c>
      <c r="E43" s="274">
        <v>1</v>
      </c>
      <c r="F43" s="282">
        <v>0.154</v>
      </c>
      <c r="G43" s="283">
        <f>(B43/C43)*D43*E43*F43</f>
        <v>31.756853333333332</v>
      </c>
      <c r="H43" s="279" t="s">
        <v>2011</v>
      </c>
    </row>
    <row r="44" spans="1:8" ht="15" x14ac:dyDescent="0.2">
      <c r="A44" s="278"/>
      <c r="B44" s="274"/>
      <c r="C44" s="275"/>
      <c r="D44" s="274"/>
      <c r="E44" s="274"/>
      <c r="F44" s="282"/>
      <c r="G44" s="283"/>
      <c r="H44" s="279"/>
    </row>
    <row r="45" spans="1:8" ht="15" x14ac:dyDescent="0.2">
      <c r="A45" s="278"/>
      <c r="B45" s="274"/>
      <c r="C45" s="275"/>
      <c r="D45" s="274"/>
      <c r="E45" s="274"/>
      <c r="F45" s="282"/>
      <c r="G45" s="283"/>
      <c r="H45" s="279"/>
    </row>
    <row r="46" spans="1:8" ht="15" x14ac:dyDescent="0.25">
      <c r="A46" s="263" t="s">
        <v>14285</v>
      </c>
      <c r="B46" s="264"/>
      <c r="C46" s="264"/>
      <c r="D46" s="265"/>
      <c r="E46" s="266"/>
      <c r="F46" s="266"/>
      <c r="G46" s="266"/>
      <c r="H46" s="267"/>
    </row>
    <row r="47" spans="1:8" ht="30" x14ac:dyDescent="0.2">
      <c r="A47" s="268" t="s">
        <v>14282</v>
      </c>
      <c r="B47" s="274" t="s">
        <v>14270</v>
      </c>
      <c r="C47" s="275" t="s">
        <v>14283</v>
      </c>
      <c r="D47" s="276" t="s">
        <v>14264</v>
      </c>
      <c r="E47" s="276" t="s">
        <v>14273</v>
      </c>
      <c r="F47" s="146"/>
      <c r="G47" s="274" t="s">
        <v>8</v>
      </c>
      <c r="H47" s="277"/>
    </row>
    <row r="48" spans="1:8" ht="15" x14ac:dyDescent="0.2">
      <c r="A48" s="271" t="s">
        <v>14286</v>
      </c>
      <c r="B48" s="274">
        <v>1.2</v>
      </c>
      <c r="C48" s="275">
        <v>4</v>
      </c>
      <c r="D48" s="274">
        <v>16</v>
      </c>
      <c r="E48" s="274">
        <v>0.61699999999999999</v>
      </c>
      <c r="F48" s="274"/>
      <c r="G48" s="147">
        <f>B48*C48*D48*E48</f>
        <v>47.385599999999997</v>
      </c>
      <c r="H48" s="279" t="s">
        <v>2011</v>
      </c>
    </row>
    <row r="49" spans="1:8" ht="30" x14ac:dyDescent="0.2">
      <c r="A49" s="268" t="s">
        <v>14269</v>
      </c>
      <c r="B49" s="274" t="s">
        <v>14270</v>
      </c>
      <c r="C49" s="280" t="s">
        <v>14271</v>
      </c>
      <c r="D49" s="276" t="s">
        <v>14272</v>
      </c>
      <c r="E49" s="281" t="s">
        <v>14264</v>
      </c>
      <c r="F49" s="276" t="s">
        <v>14273</v>
      </c>
      <c r="G49" s="274" t="s">
        <v>8</v>
      </c>
      <c r="H49" s="277"/>
    </row>
    <row r="50" spans="1:8" ht="15" x14ac:dyDescent="0.2">
      <c r="A50" s="278" t="s">
        <v>14397</v>
      </c>
      <c r="B50" s="274">
        <v>1.2</v>
      </c>
      <c r="C50" s="275">
        <v>0.2</v>
      </c>
      <c r="D50" s="274">
        <v>0.74</v>
      </c>
      <c r="E50" s="274">
        <v>16</v>
      </c>
      <c r="F50" s="282">
        <v>0.154</v>
      </c>
      <c r="G50" s="283">
        <f>(B50/C50)*D50*E50*F50</f>
        <v>10.940159999999999</v>
      </c>
      <c r="H50" s="279" t="s">
        <v>2011</v>
      </c>
    </row>
    <row r="51" spans="1:8" ht="15" x14ac:dyDescent="0.2">
      <c r="A51" s="278"/>
      <c r="B51" s="274"/>
      <c r="C51" s="275"/>
      <c r="D51" s="274"/>
      <c r="E51" s="274"/>
      <c r="F51" s="282"/>
      <c r="G51" s="283"/>
      <c r="H51" s="279"/>
    </row>
    <row r="52" spans="1:8" ht="15" x14ac:dyDescent="0.2">
      <c r="A52" s="278"/>
      <c r="B52" s="274"/>
      <c r="C52" s="275"/>
      <c r="D52" s="274"/>
      <c r="E52" s="274"/>
      <c r="F52" s="282"/>
      <c r="G52" s="283"/>
      <c r="H52" s="279"/>
    </row>
    <row r="53" spans="1:8" ht="15" x14ac:dyDescent="0.2">
      <c r="A53" s="259" t="s">
        <v>14411</v>
      </c>
      <c r="B53" s="260"/>
      <c r="C53" s="260"/>
      <c r="D53" s="261"/>
      <c r="E53" s="260"/>
      <c r="F53" s="260"/>
      <c r="G53" s="260"/>
      <c r="H53" s="262"/>
    </row>
    <row r="54" spans="1:8" ht="15" x14ac:dyDescent="0.25">
      <c r="A54" s="263" t="s">
        <v>14398</v>
      </c>
      <c r="B54" s="264"/>
      <c r="C54" s="264"/>
      <c r="D54" s="265"/>
      <c r="E54" s="264"/>
      <c r="F54" s="266"/>
      <c r="G54" s="266"/>
      <c r="H54" s="267"/>
    </row>
    <row r="55" spans="1:8" ht="15" x14ac:dyDescent="0.2">
      <c r="A55" s="268" t="s">
        <v>14262</v>
      </c>
      <c r="B55" s="285" t="s">
        <v>14263</v>
      </c>
      <c r="C55" s="286" t="s">
        <v>25</v>
      </c>
      <c r="D55" s="281" t="s">
        <v>5</v>
      </c>
      <c r="E55" s="281" t="s">
        <v>14264</v>
      </c>
      <c r="F55" s="146"/>
      <c r="G55" s="274" t="s">
        <v>8</v>
      </c>
      <c r="H55" s="277"/>
    </row>
    <row r="56" spans="1:8" ht="15" x14ac:dyDescent="0.2">
      <c r="A56" s="278" t="s">
        <v>14287</v>
      </c>
      <c r="B56" s="274">
        <v>0.12</v>
      </c>
      <c r="C56" s="274">
        <v>0.3</v>
      </c>
      <c r="D56" s="274">
        <v>41.8</v>
      </c>
      <c r="E56" s="274">
        <v>1</v>
      </c>
      <c r="F56" s="274"/>
      <c r="G56" s="293">
        <f>B56*C56*D56*E56</f>
        <v>1.5047999999999997</v>
      </c>
      <c r="H56" s="288" t="s">
        <v>9</v>
      </c>
    </row>
    <row r="57" spans="1:8" ht="15" x14ac:dyDescent="0.2">
      <c r="A57" s="278"/>
      <c r="B57" s="274"/>
      <c r="C57" s="274"/>
      <c r="D57" s="274"/>
      <c r="E57" s="274"/>
      <c r="F57" s="274"/>
      <c r="G57" s="274"/>
      <c r="H57" s="290"/>
    </row>
    <row r="58" spans="1:8" ht="15" x14ac:dyDescent="0.2">
      <c r="A58" s="268" t="s">
        <v>14266</v>
      </c>
      <c r="B58" s="285" t="s">
        <v>14263</v>
      </c>
      <c r="C58" s="285" t="s">
        <v>5</v>
      </c>
      <c r="D58" s="281" t="s">
        <v>14267</v>
      </c>
      <c r="E58" s="281" t="s">
        <v>14264</v>
      </c>
      <c r="F58" s="146"/>
      <c r="G58" s="274" t="s">
        <v>8</v>
      </c>
      <c r="H58" s="277"/>
    </row>
    <row r="59" spans="1:8" ht="15" x14ac:dyDescent="0.2">
      <c r="A59" s="278" t="s">
        <v>14288</v>
      </c>
      <c r="B59" s="274">
        <v>0.3</v>
      </c>
      <c r="C59" s="274">
        <v>41.8</v>
      </c>
      <c r="D59" s="274">
        <v>2</v>
      </c>
      <c r="E59" s="274">
        <v>1</v>
      </c>
      <c r="F59" s="274"/>
      <c r="G59" s="293">
        <f>B59*C59*E59*D59</f>
        <v>25.08</v>
      </c>
      <c r="H59" s="288" t="s">
        <v>10</v>
      </c>
    </row>
    <row r="60" spans="1:8" ht="15" x14ac:dyDescent="0.2">
      <c r="A60" s="278" t="s">
        <v>14288</v>
      </c>
      <c r="B60" s="274">
        <v>0.12</v>
      </c>
      <c r="C60" s="274">
        <v>41.8</v>
      </c>
      <c r="D60" s="274">
        <v>1</v>
      </c>
      <c r="E60" s="274">
        <v>1</v>
      </c>
      <c r="F60" s="274"/>
      <c r="G60" s="293">
        <f>B60*C60*E60*D60</f>
        <v>5.0159999999999991</v>
      </c>
      <c r="H60" s="288" t="s">
        <v>10</v>
      </c>
    </row>
    <row r="61" spans="1:8" ht="15" x14ac:dyDescent="0.2">
      <c r="A61" s="278"/>
      <c r="B61" s="274"/>
      <c r="C61" s="274"/>
      <c r="D61" s="274"/>
      <c r="E61" s="274"/>
      <c r="F61" s="274"/>
      <c r="G61" s="274"/>
      <c r="H61" s="290"/>
    </row>
    <row r="62" spans="1:8" ht="30" x14ac:dyDescent="0.2">
      <c r="A62" s="268" t="s">
        <v>14282</v>
      </c>
      <c r="B62" s="274" t="s">
        <v>14270</v>
      </c>
      <c r="C62" s="275" t="s">
        <v>14283</v>
      </c>
      <c r="D62" s="276" t="s">
        <v>14264</v>
      </c>
      <c r="E62" s="276" t="s">
        <v>14273</v>
      </c>
      <c r="F62" s="146"/>
      <c r="G62" s="274" t="s">
        <v>8</v>
      </c>
      <c r="H62" s="277"/>
    </row>
    <row r="63" spans="1:8" ht="15" x14ac:dyDescent="0.2">
      <c r="A63" s="278" t="s">
        <v>14289</v>
      </c>
      <c r="B63" s="274">
        <v>41.8</v>
      </c>
      <c r="C63" s="275">
        <v>4</v>
      </c>
      <c r="D63" s="274">
        <v>1</v>
      </c>
      <c r="E63" s="274">
        <v>0.61699999999999999</v>
      </c>
      <c r="F63" s="274"/>
      <c r="G63" s="147">
        <f>B63*C63*D63*E63</f>
        <v>103.16239999999999</v>
      </c>
      <c r="H63" s="279" t="s">
        <v>2011</v>
      </c>
    </row>
    <row r="64" spans="1:8" ht="30" x14ac:dyDescent="0.2">
      <c r="A64" s="268" t="s">
        <v>14269</v>
      </c>
      <c r="B64" s="274" t="s">
        <v>14270</v>
      </c>
      <c r="C64" s="280" t="s">
        <v>14271</v>
      </c>
      <c r="D64" s="276" t="s">
        <v>14272</v>
      </c>
      <c r="E64" s="281" t="s">
        <v>14264</v>
      </c>
      <c r="F64" s="276" t="s">
        <v>14273</v>
      </c>
      <c r="G64" s="274" t="s">
        <v>8</v>
      </c>
      <c r="H64" s="277"/>
    </row>
    <row r="65" spans="1:8" ht="15" x14ac:dyDescent="0.2">
      <c r="A65" s="278" t="s">
        <v>14399</v>
      </c>
      <c r="B65" s="274">
        <v>41.8</v>
      </c>
      <c r="C65" s="275">
        <v>0.15</v>
      </c>
      <c r="D65" s="274">
        <v>0.74</v>
      </c>
      <c r="E65" s="274">
        <v>1</v>
      </c>
      <c r="F65" s="282">
        <v>0.154</v>
      </c>
      <c r="G65" s="283">
        <f>(B65/C65)*D65*E65*F65</f>
        <v>31.756853333333332</v>
      </c>
      <c r="H65" s="279" t="s">
        <v>2011</v>
      </c>
    </row>
    <row r="66" spans="1:8" ht="15" x14ac:dyDescent="0.2">
      <c r="A66" s="278"/>
      <c r="B66" s="274"/>
      <c r="C66" s="275"/>
      <c r="D66" s="274"/>
      <c r="E66" s="274"/>
      <c r="F66" s="282"/>
      <c r="G66" s="283"/>
      <c r="H66" s="279"/>
    </row>
    <row r="67" spans="1:8" ht="15" x14ac:dyDescent="0.2">
      <c r="A67" s="259" t="s">
        <v>14410</v>
      </c>
      <c r="B67" s="260"/>
      <c r="C67" s="260"/>
      <c r="D67" s="261"/>
      <c r="E67" s="260"/>
      <c r="F67" s="260"/>
      <c r="G67" s="260"/>
      <c r="H67" s="262"/>
    </row>
    <row r="68" spans="1:8" ht="15" x14ac:dyDescent="0.25">
      <c r="A68" s="263" t="s">
        <v>14400</v>
      </c>
      <c r="B68" s="264"/>
      <c r="C68" s="264"/>
      <c r="D68" s="265"/>
      <c r="E68" s="266"/>
      <c r="F68" s="266"/>
      <c r="G68" s="266"/>
      <c r="H68" s="267"/>
    </row>
    <row r="69" spans="1:8" ht="15" x14ac:dyDescent="0.2">
      <c r="A69" s="268" t="s">
        <v>14262</v>
      </c>
      <c r="B69" s="285" t="s">
        <v>14263</v>
      </c>
      <c r="C69" s="286" t="s">
        <v>14261</v>
      </c>
      <c r="D69" s="281" t="s">
        <v>25</v>
      </c>
      <c r="E69" s="281" t="s">
        <v>14264</v>
      </c>
      <c r="F69" s="146"/>
      <c r="G69" s="274" t="s">
        <v>8</v>
      </c>
      <c r="H69" s="277"/>
    </row>
    <row r="70" spans="1:8" ht="15" x14ac:dyDescent="0.2">
      <c r="A70" s="278" t="s">
        <v>14287</v>
      </c>
      <c r="B70" s="274">
        <v>0.12</v>
      </c>
      <c r="C70" s="274">
        <v>0.3</v>
      </c>
      <c r="D70" s="274">
        <v>3</v>
      </c>
      <c r="E70" s="274">
        <v>2</v>
      </c>
      <c r="F70" s="274"/>
      <c r="G70" s="293">
        <f>B70*C70*D70*E70</f>
        <v>0.21599999999999997</v>
      </c>
      <c r="H70" s="288" t="s">
        <v>9</v>
      </c>
    </row>
    <row r="71" spans="1:8" ht="15" x14ac:dyDescent="0.2">
      <c r="A71" s="278"/>
      <c r="B71" s="274"/>
      <c r="C71" s="274"/>
      <c r="D71" s="274"/>
      <c r="E71" s="274"/>
      <c r="F71" s="274"/>
      <c r="G71" s="274"/>
      <c r="H71" s="290"/>
    </row>
    <row r="72" spans="1:8" ht="15" x14ac:dyDescent="0.2">
      <c r="A72" s="268" t="s">
        <v>14266</v>
      </c>
      <c r="B72" s="285" t="s">
        <v>14263</v>
      </c>
      <c r="C72" s="285" t="s">
        <v>5</v>
      </c>
      <c r="D72" s="281" t="s">
        <v>14267</v>
      </c>
      <c r="E72" s="281" t="s">
        <v>14264</v>
      </c>
      <c r="F72" s="146"/>
      <c r="G72" s="274" t="s">
        <v>8</v>
      </c>
      <c r="H72" s="277"/>
    </row>
    <row r="73" spans="1:8" ht="15" x14ac:dyDescent="0.2">
      <c r="A73" s="278" t="s">
        <v>14288</v>
      </c>
      <c r="B73" s="274">
        <v>0.3</v>
      </c>
      <c r="C73" s="274">
        <v>3</v>
      </c>
      <c r="D73" s="274">
        <v>2</v>
      </c>
      <c r="E73" s="274">
        <v>2</v>
      </c>
      <c r="F73" s="274"/>
      <c r="G73" s="293">
        <f>B73*C73*E73*D73</f>
        <v>3.5999999999999996</v>
      </c>
      <c r="H73" s="288" t="s">
        <v>10</v>
      </c>
    </row>
    <row r="74" spans="1:8" ht="15" x14ac:dyDescent="0.2">
      <c r="A74" s="278" t="s">
        <v>14288</v>
      </c>
      <c r="B74" s="274">
        <v>0.12</v>
      </c>
      <c r="C74" s="274">
        <v>3</v>
      </c>
      <c r="D74" s="274">
        <v>1</v>
      </c>
      <c r="E74" s="274">
        <v>2</v>
      </c>
      <c r="F74" s="274"/>
      <c r="G74" s="293">
        <f>B74*C74*E74*D74</f>
        <v>0.72</v>
      </c>
      <c r="H74" s="288" t="s">
        <v>10</v>
      </c>
    </row>
    <row r="75" spans="1:8" ht="15" x14ac:dyDescent="0.2">
      <c r="A75" s="278"/>
      <c r="B75" s="274"/>
      <c r="C75" s="274"/>
      <c r="D75" s="274"/>
      <c r="E75" s="274"/>
      <c r="F75" s="274"/>
      <c r="G75" s="274"/>
      <c r="H75" s="290"/>
    </row>
    <row r="76" spans="1:8" ht="30" x14ac:dyDescent="0.2">
      <c r="A76" s="268" t="s">
        <v>14282</v>
      </c>
      <c r="B76" s="274" t="s">
        <v>14270</v>
      </c>
      <c r="C76" s="275" t="s">
        <v>14283</v>
      </c>
      <c r="D76" s="276" t="s">
        <v>14264</v>
      </c>
      <c r="E76" s="276" t="s">
        <v>14273</v>
      </c>
      <c r="F76" s="146"/>
      <c r="G76" s="274" t="s">
        <v>8</v>
      </c>
      <c r="H76" s="277"/>
    </row>
    <row r="77" spans="1:8" ht="15" x14ac:dyDescent="0.2">
      <c r="A77" s="278" t="s">
        <v>14289</v>
      </c>
      <c r="B77" s="274">
        <v>3</v>
      </c>
      <c r="C77" s="275">
        <v>4</v>
      </c>
      <c r="D77" s="274">
        <v>2</v>
      </c>
      <c r="E77" s="274">
        <v>0.61699999999999999</v>
      </c>
      <c r="F77" s="274"/>
      <c r="G77" s="147">
        <f>B77*C77*D77*E77</f>
        <v>14.808</v>
      </c>
      <c r="H77" s="279" t="s">
        <v>2011</v>
      </c>
    </row>
    <row r="78" spans="1:8" ht="30" x14ac:dyDescent="0.2">
      <c r="A78" s="268" t="s">
        <v>14269</v>
      </c>
      <c r="B78" s="274" t="s">
        <v>14270</v>
      </c>
      <c r="C78" s="280" t="s">
        <v>14271</v>
      </c>
      <c r="D78" s="276" t="s">
        <v>14272</v>
      </c>
      <c r="E78" s="281" t="s">
        <v>14264</v>
      </c>
      <c r="F78" s="276" t="s">
        <v>14273</v>
      </c>
      <c r="G78" s="274" t="s">
        <v>8</v>
      </c>
      <c r="H78" s="277"/>
    </row>
    <row r="79" spans="1:8" ht="15" x14ac:dyDescent="0.2">
      <c r="A79" s="278" t="s">
        <v>14399</v>
      </c>
      <c r="B79" s="274">
        <v>3</v>
      </c>
      <c r="C79" s="275">
        <v>0.15</v>
      </c>
      <c r="D79" s="274">
        <v>0.74</v>
      </c>
      <c r="E79" s="274">
        <v>2</v>
      </c>
      <c r="F79" s="282">
        <v>0.109</v>
      </c>
      <c r="G79" s="283">
        <f>(B79/C79)*D79*E79*F79</f>
        <v>3.2263999999999999</v>
      </c>
      <c r="H79" s="279" t="s">
        <v>2011</v>
      </c>
    </row>
    <row r="80" spans="1:8" ht="15" x14ac:dyDescent="0.2">
      <c r="A80" s="278"/>
      <c r="B80" s="274"/>
      <c r="C80" s="275"/>
      <c r="D80" s="274"/>
      <c r="E80" s="274"/>
      <c r="F80" s="282"/>
      <c r="G80" s="283"/>
      <c r="H80" s="279"/>
    </row>
    <row r="81" spans="1:8" ht="15" x14ac:dyDescent="0.25">
      <c r="A81" s="263" t="s">
        <v>14401</v>
      </c>
      <c r="B81" s="264"/>
      <c r="C81" s="264"/>
      <c r="D81" s="265"/>
      <c r="E81" s="266"/>
      <c r="F81" s="266"/>
      <c r="G81" s="266"/>
      <c r="H81" s="267"/>
    </row>
    <row r="82" spans="1:8" ht="15" x14ac:dyDescent="0.2">
      <c r="A82" s="268" t="s">
        <v>14262</v>
      </c>
      <c r="B82" s="285" t="s">
        <v>14263</v>
      </c>
      <c r="C82" s="286" t="s">
        <v>14261</v>
      </c>
      <c r="D82" s="281" t="s">
        <v>25</v>
      </c>
      <c r="E82" s="281" t="s">
        <v>14264</v>
      </c>
      <c r="F82" s="146"/>
      <c r="G82" s="274" t="s">
        <v>8</v>
      </c>
      <c r="H82" s="277"/>
    </row>
    <row r="83" spans="1:8" ht="15" x14ac:dyDescent="0.2">
      <c r="A83" s="278" t="s">
        <v>14287</v>
      </c>
      <c r="B83" s="274">
        <v>0.12</v>
      </c>
      <c r="C83" s="274">
        <v>0.3</v>
      </c>
      <c r="D83" s="274">
        <v>3.4</v>
      </c>
      <c r="E83" s="274">
        <v>12</v>
      </c>
      <c r="F83" s="274"/>
      <c r="G83" s="293">
        <f>B83*C83*D83*E83</f>
        <v>1.4687999999999999</v>
      </c>
      <c r="H83" s="288" t="s">
        <v>9</v>
      </c>
    </row>
    <row r="84" spans="1:8" ht="15" x14ac:dyDescent="0.2">
      <c r="A84" s="278"/>
      <c r="B84" s="274"/>
      <c r="C84" s="274"/>
      <c r="D84" s="274"/>
      <c r="E84" s="274"/>
      <c r="F84" s="274"/>
      <c r="G84" s="274"/>
      <c r="H84" s="290"/>
    </row>
    <row r="85" spans="1:8" ht="15" x14ac:dyDescent="0.2">
      <c r="A85" s="268" t="s">
        <v>14266</v>
      </c>
      <c r="B85" s="285" t="s">
        <v>14263</v>
      </c>
      <c r="C85" s="285" t="s">
        <v>5</v>
      </c>
      <c r="D85" s="281" t="s">
        <v>14267</v>
      </c>
      <c r="E85" s="281" t="s">
        <v>14264</v>
      </c>
      <c r="F85" s="146"/>
      <c r="G85" s="274" t="s">
        <v>8</v>
      </c>
      <c r="H85" s="277"/>
    </row>
    <row r="86" spans="1:8" ht="15" x14ac:dyDescent="0.2">
      <c r="A86" s="278" t="s">
        <v>14288</v>
      </c>
      <c r="B86" s="274">
        <v>0.3</v>
      </c>
      <c r="C86" s="274">
        <v>3.4</v>
      </c>
      <c r="D86" s="274">
        <v>2</v>
      </c>
      <c r="E86" s="274">
        <v>12</v>
      </c>
      <c r="F86" s="274"/>
      <c r="G86" s="293">
        <f>B86*C86*E86*D86</f>
        <v>24.48</v>
      </c>
      <c r="H86" s="288" t="s">
        <v>10</v>
      </c>
    </row>
    <row r="87" spans="1:8" ht="15" x14ac:dyDescent="0.2">
      <c r="A87" s="278" t="s">
        <v>14288</v>
      </c>
      <c r="B87" s="274">
        <v>0.12</v>
      </c>
      <c r="C87" s="274">
        <v>3.4</v>
      </c>
      <c r="D87" s="274">
        <v>1</v>
      </c>
      <c r="E87" s="274">
        <v>12</v>
      </c>
      <c r="F87" s="274"/>
      <c r="G87" s="293">
        <f>B87*C87*E87*D87</f>
        <v>4.8959999999999999</v>
      </c>
      <c r="H87" s="288" t="s">
        <v>10</v>
      </c>
    </row>
    <row r="88" spans="1:8" ht="15" x14ac:dyDescent="0.2">
      <c r="A88" s="278"/>
      <c r="B88" s="274"/>
      <c r="C88" s="274"/>
      <c r="D88" s="274"/>
      <c r="E88" s="274"/>
      <c r="F88" s="274"/>
      <c r="G88" s="274"/>
      <c r="H88" s="290"/>
    </row>
    <row r="89" spans="1:8" ht="30" x14ac:dyDescent="0.2">
      <c r="A89" s="268" t="s">
        <v>14282</v>
      </c>
      <c r="B89" s="274" t="s">
        <v>14270</v>
      </c>
      <c r="C89" s="275" t="s">
        <v>14283</v>
      </c>
      <c r="D89" s="276" t="s">
        <v>14264</v>
      </c>
      <c r="E89" s="276" t="s">
        <v>14273</v>
      </c>
      <c r="F89" s="146"/>
      <c r="G89" s="274" t="s">
        <v>8</v>
      </c>
      <c r="H89" s="277"/>
    </row>
    <row r="90" spans="1:8" ht="15" x14ac:dyDescent="0.2">
      <c r="A90" s="278" t="s">
        <v>14289</v>
      </c>
      <c r="B90" s="274">
        <v>3.4</v>
      </c>
      <c r="C90" s="275">
        <v>4</v>
      </c>
      <c r="D90" s="274">
        <v>12</v>
      </c>
      <c r="E90" s="274">
        <v>0.61699999999999999</v>
      </c>
      <c r="F90" s="274"/>
      <c r="G90" s="147">
        <f>B90*C90*D90*E90</f>
        <v>100.69439999999999</v>
      </c>
      <c r="H90" s="279" t="s">
        <v>2011</v>
      </c>
    </row>
    <row r="91" spans="1:8" ht="30" x14ac:dyDescent="0.2">
      <c r="A91" s="268" t="s">
        <v>14269</v>
      </c>
      <c r="B91" s="274" t="s">
        <v>14270</v>
      </c>
      <c r="C91" s="280" t="s">
        <v>14271</v>
      </c>
      <c r="D91" s="276" t="s">
        <v>14272</v>
      </c>
      <c r="E91" s="281" t="s">
        <v>14264</v>
      </c>
      <c r="F91" s="276" t="s">
        <v>14273</v>
      </c>
      <c r="G91" s="274" t="s">
        <v>8</v>
      </c>
      <c r="H91" s="277"/>
    </row>
    <row r="92" spans="1:8" ht="15" x14ac:dyDescent="0.2">
      <c r="A92" s="278" t="s">
        <v>14399</v>
      </c>
      <c r="B92" s="274">
        <v>3.4</v>
      </c>
      <c r="C92" s="275">
        <v>0.15</v>
      </c>
      <c r="D92" s="274">
        <v>0.74</v>
      </c>
      <c r="E92" s="274">
        <v>12</v>
      </c>
      <c r="F92" s="282">
        <v>0.154</v>
      </c>
      <c r="G92" s="283">
        <f>(B92/C92)*D92*E92*F92</f>
        <v>30.997119999999999</v>
      </c>
      <c r="H92" s="279" t="s">
        <v>2011</v>
      </c>
    </row>
    <row r="93" spans="1:8" ht="15" x14ac:dyDescent="0.2">
      <c r="A93" s="278"/>
      <c r="B93" s="274"/>
      <c r="C93" s="275"/>
      <c r="D93" s="274"/>
      <c r="E93" s="274"/>
      <c r="F93" s="282"/>
      <c r="G93" s="283"/>
      <c r="H93" s="279"/>
    </row>
    <row r="94" spans="1:8" ht="15" x14ac:dyDescent="0.25">
      <c r="A94" s="263" t="s">
        <v>14402</v>
      </c>
      <c r="B94" s="264"/>
      <c r="C94" s="264"/>
      <c r="D94" s="265"/>
      <c r="E94" s="266"/>
      <c r="F94" s="266"/>
      <c r="G94" s="266"/>
      <c r="H94" s="267"/>
    </row>
    <row r="95" spans="1:8" ht="15" x14ac:dyDescent="0.2">
      <c r="A95" s="268" t="s">
        <v>14262</v>
      </c>
      <c r="B95" s="285" t="s">
        <v>14263</v>
      </c>
      <c r="C95" s="286" t="s">
        <v>14261</v>
      </c>
      <c r="D95" s="281" t="s">
        <v>25</v>
      </c>
      <c r="E95" s="281" t="s">
        <v>14264</v>
      </c>
      <c r="F95" s="146"/>
      <c r="G95" s="274" t="s">
        <v>8</v>
      </c>
      <c r="H95" s="277"/>
    </row>
    <row r="96" spans="1:8" ht="15" x14ac:dyDescent="0.2">
      <c r="A96" s="278" t="s">
        <v>14287</v>
      </c>
      <c r="B96" s="274">
        <v>0.12</v>
      </c>
      <c r="C96" s="274">
        <v>0.3</v>
      </c>
      <c r="D96" s="274">
        <v>4.4000000000000004</v>
      </c>
      <c r="E96" s="274">
        <v>2</v>
      </c>
      <c r="F96" s="274"/>
      <c r="G96" s="293">
        <f>B96*C96*D96*E96</f>
        <v>0.31680000000000003</v>
      </c>
      <c r="H96" s="288" t="s">
        <v>9</v>
      </c>
    </row>
    <row r="97" spans="1:8" ht="15" x14ac:dyDescent="0.2">
      <c r="A97" s="278"/>
      <c r="B97" s="274"/>
      <c r="C97" s="274"/>
      <c r="D97" s="274"/>
      <c r="E97" s="274"/>
      <c r="F97" s="274"/>
      <c r="G97" s="274"/>
      <c r="H97" s="290"/>
    </row>
    <row r="98" spans="1:8" ht="15" x14ac:dyDescent="0.2">
      <c r="A98" s="268" t="s">
        <v>14266</v>
      </c>
      <c r="B98" s="285" t="s">
        <v>14263</v>
      </c>
      <c r="C98" s="285" t="s">
        <v>5</v>
      </c>
      <c r="D98" s="281" t="s">
        <v>14267</v>
      </c>
      <c r="E98" s="281" t="s">
        <v>14264</v>
      </c>
      <c r="F98" s="146"/>
      <c r="G98" s="274" t="s">
        <v>8</v>
      </c>
      <c r="H98" s="277"/>
    </row>
    <row r="99" spans="1:8" ht="15" x14ac:dyDescent="0.2">
      <c r="A99" s="278" t="s">
        <v>14288</v>
      </c>
      <c r="B99" s="274">
        <v>0.3</v>
      </c>
      <c r="C99" s="274">
        <v>4.4000000000000004</v>
      </c>
      <c r="D99" s="274">
        <v>2</v>
      </c>
      <c r="E99" s="274">
        <v>2</v>
      </c>
      <c r="F99" s="274"/>
      <c r="G99" s="293">
        <f>B99*C99*E99*D99</f>
        <v>5.28</v>
      </c>
      <c r="H99" s="288" t="s">
        <v>10</v>
      </c>
    </row>
    <row r="100" spans="1:8" ht="15" x14ac:dyDescent="0.2">
      <c r="A100" s="278" t="s">
        <v>14288</v>
      </c>
      <c r="B100" s="274">
        <v>0.12</v>
      </c>
      <c r="C100" s="274">
        <v>4.4000000000000004</v>
      </c>
      <c r="D100" s="274">
        <v>1</v>
      </c>
      <c r="E100" s="274">
        <v>2</v>
      </c>
      <c r="F100" s="274"/>
      <c r="G100" s="293">
        <f>B100*C100*E100*D100</f>
        <v>1.056</v>
      </c>
      <c r="H100" s="288" t="s">
        <v>10</v>
      </c>
    </row>
    <row r="101" spans="1:8" ht="15" x14ac:dyDescent="0.2">
      <c r="A101" s="278"/>
      <c r="B101" s="274"/>
      <c r="C101" s="274"/>
      <c r="D101" s="274"/>
      <c r="E101" s="274"/>
      <c r="F101" s="274"/>
      <c r="G101" s="274"/>
      <c r="H101" s="290"/>
    </row>
    <row r="102" spans="1:8" ht="30" x14ac:dyDescent="0.2">
      <c r="A102" s="268" t="s">
        <v>14282</v>
      </c>
      <c r="B102" s="274" t="s">
        <v>14270</v>
      </c>
      <c r="C102" s="275" t="s">
        <v>14283</v>
      </c>
      <c r="D102" s="276" t="s">
        <v>14264</v>
      </c>
      <c r="E102" s="276" t="s">
        <v>14273</v>
      </c>
      <c r="F102" s="146"/>
      <c r="G102" s="274" t="s">
        <v>8</v>
      </c>
      <c r="H102" s="277"/>
    </row>
    <row r="103" spans="1:8" ht="15" x14ac:dyDescent="0.2">
      <c r="A103" s="278" t="s">
        <v>14289</v>
      </c>
      <c r="B103" s="274">
        <v>4.4000000000000004</v>
      </c>
      <c r="C103" s="275">
        <v>4</v>
      </c>
      <c r="D103" s="274">
        <v>2</v>
      </c>
      <c r="E103" s="274">
        <v>0.61699999999999999</v>
      </c>
      <c r="F103" s="274"/>
      <c r="G103" s="147">
        <f>B103*C103*D103*E103</f>
        <v>21.718400000000003</v>
      </c>
      <c r="H103" s="279" t="s">
        <v>2011</v>
      </c>
    </row>
    <row r="104" spans="1:8" ht="30" x14ac:dyDescent="0.2">
      <c r="A104" s="268" t="s">
        <v>14269</v>
      </c>
      <c r="B104" s="274" t="s">
        <v>14270</v>
      </c>
      <c r="C104" s="280" t="s">
        <v>14271</v>
      </c>
      <c r="D104" s="276" t="s">
        <v>14272</v>
      </c>
      <c r="E104" s="281" t="s">
        <v>14264</v>
      </c>
      <c r="F104" s="276" t="s">
        <v>14273</v>
      </c>
      <c r="G104" s="274" t="s">
        <v>8</v>
      </c>
      <c r="H104" s="277"/>
    </row>
    <row r="105" spans="1:8" ht="15" x14ac:dyDescent="0.2">
      <c r="A105" s="278" t="s">
        <v>14399</v>
      </c>
      <c r="B105" s="274">
        <v>4.4000000000000004</v>
      </c>
      <c r="C105" s="275">
        <v>0.15</v>
      </c>
      <c r="D105" s="274">
        <v>0.8</v>
      </c>
      <c r="E105" s="274">
        <v>2</v>
      </c>
      <c r="F105" s="282">
        <v>0.154</v>
      </c>
      <c r="G105" s="283">
        <f>(B105/C105)*D105*E105*F105</f>
        <v>7.227733333333334</v>
      </c>
      <c r="H105" s="279" t="s">
        <v>2011</v>
      </c>
    </row>
    <row r="106" spans="1:8" ht="15" x14ac:dyDescent="0.2">
      <c r="A106" s="278"/>
      <c r="B106" s="274"/>
      <c r="C106" s="275"/>
      <c r="D106" s="274"/>
      <c r="E106" s="274"/>
      <c r="F106" s="282"/>
      <c r="G106" s="283"/>
      <c r="H106" s="279"/>
    </row>
    <row r="107" spans="1:8" ht="15" x14ac:dyDescent="0.2">
      <c r="A107" s="294" t="s">
        <v>14403</v>
      </c>
      <c r="B107" s="274"/>
      <c r="C107" s="275"/>
      <c r="D107" s="274"/>
      <c r="E107" s="274"/>
      <c r="F107" s="282"/>
      <c r="G107" s="283"/>
      <c r="H107" s="279"/>
    </row>
    <row r="108" spans="1:8" ht="15" x14ac:dyDescent="0.2">
      <c r="A108" s="278"/>
      <c r="B108" s="274" t="s">
        <v>14262</v>
      </c>
      <c r="C108" s="295">
        <f>G70+G83+G96</f>
        <v>2.0015999999999998</v>
      </c>
      <c r="D108" s="274" t="s">
        <v>2055</v>
      </c>
      <c r="E108" s="274"/>
      <c r="F108" s="282"/>
      <c r="G108" s="283"/>
      <c r="H108" s="279"/>
    </row>
    <row r="109" spans="1:8" ht="15" x14ac:dyDescent="0.2">
      <c r="A109" s="278"/>
      <c r="B109" s="274" t="s">
        <v>14404</v>
      </c>
      <c r="C109" s="295">
        <f>G100+G99+G87+G86+G74+G73</f>
        <v>40.032000000000004</v>
      </c>
      <c r="D109" s="274" t="s">
        <v>383</v>
      </c>
      <c r="E109" s="274"/>
      <c r="F109" s="282"/>
      <c r="G109" s="283"/>
      <c r="H109" s="279"/>
    </row>
    <row r="110" spans="1:8" ht="15" x14ac:dyDescent="0.2">
      <c r="A110" s="278"/>
      <c r="B110" s="274" t="s">
        <v>14405</v>
      </c>
      <c r="C110" s="296">
        <f>G103+G90+G77</f>
        <v>137.2208</v>
      </c>
      <c r="D110" s="274" t="s">
        <v>2011</v>
      </c>
      <c r="E110" s="274"/>
      <c r="F110" s="282"/>
      <c r="G110" s="283"/>
      <c r="H110" s="279"/>
    </row>
    <row r="111" spans="1:8" ht="15" x14ac:dyDescent="0.2">
      <c r="A111" s="278"/>
      <c r="B111" s="274" t="s">
        <v>14406</v>
      </c>
      <c r="C111" s="296">
        <f>G105+G92+G79</f>
        <v>41.451253333333334</v>
      </c>
      <c r="D111" s="274" t="s">
        <v>2011</v>
      </c>
      <c r="E111" s="274"/>
      <c r="F111" s="282"/>
      <c r="G111" s="283"/>
      <c r="H111" s="279"/>
    </row>
    <row r="112" spans="1:8" ht="15" x14ac:dyDescent="0.2">
      <c r="A112" s="278"/>
      <c r="B112" s="274"/>
      <c r="C112" s="275"/>
      <c r="D112" s="274"/>
      <c r="E112" s="274"/>
      <c r="F112" s="282"/>
      <c r="G112" s="283"/>
      <c r="H112" s="279"/>
    </row>
    <row r="113" spans="1:8" ht="15" x14ac:dyDescent="0.2">
      <c r="A113" s="278"/>
      <c r="B113" s="274"/>
      <c r="C113" s="275"/>
      <c r="D113" s="274"/>
      <c r="E113" s="274"/>
      <c r="F113" s="282"/>
      <c r="G113" s="283"/>
      <c r="H113" s="279"/>
    </row>
    <row r="114" spans="1:8" ht="15" x14ac:dyDescent="0.2">
      <c r="A114" s="259" t="s">
        <v>14407</v>
      </c>
      <c r="B114" s="260"/>
      <c r="C114" s="260"/>
      <c r="D114" s="261"/>
      <c r="E114" s="260"/>
      <c r="F114" s="260"/>
      <c r="G114" s="260"/>
      <c r="H114" s="262"/>
    </row>
    <row r="115" spans="1:8" ht="15" x14ac:dyDescent="0.25">
      <c r="A115" s="263" t="s">
        <v>14408</v>
      </c>
      <c r="B115" s="264"/>
      <c r="C115" s="264"/>
      <c r="D115" s="265"/>
      <c r="E115" s="264"/>
      <c r="F115" s="266"/>
      <c r="G115" s="266"/>
      <c r="H115" s="267"/>
    </row>
    <row r="116" spans="1:8" ht="15" x14ac:dyDescent="0.2">
      <c r="A116" s="268" t="s">
        <v>14262</v>
      </c>
      <c r="B116" s="285" t="s">
        <v>14263</v>
      </c>
      <c r="C116" s="286" t="s">
        <v>25</v>
      </c>
      <c r="D116" s="281" t="s">
        <v>5</v>
      </c>
      <c r="E116" s="281" t="s">
        <v>14264</v>
      </c>
      <c r="F116" s="146"/>
      <c r="G116" s="274" t="s">
        <v>8</v>
      </c>
      <c r="H116" s="277"/>
    </row>
    <row r="117" spans="1:8" ht="15" x14ac:dyDescent="0.2">
      <c r="A117" s="278" t="s">
        <v>14287</v>
      </c>
      <c r="B117" s="274">
        <v>0.12</v>
      </c>
      <c r="C117" s="274">
        <v>0.3</v>
      </c>
      <c r="D117" s="274">
        <v>12.3</v>
      </c>
      <c r="E117" s="274">
        <v>1</v>
      </c>
      <c r="F117" s="274"/>
      <c r="G117" s="293">
        <f>B117*C117*D117*E117</f>
        <v>0.44279999999999997</v>
      </c>
      <c r="H117" s="288" t="s">
        <v>9</v>
      </c>
    </row>
    <row r="118" spans="1:8" ht="15" x14ac:dyDescent="0.2">
      <c r="A118" s="278"/>
      <c r="B118" s="274"/>
      <c r="C118" s="274"/>
      <c r="D118" s="274"/>
      <c r="E118" s="274"/>
      <c r="F118" s="274"/>
      <c r="G118" s="274"/>
      <c r="H118" s="290"/>
    </row>
    <row r="119" spans="1:8" ht="15" x14ac:dyDescent="0.2">
      <c r="A119" s="268" t="s">
        <v>14266</v>
      </c>
      <c r="B119" s="285" t="s">
        <v>14263</v>
      </c>
      <c r="C119" s="285" t="s">
        <v>5</v>
      </c>
      <c r="D119" s="281" t="s">
        <v>14267</v>
      </c>
      <c r="E119" s="281" t="s">
        <v>14264</v>
      </c>
      <c r="F119" s="146"/>
      <c r="G119" s="274" t="s">
        <v>8</v>
      </c>
      <c r="H119" s="277"/>
    </row>
    <row r="120" spans="1:8" ht="15" x14ac:dyDescent="0.2">
      <c r="A120" s="278" t="s">
        <v>14288</v>
      </c>
      <c r="B120" s="274">
        <v>0.3</v>
      </c>
      <c r="C120" s="274">
        <v>12.3</v>
      </c>
      <c r="D120" s="274">
        <v>2</v>
      </c>
      <c r="E120" s="274">
        <v>1</v>
      </c>
      <c r="F120" s="274"/>
      <c r="G120" s="293">
        <f>B120*C120*E120*D120</f>
        <v>7.38</v>
      </c>
      <c r="H120" s="288" t="s">
        <v>10</v>
      </c>
    </row>
    <row r="121" spans="1:8" ht="15" x14ac:dyDescent="0.2">
      <c r="A121" s="278" t="s">
        <v>14288</v>
      </c>
      <c r="B121" s="274">
        <v>0.12</v>
      </c>
      <c r="C121" s="274">
        <v>12.3</v>
      </c>
      <c r="D121" s="274">
        <v>1</v>
      </c>
      <c r="E121" s="274">
        <v>1</v>
      </c>
      <c r="F121" s="274"/>
      <c r="G121" s="293">
        <f>B121*C121*E121*D121</f>
        <v>1.476</v>
      </c>
      <c r="H121" s="288" t="s">
        <v>10</v>
      </c>
    </row>
    <row r="122" spans="1:8" ht="15" x14ac:dyDescent="0.2">
      <c r="A122" s="278"/>
      <c r="B122" s="274"/>
      <c r="C122" s="274"/>
      <c r="D122" s="274"/>
      <c r="E122" s="274"/>
      <c r="F122" s="274"/>
      <c r="G122" s="274"/>
      <c r="H122" s="290"/>
    </row>
    <row r="123" spans="1:8" ht="30" x14ac:dyDescent="0.2">
      <c r="A123" s="268" t="s">
        <v>14282</v>
      </c>
      <c r="B123" s="274" t="s">
        <v>14270</v>
      </c>
      <c r="C123" s="275" t="s">
        <v>14283</v>
      </c>
      <c r="D123" s="276" t="s">
        <v>14264</v>
      </c>
      <c r="E123" s="276" t="s">
        <v>14273</v>
      </c>
      <c r="F123" s="146"/>
      <c r="G123" s="274" t="s">
        <v>8</v>
      </c>
      <c r="H123" s="277"/>
    </row>
    <row r="124" spans="1:8" ht="15" x14ac:dyDescent="0.2">
      <c r="A124" s="278" t="s">
        <v>14289</v>
      </c>
      <c r="B124" s="274">
        <v>12.3</v>
      </c>
      <c r="C124" s="275">
        <v>4</v>
      </c>
      <c r="D124" s="274">
        <v>1</v>
      </c>
      <c r="E124" s="274">
        <v>0.61699999999999999</v>
      </c>
      <c r="F124" s="274"/>
      <c r="G124" s="147">
        <f>B124*C124*D124*E124</f>
        <v>30.356400000000001</v>
      </c>
      <c r="H124" s="279" t="s">
        <v>2011</v>
      </c>
    </row>
    <row r="125" spans="1:8" ht="30" x14ac:dyDescent="0.2">
      <c r="A125" s="268" t="s">
        <v>14269</v>
      </c>
      <c r="B125" s="274" t="s">
        <v>14270</v>
      </c>
      <c r="C125" s="280" t="s">
        <v>14271</v>
      </c>
      <c r="D125" s="276" t="s">
        <v>14272</v>
      </c>
      <c r="E125" s="281" t="s">
        <v>14264</v>
      </c>
      <c r="F125" s="276" t="s">
        <v>14273</v>
      </c>
      <c r="G125" s="274" t="s">
        <v>8</v>
      </c>
      <c r="H125" s="277"/>
    </row>
    <row r="126" spans="1:8" ht="15" x14ac:dyDescent="0.2">
      <c r="A126" s="278" t="s">
        <v>14399</v>
      </c>
      <c r="B126" s="274">
        <v>12.3</v>
      </c>
      <c r="C126" s="275">
        <v>0.15</v>
      </c>
      <c r="D126" s="274">
        <v>0.74</v>
      </c>
      <c r="E126" s="274">
        <v>1</v>
      </c>
      <c r="F126" s="282">
        <v>0.154</v>
      </c>
      <c r="G126" s="283">
        <f>(B126/C126)*D126*E126*F126</f>
        <v>9.3447200000000006</v>
      </c>
      <c r="H126" s="279" t="s">
        <v>2011</v>
      </c>
    </row>
    <row r="127" spans="1:8" ht="15" x14ac:dyDescent="0.2">
      <c r="A127" s="278"/>
      <c r="B127" s="274"/>
      <c r="C127" s="275"/>
      <c r="D127" s="274"/>
      <c r="E127" s="274"/>
      <c r="F127" s="282"/>
      <c r="G127" s="283"/>
      <c r="H127" s="279"/>
    </row>
    <row r="128" spans="1:8" x14ac:dyDescent="0.2">
      <c r="A128" s="241"/>
      <c r="H128" s="235"/>
    </row>
    <row r="129" spans="1:8" ht="15" x14ac:dyDescent="0.25">
      <c r="A129" s="263" t="s">
        <v>14409</v>
      </c>
      <c r="B129" s="264"/>
      <c r="C129" s="264"/>
      <c r="D129" s="265"/>
      <c r="E129" s="266"/>
      <c r="F129" s="266"/>
      <c r="G129" s="266"/>
      <c r="H129" s="267"/>
    </row>
    <row r="130" spans="1:8" ht="15" x14ac:dyDescent="0.2">
      <c r="A130" s="268" t="s">
        <v>14262</v>
      </c>
      <c r="B130" s="285" t="s">
        <v>14263</v>
      </c>
      <c r="C130" s="286" t="s">
        <v>14261</v>
      </c>
      <c r="D130" s="281" t="s">
        <v>25</v>
      </c>
      <c r="E130" s="281" t="s">
        <v>14264</v>
      </c>
      <c r="F130" s="146"/>
      <c r="G130" s="274" t="s">
        <v>8</v>
      </c>
      <c r="H130" s="277"/>
    </row>
    <row r="131" spans="1:8" ht="15" x14ac:dyDescent="0.2">
      <c r="A131" s="278" t="s">
        <v>14287</v>
      </c>
      <c r="B131" s="274">
        <v>0.12</v>
      </c>
      <c r="C131" s="274">
        <v>0.3</v>
      </c>
      <c r="D131" s="274">
        <v>2</v>
      </c>
      <c r="E131" s="274">
        <v>6</v>
      </c>
      <c r="F131" s="274"/>
      <c r="G131" s="293">
        <f>B131*C131*D131*E131</f>
        <v>0.43199999999999994</v>
      </c>
      <c r="H131" s="288" t="s">
        <v>9</v>
      </c>
    </row>
    <row r="132" spans="1:8" ht="15" x14ac:dyDescent="0.2">
      <c r="A132" s="278"/>
      <c r="B132" s="274"/>
      <c r="C132" s="274"/>
      <c r="D132" s="274"/>
      <c r="E132" s="274"/>
      <c r="F132" s="274"/>
      <c r="G132" s="274"/>
      <c r="H132" s="290"/>
    </row>
    <row r="133" spans="1:8" ht="15" x14ac:dyDescent="0.2">
      <c r="A133" s="268" t="s">
        <v>14266</v>
      </c>
      <c r="B133" s="285" t="s">
        <v>14263</v>
      </c>
      <c r="C133" s="285" t="s">
        <v>5</v>
      </c>
      <c r="D133" s="281" t="s">
        <v>14267</v>
      </c>
      <c r="E133" s="281" t="s">
        <v>14264</v>
      </c>
      <c r="F133" s="146"/>
      <c r="G133" s="274" t="s">
        <v>8</v>
      </c>
      <c r="H133" s="277"/>
    </row>
    <row r="134" spans="1:8" ht="15" x14ac:dyDescent="0.2">
      <c r="A134" s="278" t="s">
        <v>14288</v>
      </c>
      <c r="B134" s="274">
        <v>0.3</v>
      </c>
      <c r="C134" s="274">
        <v>2</v>
      </c>
      <c r="D134" s="274">
        <v>2</v>
      </c>
      <c r="E134" s="274">
        <v>6</v>
      </c>
      <c r="F134" s="274"/>
      <c r="G134" s="293">
        <f>B134*C134*E134*D134</f>
        <v>7.1999999999999993</v>
      </c>
      <c r="H134" s="288" t="s">
        <v>10</v>
      </c>
    </row>
    <row r="135" spans="1:8" ht="15" x14ac:dyDescent="0.2">
      <c r="A135" s="278" t="s">
        <v>14288</v>
      </c>
      <c r="B135" s="274">
        <v>0.12</v>
      </c>
      <c r="C135" s="274">
        <v>2</v>
      </c>
      <c r="D135" s="274">
        <v>1</v>
      </c>
      <c r="E135" s="274">
        <v>6</v>
      </c>
      <c r="F135" s="274"/>
      <c r="G135" s="293">
        <f>B135*C135*E135*D135</f>
        <v>1.44</v>
      </c>
      <c r="H135" s="288" t="s">
        <v>10</v>
      </c>
    </row>
    <row r="136" spans="1:8" ht="15" x14ac:dyDescent="0.2">
      <c r="A136" s="278"/>
      <c r="B136" s="274"/>
      <c r="C136" s="274"/>
      <c r="D136" s="274"/>
      <c r="E136" s="274"/>
      <c r="F136" s="274"/>
      <c r="G136" s="274"/>
      <c r="H136" s="290"/>
    </row>
    <row r="137" spans="1:8" ht="30" x14ac:dyDescent="0.2">
      <c r="A137" s="268" t="s">
        <v>14282</v>
      </c>
      <c r="B137" s="274" t="s">
        <v>14270</v>
      </c>
      <c r="C137" s="275" t="s">
        <v>14283</v>
      </c>
      <c r="D137" s="276" t="s">
        <v>14264</v>
      </c>
      <c r="E137" s="276" t="s">
        <v>14273</v>
      </c>
      <c r="F137" s="146"/>
      <c r="G137" s="274" t="s">
        <v>8</v>
      </c>
      <c r="H137" s="277"/>
    </row>
    <row r="138" spans="1:8" ht="15" x14ac:dyDescent="0.2">
      <c r="A138" s="278" t="s">
        <v>14289</v>
      </c>
      <c r="B138" s="274">
        <v>2</v>
      </c>
      <c r="C138" s="275">
        <v>4</v>
      </c>
      <c r="D138" s="274">
        <v>6</v>
      </c>
      <c r="E138" s="274">
        <v>0.61699999999999999</v>
      </c>
      <c r="F138" s="274"/>
      <c r="G138" s="147">
        <f>B138*C138*D138*E138</f>
        <v>29.616</v>
      </c>
      <c r="H138" s="279" t="s">
        <v>2011</v>
      </c>
    </row>
    <row r="139" spans="1:8" ht="30" x14ac:dyDescent="0.2">
      <c r="A139" s="268" t="s">
        <v>14269</v>
      </c>
      <c r="B139" s="274" t="s">
        <v>14270</v>
      </c>
      <c r="C139" s="280" t="s">
        <v>14271</v>
      </c>
      <c r="D139" s="276" t="s">
        <v>14272</v>
      </c>
      <c r="E139" s="281" t="s">
        <v>14264</v>
      </c>
      <c r="F139" s="276" t="s">
        <v>14273</v>
      </c>
      <c r="G139" s="274" t="s">
        <v>8</v>
      </c>
      <c r="H139" s="277"/>
    </row>
    <row r="140" spans="1:8" ht="15" x14ac:dyDescent="0.2">
      <c r="A140" s="278" t="s">
        <v>14399</v>
      </c>
      <c r="B140" s="274">
        <v>2</v>
      </c>
      <c r="C140" s="275">
        <v>0.15</v>
      </c>
      <c r="D140" s="274">
        <v>0.74</v>
      </c>
      <c r="E140" s="274">
        <v>6</v>
      </c>
      <c r="F140" s="282">
        <v>0.154</v>
      </c>
      <c r="G140" s="283">
        <f>(B140/C140)*D140*E140*F140</f>
        <v>9.1167999999999996</v>
      </c>
      <c r="H140" s="279" t="s">
        <v>2011</v>
      </c>
    </row>
    <row r="141" spans="1:8" ht="15" x14ac:dyDescent="0.2">
      <c r="A141" s="278"/>
      <c r="B141" s="274"/>
      <c r="C141" s="275"/>
      <c r="D141" s="274"/>
      <c r="E141" s="274"/>
      <c r="F141" s="282"/>
      <c r="G141" s="283"/>
      <c r="H141" s="279"/>
    </row>
    <row r="142" spans="1:8" ht="15" x14ac:dyDescent="0.2">
      <c r="A142" s="294" t="s">
        <v>14412</v>
      </c>
      <c r="B142" s="274"/>
      <c r="C142" s="275"/>
      <c r="D142" s="274"/>
      <c r="E142" s="274"/>
      <c r="F142" s="282"/>
      <c r="G142" s="283"/>
      <c r="H142" s="279"/>
    </row>
    <row r="143" spans="1:8" ht="15" x14ac:dyDescent="0.2">
      <c r="A143" s="278"/>
      <c r="B143" s="274" t="s">
        <v>14262</v>
      </c>
      <c r="C143" s="295">
        <f>G117+G131</f>
        <v>0.87479999999999991</v>
      </c>
      <c r="D143" s="274" t="s">
        <v>2055</v>
      </c>
      <c r="E143" s="274"/>
      <c r="F143" s="282"/>
      <c r="G143" s="283"/>
      <c r="H143" s="279"/>
    </row>
    <row r="144" spans="1:8" ht="15" x14ac:dyDescent="0.2">
      <c r="A144" s="278"/>
      <c r="B144" s="274" t="s">
        <v>14404</v>
      </c>
      <c r="C144" s="295">
        <f>G120+G121+G134+G135</f>
        <v>17.495999999999999</v>
      </c>
      <c r="D144" s="274" t="s">
        <v>383</v>
      </c>
      <c r="E144" s="274"/>
      <c r="F144" s="282"/>
      <c r="G144" s="283"/>
      <c r="H144" s="279"/>
    </row>
    <row r="145" spans="1:8" ht="15" x14ac:dyDescent="0.2">
      <c r="A145" s="278"/>
      <c r="B145" s="274" t="s">
        <v>14405</v>
      </c>
      <c r="C145" s="296">
        <f>G124+G138</f>
        <v>59.9724</v>
      </c>
      <c r="D145" s="274" t="s">
        <v>2011</v>
      </c>
      <c r="E145" s="274"/>
      <c r="F145" s="282"/>
      <c r="G145" s="283"/>
      <c r="H145" s="279"/>
    </row>
    <row r="146" spans="1:8" ht="15" x14ac:dyDescent="0.2">
      <c r="A146" s="278"/>
      <c r="B146" s="274" t="s">
        <v>14406</v>
      </c>
      <c r="C146" s="296">
        <f>G126+G140</f>
        <v>18.46152</v>
      </c>
      <c r="D146" s="274" t="s">
        <v>2011</v>
      </c>
      <c r="E146" s="274"/>
      <c r="F146" s="282"/>
      <c r="G146" s="283"/>
      <c r="H146" s="279"/>
    </row>
    <row r="147" spans="1:8" ht="15" x14ac:dyDescent="0.2">
      <c r="A147" s="278"/>
      <c r="B147" s="274"/>
      <c r="C147" s="275"/>
      <c r="D147" s="274"/>
      <c r="E147" s="274"/>
      <c r="F147" s="282"/>
      <c r="G147" s="283"/>
      <c r="H147" s="279"/>
    </row>
    <row r="148" spans="1:8" ht="15" x14ac:dyDescent="0.2">
      <c r="A148" s="259" t="s">
        <v>14290</v>
      </c>
      <c r="B148" s="260"/>
      <c r="C148" s="260"/>
      <c r="D148" s="261"/>
      <c r="E148" s="260"/>
      <c r="F148" s="260"/>
      <c r="G148" s="260"/>
      <c r="H148" s="262"/>
    </row>
    <row r="149" spans="1:8" ht="15" x14ac:dyDescent="0.25">
      <c r="A149" s="263" t="s">
        <v>14290</v>
      </c>
      <c r="B149" s="264"/>
      <c r="C149" s="264"/>
      <c r="D149" s="265"/>
      <c r="E149" s="264"/>
      <c r="F149" s="266"/>
      <c r="G149" s="266"/>
      <c r="H149" s="267"/>
    </row>
    <row r="150" spans="1:8" ht="15" x14ac:dyDescent="0.2">
      <c r="A150" s="268" t="s">
        <v>14262</v>
      </c>
      <c r="B150" s="285" t="s">
        <v>14263</v>
      </c>
      <c r="C150" s="286" t="s">
        <v>25</v>
      </c>
      <c r="D150" s="281" t="s">
        <v>5</v>
      </c>
      <c r="E150" s="281" t="s">
        <v>14264</v>
      </c>
      <c r="F150" s="146"/>
      <c r="G150" s="274" t="s">
        <v>8</v>
      </c>
      <c r="H150" s="277"/>
    </row>
    <row r="151" spans="1:8" ht="15" x14ac:dyDescent="0.2">
      <c r="A151" s="278" t="s">
        <v>14287</v>
      </c>
      <c r="B151" s="274">
        <v>0.12</v>
      </c>
      <c r="C151" s="274">
        <v>0.12</v>
      </c>
      <c r="D151" s="274">
        <v>22</v>
      </c>
      <c r="E151" s="274">
        <v>1</v>
      </c>
      <c r="F151" s="274"/>
      <c r="G151" s="293">
        <f>B151*C151*D151*E151</f>
        <v>0.31679999999999997</v>
      </c>
      <c r="H151" s="288" t="s">
        <v>9</v>
      </c>
    </row>
    <row r="152" spans="1:8" ht="15" x14ac:dyDescent="0.2">
      <c r="A152" s="278"/>
      <c r="B152" s="274"/>
      <c r="C152" s="274"/>
      <c r="D152" s="274"/>
      <c r="E152" s="274"/>
      <c r="F152" s="274"/>
      <c r="G152" s="274"/>
      <c r="H152" s="290"/>
    </row>
    <row r="153" spans="1:8" ht="15" x14ac:dyDescent="0.2">
      <c r="A153" s="268" t="s">
        <v>14266</v>
      </c>
      <c r="B153" s="285" t="s">
        <v>14263</v>
      </c>
      <c r="C153" s="285" t="s">
        <v>5</v>
      </c>
      <c r="D153" s="281" t="s">
        <v>14267</v>
      </c>
      <c r="E153" s="281" t="s">
        <v>14264</v>
      </c>
      <c r="F153" s="146"/>
      <c r="G153" s="274" t="s">
        <v>8</v>
      </c>
      <c r="H153" s="277"/>
    </row>
    <row r="154" spans="1:8" ht="15" x14ac:dyDescent="0.2">
      <c r="A154" s="278" t="s">
        <v>14288</v>
      </c>
      <c r="B154" s="274">
        <v>0.12</v>
      </c>
      <c r="C154" s="274">
        <v>22</v>
      </c>
      <c r="D154" s="274">
        <v>3</v>
      </c>
      <c r="E154" s="274">
        <v>1</v>
      </c>
      <c r="F154" s="274"/>
      <c r="G154" s="293">
        <f>B154*C154*E154*D154</f>
        <v>7.919999999999999</v>
      </c>
      <c r="H154" s="288" t="s">
        <v>10</v>
      </c>
    </row>
    <row r="155" spans="1:8" ht="15" x14ac:dyDescent="0.2">
      <c r="A155" s="278"/>
      <c r="B155" s="274"/>
      <c r="C155" s="274"/>
      <c r="D155" s="274"/>
      <c r="E155" s="274"/>
      <c r="F155" s="274"/>
      <c r="G155" s="274"/>
      <c r="H155" s="290"/>
    </row>
    <row r="156" spans="1:8" ht="30" x14ac:dyDescent="0.2">
      <c r="A156" s="268" t="s">
        <v>14282</v>
      </c>
      <c r="B156" s="274" t="s">
        <v>14270</v>
      </c>
      <c r="C156" s="275" t="s">
        <v>14283</v>
      </c>
      <c r="D156" s="276" t="s">
        <v>14264</v>
      </c>
      <c r="E156" s="276" t="s">
        <v>14273</v>
      </c>
      <c r="F156" s="146"/>
      <c r="G156" s="274" t="s">
        <v>8</v>
      </c>
      <c r="H156" s="277"/>
    </row>
    <row r="157" spans="1:8" ht="15" x14ac:dyDescent="0.2">
      <c r="A157" s="278" t="s">
        <v>14291</v>
      </c>
      <c r="B157" s="274">
        <v>22</v>
      </c>
      <c r="C157" s="275">
        <v>4</v>
      </c>
      <c r="D157" s="274">
        <v>1</v>
      </c>
      <c r="E157" s="274">
        <v>0.245</v>
      </c>
      <c r="F157" s="274"/>
      <c r="G157" s="147">
        <f>B157*C157*D157*E157</f>
        <v>21.56</v>
      </c>
      <c r="H157" s="279" t="s">
        <v>2011</v>
      </c>
    </row>
    <row r="158" spans="1:8" ht="30" x14ac:dyDescent="0.2">
      <c r="A158" s="268" t="s">
        <v>14269</v>
      </c>
      <c r="B158" s="274" t="s">
        <v>14270</v>
      </c>
      <c r="C158" s="280" t="s">
        <v>14271</v>
      </c>
      <c r="D158" s="276" t="s">
        <v>14272</v>
      </c>
      <c r="E158" s="281" t="s">
        <v>14264</v>
      </c>
      <c r="F158" s="276" t="s">
        <v>14273</v>
      </c>
      <c r="G158" s="274" t="s">
        <v>8</v>
      </c>
      <c r="H158" s="277"/>
    </row>
    <row r="159" spans="1:8" ht="15" x14ac:dyDescent="0.2">
      <c r="A159" s="278" t="s">
        <v>14399</v>
      </c>
      <c r="B159" s="274">
        <v>22</v>
      </c>
      <c r="C159" s="275">
        <v>0.2</v>
      </c>
      <c r="D159" s="274">
        <v>0.35</v>
      </c>
      <c r="E159" s="274">
        <v>1</v>
      </c>
      <c r="F159" s="282">
        <v>0.154</v>
      </c>
      <c r="G159" s="283">
        <f>(B159/C159)*D159*E159*F159</f>
        <v>5.9290000000000003</v>
      </c>
      <c r="H159" s="279" t="s">
        <v>2011</v>
      </c>
    </row>
    <row r="160" spans="1:8" ht="15" x14ac:dyDescent="0.2">
      <c r="A160" s="278"/>
      <c r="B160" s="274"/>
      <c r="C160" s="275"/>
      <c r="D160" s="274"/>
      <c r="E160" s="274"/>
      <c r="F160" s="282"/>
      <c r="G160" s="283"/>
      <c r="H160" s="279"/>
    </row>
    <row r="161" spans="1:8" x14ac:dyDescent="0.2">
      <c r="A161" s="241"/>
      <c r="H161" s="235"/>
    </row>
    <row r="162" spans="1:8" x14ac:dyDescent="0.2">
      <c r="A162" s="241"/>
      <c r="H162" s="235"/>
    </row>
    <row r="163" spans="1:8" x14ac:dyDescent="0.2">
      <c r="A163" s="241"/>
      <c r="H163" s="235"/>
    </row>
    <row r="164" spans="1:8" x14ac:dyDescent="0.2">
      <c r="A164" s="241"/>
      <c r="H164" s="235"/>
    </row>
    <row r="165" spans="1:8" x14ac:dyDescent="0.2">
      <c r="A165" s="241"/>
      <c r="C165" s="297"/>
      <c r="D165" s="297"/>
      <c r="E165" s="297"/>
      <c r="H165" s="235"/>
    </row>
    <row r="166" spans="1:8" x14ac:dyDescent="0.2">
      <c r="A166" s="241"/>
      <c r="C166" s="379" t="s">
        <v>14743</v>
      </c>
      <c r="D166" s="379"/>
      <c r="E166" s="379"/>
      <c r="H166" s="235"/>
    </row>
    <row r="167" spans="1:8" x14ac:dyDescent="0.2">
      <c r="A167" s="241"/>
      <c r="C167" s="385" t="s">
        <v>14744</v>
      </c>
      <c r="D167" s="385"/>
      <c r="E167" s="385"/>
      <c r="H167" s="235"/>
    </row>
    <row r="168" spans="1:8" x14ac:dyDescent="0.2">
      <c r="A168" s="241"/>
      <c r="C168" s="386" t="s">
        <v>14745</v>
      </c>
      <c r="D168" s="386"/>
      <c r="E168" s="386"/>
      <c r="H168" s="235"/>
    </row>
    <row r="169" spans="1:8" x14ac:dyDescent="0.2">
      <c r="A169" s="241"/>
      <c r="H169" s="235"/>
    </row>
    <row r="170" spans="1:8" ht="15" thickBot="1" x14ac:dyDescent="0.25">
      <c r="A170" s="249"/>
      <c r="B170" s="250"/>
      <c r="C170" s="250"/>
      <c r="D170" s="250"/>
      <c r="E170" s="250"/>
      <c r="F170" s="250"/>
      <c r="G170" s="250"/>
      <c r="H170" s="251"/>
    </row>
    <row r="171" spans="1:8" ht="15" thickTop="1" x14ac:dyDescent="0.2"/>
  </sheetData>
  <mergeCells count="4">
    <mergeCell ref="A6:H6"/>
    <mergeCell ref="C166:E166"/>
    <mergeCell ref="C167:E167"/>
    <mergeCell ref="C168:E168"/>
  </mergeCells>
  <printOptions horizontalCentered="1"/>
  <pageMargins left="0.39370078740157483" right="0.39370078740157483" top="0.39370078740157483" bottom="0.39370078740157483" header="0.31496062992125984" footer="0.31496062992125984"/>
  <pageSetup paperSize="9" scale="76" orientation="portrait" r:id="rId1"/>
  <rowBreaks count="3" manualBreakCount="3">
    <brk id="52" max="7" man="1"/>
    <brk id="93" max="7" man="1"/>
    <brk id="147" max="7"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25"/>
  <sheetViews>
    <sheetView view="pageBreakPreview" topLeftCell="B1" zoomScale="85" zoomScaleNormal="70" zoomScaleSheetLayoutView="85" workbookViewId="0">
      <selection activeCell="C32" sqref="C32"/>
    </sheetView>
  </sheetViews>
  <sheetFormatPr defaultRowHeight="14.25" x14ac:dyDescent="0.2"/>
  <cols>
    <col min="1" max="1" width="21.7109375" style="7" customWidth="1"/>
    <col min="2" max="2" width="21.7109375" style="139" customWidth="1"/>
    <col min="3" max="3" width="45.85546875" style="7" bestFit="1" customWidth="1"/>
    <col min="4" max="4" width="15.42578125" style="7" customWidth="1"/>
    <col min="5" max="5" width="17.85546875" style="7" customWidth="1"/>
    <col min="6" max="6" width="31.5703125" style="7" customWidth="1"/>
    <col min="7" max="7" width="31.85546875" style="7" customWidth="1"/>
    <col min="8" max="8" width="24.28515625" style="7" customWidth="1"/>
    <col min="9" max="9" width="12" style="7" customWidth="1"/>
    <col min="10" max="256" width="9.140625" style="7"/>
    <col min="257" max="258" width="21.7109375" style="7" customWidth="1"/>
    <col min="259" max="259" width="45.85546875" style="7" bestFit="1" customWidth="1"/>
    <col min="260" max="260" width="15.42578125" style="7" customWidth="1"/>
    <col min="261" max="261" width="17.85546875" style="7" customWidth="1"/>
    <col min="262" max="262" width="31.5703125" style="7" customWidth="1"/>
    <col min="263" max="263" width="31.85546875" style="7" customWidth="1"/>
    <col min="264" max="264" width="24.28515625" style="7" customWidth="1"/>
    <col min="265" max="265" width="12" style="7" customWidth="1"/>
    <col min="266" max="512" width="9.140625" style="7"/>
    <col min="513" max="514" width="21.7109375" style="7" customWidth="1"/>
    <col min="515" max="515" width="45.85546875" style="7" bestFit="1" customWidth="1"/>
    <col min="516" max="516" width="15.42578125" style="7" customWidth="1"/>
    <col min="517" max="517" width="17.85546875" style="7" customWidth="1"/>
    <col min="518" max="518" width="31.5703125" style="7" customWidth="1"/>
    <col min="519" max="519" width="31.85546875" style="7" customWidth="1"/>
    <col min="520" max="520" width="24.28515625" style="7" customWidth="1"/>
    <col min="521" max="521" width="12" style="7" customWidth="1"/>
    <col min="522" max="768" width="9.140625" style="7"/>
    <col min="769" max="770" width="21.7109375" style="7" customWidth="1"/>
    <col min="771" max="771" width="45.85546875" style="7" bestFit="1" customWidth="1"/>
    <col min="772" max="772" width="15.42578125" style="7" customWidth="1"/>
    <col min="773" max="773" width="17.85546875" style="7" customWidth="1"/>
    <col min="774" max="774" width="31.5703125" style="7" customWidth="1"/>
    <col min="775" max="775" width="31.85546875" style="7" customWidth="1"/>
    <col min="776" max="776" width="24.28515625" style="7" customWidth="1"/>
    <col min="777" max="777" width="12" style="7" customWidth="1"/>
    <col min="778" max="1024" width="9.140625" style="7"/>
    <col min="1025" max="1026" width="21.7109375" style="7" customWidth="1"/>
    <col min="1027" max="1027" width="45.85546875" style="7" bestFit="1" customWidth="1"/>
    <col min="1028" max="1028" width="15.42578125" style="7" customWidth="1"/>
    <col min="1029" max="1029" width="17.85546875" style="7" customWidth="1"/>
    <col min="1030" max="1030" width="31.5703125" style="7" customWidth="1"/>
    <col min="1031" max="1031" width="31.85546875" style="7" customWidth="1"/>
    <col min="1032" max="1032" width="24.28515625" style="7" customWidth="1"/>
    <col min="1033" max="1033" width="12" style="7" customWidth="1"/>
    <col min="1034" max="1280" width="9.140625" style="7"/>
    <col min="1281" max="1282" width="21.7109375" style="7" customWidth="1"/>
    <col min="1283" max="1283" width="45.85546875" style="7" bestFit="1" customWidth="1"/>
    <col min="1284" max="1284" width="15.42578125" style="7" customWidth="1"/>
    <col min="1285" max="1285" width="17.85546875" style="7" customWidth="1"/>
    <col min="1286" max="1286" width="31.5703125" style="7" customWidth="1"/>
    <col min="1287" max="1287" width="31.85546875" style="7" customWidth="1"/>
    <col min="1288" max="1288" width="24.28515625" style="7" customWidth="1"/>
    <col min="1289" max="1289" width="12" style="7" customWidth="1"/>
    <col min="1290" max="1536" width="9.140625" style="7"/>
    <col min="1537" max="1538" width="21.7109375" style="7" customWidth="1"/>
    <col min="1539" max="1539" width="45.85546875" style="7" bestFit="1" customWidth="1"/>
    <col min="1540" max="1540" width="15.42578125" style="7" customWidth="1"/>
    <col min="1541" max="1541" width="17.85546875" style="7" customWidth="1"/>
    <col min="1542" max="1542" width="31.5703125" style="7" customWidth="1"/>
    <col min="1543" max="1543" width="31.85546875" style="7" customWidth="1"/>
    <col min="1544" max="1544" width="24.28515625" style="7" customWidth="1"/>
    <col min="1545" max="1545" width="12" style="7" customWidth="1"/>
    <col min="1546" max="1792" width="9.140625" style="7"/>
    <col min="1793" max="1794" width="21.7109375" style="7" customWidth="1"/>
    <col min="1795" max="1795" width="45.85546875" style="7" bestFit="1" customWidth="1"/>
    <col min="1796" max="1796" width="15.42578125" style="7" customWidth="1"/>
    <col min="1797" max="1797" width="17.85546875" style="7" customWidth="1"/>
    <col min="1798" max="1798" width="31.5703125" style="7" customWidth="1"/>
    <col min="1799" max="1799" width="31.85546875" style="7" customWidth="1"/>
    <col min="1800" max="1800" width="24.28515625" style="7" customWidth="1"/>
    <col min="1801" max="1801" width="12" style="7" customWidth="1"/>
    <col min="1802" max="2048" width="9.140625" style="7"/>
    <col min="2049" max="2050" width="21.7109375" style="7" customWidth="1"/>
    <col min="2051" max="2051" width="45.85546875" style="7" bestFit="1" customWidth="1"/>
    <col min="2052" max="2052" width="15.42578125" style="7" customWidth="1"/>
    <col min="2053" max="2053" width="17.85546875" style="7" customWidth="1"/>
    <col min="2054" max="2054" width="31.5703125" style="7" customWidth="1"/>
    <col min="2055" max="2055" width="31.85546875" style="7" customWidth="1"/>
    <col min="2056" max="2056" width="24.28515625" style="7" customWidth="1"/>
    <col min="2057" max="2057" width="12" style="7" customWidth="1"/>
    <col min="2058" max="2304" width="9.140625" style="7"/>
    <col min="2305" max="2306" width="21.7109375" style="7" customWidth="1"/>
    <col min="2307" max="2307" width="45.85546875" style="7" bestFit="1" customWidth="1"/>
    <col min="2308" max="2308" width="15.42578125" style="7" customWidth="1"/>
    <col min="2309" max="2309" width="17.85546875" style="7" customWidth="1"/>
    <col min="2310" max="2310" width="31.5703125" style="7" customWidth="1"/>
    <col min="2311" max="2311" width="31.85546875" style="7" customWidth="1"/>
    <col min="2312" max="2312" width="24.28515625" style="7" customWidth="1"/>
    <col min="2313" max="2313" width="12" style="7" customWidth="1"/>
    <col min="2314" max="2560" width="9.140625" style="7"/>
    <col min="2561" max="2562" width="21.7109375" style="7" customWidth="1"/>
    <col min="2563" max="2563" width="45.85546875" style="7" bestFit="1" customWidth="1"/>
    <col min="2564" max="2564" width="15.42578125" style="7" customWidth="1"/>
    <col min="2565" max="2565" width="17.85546875" style="7" customWidth="1"/>
    <col min="2566" max="2566" width="31.5703125" style="7" customWidth="1"/>
    <col min="2567" max="2567" width="31.85546875" style="7" customWidth="1"/>
    <col min="2568" max="2568" width="24.28515625" style="7" customWidth="1"/>
    <col min="2569" max="2569" width="12" style="7" customWidth="1"/>
    <col min="2570" max="2816" width="9.140625" style="7"/>
    <col min="2817" max="2818" width="21.7109375" style="7" customWidth="1"/>
    <col min="2819" max="2819" width="45.85546875" style="7" bestFit="1" customWidth="1"/>
    <col min="2820" max="2820" width="15.42578125" style="7" customWidth="1"/>
    <col min="2821" max="2821" width="17.85546875" style="7" customWidth="1"/>
    <col min="2822" max="2822" width="31.5703125" style="7" customWidth="1"/>
    <col min="2823" max="2823" width="31.85546875" style="7" customWidth="1"/>
    <col min="2824" max="2824" width="24.28515625" style="7" customWidth="1"/>
    <col min="2825" max="2825" width="12" style="7" customWidth="1"/>
    <col min="2826" max="3072" width="9.140625" style="7"/>
    <col min="3073" max="3074" width="21.7109375" style="7" customWidth="1"/>
    <col min="3075" max="3075" width="45.85546875" style="7" bestFit="1" customWidth="1"/>
    <col min="3076" max="3076" width="15.42578125" style="7" customWidth="1"/>
    <col min="3077" max="3077" width="17.85546875" style="7" customWidth="1"/>
    <col min="3078" max="3078" width="31.5703125" style="7" customWidth="1"/>
    <col min="3079" max="3079" width="31.85546875" style="7" customWidth="1"/>
    <col min="3080" max="3080" width="24.28515625" style="7" customWidth="1"/>
    <col min="3081" max="3081" width="12" style="7" customWidth="1"/>
    <col min="3082" max="3328" width="9.140625" style="7"/>
    <col min="3329" max="3330" width="21.7109375" style="7" customWidth="1"/>
    <col min="3331" max="3331" width="45.85546875" style="7" bestFit="1" customWidth="1"/>
    <col min="3332" max="3332" width="15.42578125" style="7" customWidth="1"/>
    <col min="3333" max="3333" width="17.85546875" style="7" customWidth="1"/>
    <col min="3334" max="3334" width="31.5703125" style="7" customWidth="1"/>
    <col min="3335" max="3335" width="31.85546875" style="7" customWidth="1"/>
    <col min="3336" max="3336" width="24.28515625" style="7" customWidth="1"/>
    <col min="3337" max="3337" width="12" style="7" customWidth="1"/>
    <col min="3338" max="3584" width="9.140625" style="7"/>
    <col min="3585" max="3586" width="21.7109375" style="7" customWidth="1"/>
    <col min="3587" max="3587" width="45.85546875" style="7" bestFit="1" customWidth="1"/>
    <col min="3588" max="3588" width="15.42578125" style="7" customWidth="1"/>
    <col min="3589" max="3589" width="17.85546875" style="7" customWidth="1"/>
    <col min="3590" max="3590" width="31.5703125" style="7" customWidth="1"/>
    <col min="3591" max="3591" width="31.85546875" style="7" customWidth="1"/>
    <col min="3592" max="3592" width="24.28515625" style="7" customWidth="1"/>
    <col min="3593" max="3593" width="12" style="7" customWidth="1"/>
    <col min="3594" max="3840" width="9.140625" style="7"/>
    <col min="3841" max="3842" width="21.7109375" style="7" customWidth="1"/>
    <col min="3843" max="3843" width="45.85546875" style="7" bestFit="1" customWidth="1"/>
    <col min="3844" max="3844" width="15.42578125" style="7" customWidth="1"/>
    <col min="3845" max="3845" width="17.85546875" style="7" customWidth="1"/>
    <col min="3846" max="3846" width="31.5703125" style="7" customWidth="1"/>
    <col min="3847" max="3847" width="31.85546875" style="7" customWidth="1"/>
    <col min="3848" max="3848" width="24.28515625" style="7" customWidth="1"/>
    <col min="3849" max="3849" width="12" style="7" customWidth="1"/>
    <col min="3850" max="4096" width="9.140625" style="7"/>
    <col min="4097" max="4098" width="21.7109375" style="7" customWidth="1"/>
    <col min="4099" max="4099" width="45.85546875" style="7" bestFit="1" customWidth="1"/>
    <col min="4100" max="4100" width="15.42578125" style="7" customWidth="1"/>
    <col min="4101" max="4101" width="17.85546875" style="7" customWidth="1"/>
    <col min="4102" max="4102" width="31.5703125" style="7" customWidth="1"/>
    <col min="4103" max="4103" width="31.85546875" style="7" customWidth="1"/>
    <col min="4104" max="4104" width="24.28515625" style="7" customWidth="1"/>
    <col min="4105" max="4105" width="12" style="7" customWidth="1"/>
    <col min="4106" max="4352" width="9.140625" style="7"/>
    <col min="4353" max="4354" width="21.7109375" style="7" customWidth="1"/>
    <col min="4355" max="4355" width="45.85546875" style="7" bestFit="1" customWidth="1"/>
    <col min="4356" max="4356" width="15.42578125" style="7" customWidth="1"/>
    <col min="4357" max="4357" width="17.85546875" style="7" customWidth="1"/>
    <col min="4358" max="4358" width="31.5703125" style="7" customWidth="1"/>
    <col min="4359" max="4359" width="31.85546875" style="7" customWidth="1"/>
    <col min="4360" max="4360" width="24.28515625" style="7" customWidth="1"/>
    <col min="4361" max="4361" width="12" style="7" customWidth="1"/>
    <col min="4362" max="4608" width="9.140625" style="7"/>
    <col min="4609" max="4610" width="21.7109375" style="7" customWidth="1"/>
    <col min="4611" max="4611" width="45.85546875" style="7" bestFit="1" customWidth="1"/>
    <col min="4612" max="4612" width="15.42578125" style="7" customWidth="1"/>
    <col min="4613" max="4613" width="17.85546875" style="7" customWidth="1"/>
    <col min="4614" max="4614" width="31.5703125" style="7" customWidth="1"/>
    <col min="4615" max="4615" width="31.85546875" style="7" customWidth="1"/>
    <col min="4616" max="4616" width="24.28515625" style="7" customWidth="1"/>
    <col min="4617" max="4617" width="12" style="7" customWidth="1"/>
    <col min="4618" max="4864" width="9.140625" style="7"/>
    <col min="4865" max="4866" width="21.7109375" style="7" customWidth="1"/>
    <col min="4867" max="4867" width="45.85546875" style="7" bestFit="1" customWidth="1"/>
    <col min="4868" max="4868" width="15.42578125" style="7" customWidth="1"/>
    <col min="4869" max="4869" width="17.85546875" style="7" customWidth="1"/>
    <col min="4870" max="4870" width="31.5703125" style="7" customWidth="1"/>
    <col min="4871" max="4871" width="31.85546875" style="7" customWidth="1"/>
    <col min="4872" max="4872" width="24.28515625" style="7" customWidth="1"/>
    <col min="4873" max="4873" width="12" style="7" customWidth="1"/>
    <col min="4874" max="5120" width="9.140625" style="7"/>
    <col min="5121" max="5122" width="21.7109375" style="7" customWidth="1"/>
    <col min="5123" max="5123" width="45.85546875" style="7" bestFit="1" customWidth="1"/>
    <col min="5124" max="5124" width="15.42578125" style="7" customWidth="1"/>
    <col min="5125" max="5125" width="17.85546875" style="7" customWidth="1"/>
    <col min="5126" max="5126" width="31.5703125" style="7" customWidth="1"/>
    <col min="5127" max="5127" width="31.85546875" style="7" customWidth="1"/>
    <col min="5128" max="5128" width="24.28515625" style="7" customWidth="1"/>
    <col min="5129" max="5129" width="12" style="7" customWidth="1"/>
    <col min="5130" max="5376" width="9.140625" style="7"/>
    <col min="5377" max="5378" width="21.7109375" style="7" customWidth="1"/>
    <col min="5379" max="5379" width="45.85546875" style="7" bestFit="1" customWidth="1"/>
    <col min="5380" max="5380" width="15.42578125" style="7" customWidth="1"/>
    <col min="5381" max="5381" width="17.85546875" style="7" customWidth="1"/>
    <col min="5382" max="5382" width="31.5703125" style="7" customWidth="1"/>
    <col min="5383" max="5383" width="31.85546875" style="7" customWidth="1"/>
    <col min="5384" max="5384" width="24.28515625" style="7" customWidth="1"/>
    <col min="5385" max="5385" width="12" style="7" customWidth="1"/>
    <col min="5386" max="5632" width="9.140625" style="7"/>
    <col min="5633" max="5634" width="21.7109375" style="7" customWidth="1"/>
    <col min="5635" max="5635" width="45.85546875" style="7" bestFit="1" customWidth="1"/>
    <col min="5636" max="5636" width="15.42578125" style="7" customWidth="1"/>
    <col min="5637" max="5637" width="17.85546875" style="7" customWidth="1"/>
    <col min="5638" max="5638" width="31.5703125" style="7" customWidth="1"/>
    <col min="5639" max="5639" width="31.85546875" style="7" customWidth="1"/>
    <col min="5640" max="5640" width="24.28515625" style="7" customWidth="1"/>
    <col min="5641" max="5641" width="12" style="7" customWidth="1"/>
    <col min="5642" max="5888" width="9.140625" style="7"/>
    <col min="5889" max="5890" width="21.7109375" style="7" customWidth="1"/>
    <col min="5891" max="5891" width="45.85546875" style="7" bestFit="1" customWidth="1"/>
    <col min="5892" max="5892" width="15.42578125" style="7" customWidth="1"/>
    <col min="5893" max="5893" width="17.85546875" style="7" customWidth="1"/>
    <col min="5894" max="5894" width="31.5703125" style="7" customWidth="1"/>
    <col min="5895" max="5895" width="31.85546875" style="7" customWidth="1"/>
    <col min="5896" max="5896" width="24.28515625" style="7" customWidth="1"/>
    <col min="5897" max="5897" width="12" style="7" customWidth="1"/>
    <col min="5898" max="6144" width="9.140625" style="7"/>
    <col min="6145" max="6146" width="21.7109375" style="7" customWidth="1"/>
    <col min="6147" max="6147" width="45.85546875" style="7" bestFit="1" customWidth="1"/>
    <col min="6148" max="6148" width="15.42578125" style="7" customWidth="1"/>
    <col min="6149" max="6149" width="17.85546875" style="7" customWidth="1"/>
    <col min="6150" max="6150" width="31.5703125" style="7" customWidth="1"/>
    <col min="6151" max="6151" width="31.85546875" style="7" customWidth="1"/>
    <col min="6152" max="6152" width="24.28515625" style="7" customWidth="1"/>
    <col min="6153" max="6153" width="12" style="7" customWidth="1"/>
    <col min="6154" max="6400" width="9.140625" style="7"/>
    <col min="6401" max="6402" width="21.7109375" style="7" customWidth="1"/>
    <col min="6403" max="6403" width="45.85546875" style="7" bestFit="1" customWidth="1"/>
    <col min="6404" max="6404" width="15.42578125" style="7" customWidth="1"/>
    <col min="6405" max="6405" width="17.85546875" style="7" customWidth="1"/>
    <col min="6406" max="6406" width="31.5703125" style="7" customWidth="1"/>
    <col min="6407" max="6407" width="31.85546875" style="7" customWidth="1"/>
    <col min="6408" max="6408" width="24.28515625" style="7" customWidth="1"/>
    <col min="6409" max="6409" width="12" style="7" customWidth="1"/>
    <col min="6410" max="6656" width="9.140625" style="7"/>
    <col min="6657" max="6658" width="21.7109375" style="7" customWidth="1"/>
    <col min="6659" max="6659" width="45.85546875" style="7" bestFit="1" customWidth="1"/>
    <col min="6660" max="6660" width="15.42578125" style="7" customWidth="1"/>
    <col min="6661" max="6661" width="17.85546875" style="7" customWidth="1"/>
    <col min="6662" max="6662" width="31.5703125" style="7" customWidth="1"/>
    <col min="6663" max="6663" width="31.85546875" style="7" customWidth="1"/>
    <col min="6664" max="6664" width="24.28515625" style="7" customWidth="1"/>
    <col min="6665" max="6665" width="12" style="7" customWidth="1"/>
    <col min="6666" max="6912" width="9.140625" style="7"/>
    <col min="6913" max="6914" width="21.7109375" style="7" customWidth="1"/>
    <col min="6915" max="6915" width="45.85546875" style="7" bestFit="1" customWidth="1"/>
    <col min="6916" max="6916" width="15.42578125" style="7" customWidth="1"/>
    <col min="6917" max="6917" width="17.85546875" style="7" customWidth="1"/>
    <col min="6918" max="6918" width="31.5703125" style="7" customWidth="1"/>
    <col min="6919" max="6919" width="31.85546875" style="7" customWidth="1"/>
    <col min="6920" max="6920" width="24.28515625" style="7" customWidth="1"/>
    <col min="6921" max="6921" width="12" style="7" customWidth="1"/>
    <col min="6922" max="7168" width="9.140625" style="7"/>
    <col min="7169" max="7170" width="21.7109375" style="7" customWidth="1"/>
    <col min="7171" max="7171" width="45.85546875" style="7" bestFit="1" customWidth="1"/>
    <col min="7172" max="7172" width="15.42578125" style="7" customWidth="1"/>
    <col min="7173" max="7173" width="17.85546875" style="7" customWidth="1"/>
    <col min="7174" max="7174" width="31.5703125" style="7" customWidth="1"/>
    <col min="7175" max="7175" width="31.85546875" style="7" customWidth="1"/>
    <col min="7176" max="7176" width="24.28515625" style="7" customWidth="1"/>
    <col min="7177" max="7177" width="12" style="7" customWidth="1"/>
    <col min="7178" max="7424" width="9.140625" style="7"/>
    <col min="7425" max="7426" width="21.7109375" style="7" customWidth="1"/>
    <col min="7427" max="7427" width="45.85546875" style="7" bestFit="1" customWidth="1"/>
    <col min="7428" max="7428" width="15.42578125" style="7" customWidth="1"/>
    <col min="7429" max="7429" width="17.85546875" style="7" customWidth="1"/>
    <col min="7430" max="7430" width="31.5703125" style="7" customWidth="1"/>
    <col min="7431" max="7431" width="31.85546875" style="7" customWidth="1"/>
    <col min="7432" max="7432" width="24.28515625" style="7" customWidth="1"/>
    <col min="7433" max="7433" width="12" style="7" customWidth="1"/>
    <col min="7434" max="7680" width="9.140625" style="7"/>
    <col min="7681" max="7682" width="21.7109375" style="7" customWidth="1"/>
    <col min="7683" max="7683" width="45.85546875" style="7" bestFit="1" customWidth="1"/>
    <col min="7684" max="7684" width="15.42578125" style="7" customWidth="1"/>
    <col min="7685" max="7685" width="17.85546875" style="7" customWidth="1"/>
    <col min="7686" max="7686" width="31.5703125" style="7" customWidth="1"/>
    <col min="7687" max="7687" width="31.85546875" style="7" customWidth="1"/>
    <col min="7688" max="7688" width="24.28515625" style="7" customWidth="1"/>
    <col min="7689" max="7689" width="12" style="7" customWidth="1"/>
    <col min="7690" max="7936" width="9.140625" style="7"/>
    <col min="7937" max="7938" width="21.7109375" style="7" customWidth="1"/>
    <col min="7939" max="7939" width="45.85546875" style="7" bestFit="1" customWidth="1"/>
    <col min="7940" max="7940" width="15.42578125" style="7" customWidth="1"/>
    <col min="7941" max="7941" width="17.85546875" style="7" customWidth="1"/>
    <col min="7942" max="7942" width="31.5703125" style="7" customWidth="1"/>
    <col min="7943" max="7943" width="31.85546875" style="7" customWidth="1"/>
    <col min="7944" max="7944" width="24.28515625" style="7" customWidth="1"/>
    <col min="7945" max="7945" width="12" style="7" customWidth="1"/>
    <col min="7946" max="8192" width="9.140625" style="7"/>
    <col min="8193" max="8194" width="21.7109375" style="7" customWidth="1"/>
    <col min="8195" max="8195" width="45.85546875" style="7" bestFit="1" customWidth="1"/>
    <col min="8196" max="8196" width="15.42578125" style="7" customWidth="1"/>
    <col min="8197" max="8197" width="17.85546875" style="7" customWidth="1"/>
    <col min="8198" max="8198" width="31.5703125" style="7" customWidth="1"/>
    <col min="8199" max="8199" width="31.85546875" style="7" customWidth="1"/>
    <col min="8200" max="8200" width="24.28515625" style="7" customWidth="1"/>
    <col min="8201" max="8201" width="12" style="7" customWidth="1"/>
    <col min="8202" max="8448" width="9.140625" style="7"/>
    <col min="8449" max="8450" width="21.7109375" style="7" customWidth="1"/>
    <col min="8451" max="8451" width="45.85546875" style="7" bestFit="1" customWidth="1"/>
    <col min="8452" max="8452" width="15.42578125" style="7" customWidth="1"/>
    <col min="8453" max="8453" width="17.85546875" style="7" customWidth="1"/>
    <col min="8454" max="8454" width="31.5703125" style="7" customWidth="1"/>
    <col min="8455" max="8455" width="31.85546875" style="7" customWidth="1"/>
    <col min="8456" max="8456" width="24.28515625" style="7" customWidth="1"/>
    <col min="8457" max="8457" width="12" style="7" customWidth="1"/>
    <col min="8458" max="8704" width="9.140625" style="7"/>
    <col min="8705" max="8706" width="21.7109375" style="7" customWidth="1"/>
    <col min="8707" max="8707" width="45.85546875" style="7" bestFit="1" customWidth="1"/>
    <col min="8708" max="8708" width="15.42578125" style="7" customWidth="1"/>
    <col min="8709" max="8709" width="17.85546875" style="7" customWidth="1"/>
    <col min="8710" max="8710" width="31.5703125" style="7" customWidth="1"/>
    <col min="8711" max="8711" width="31.85546875" style="7" customWidth="1"/>
    <col min="8712" max="8712" width="24.28515625" style="7" customWidth="1"/>
    <col min="8713" max="8713" width="12" style="7" customWidth="1"/>
    <col min="8714" max="8960" width="9.140625" style="7"/>
    <col min="8961" max="8962" width="21.7109375" style="7" customWidth="1"/>
    <col min="8963" max="8963" width="45.85546875" style="7" bestFit="1" customWidth="1"/>
    <col min="8964" max="8964" width="15.42578125" style="7" customWidth="1"/>
    <col min="8965" max="8965" width="17.85546875" style="7" customWidth="1"/>
    <col min="8966" max="8966" width="31.5703125" style="7" customWidth="1"/>
    <col min="8967" max="8967" width="31.85546875" style="7" customWidth="1"/>
    <col min="8968" max="8968" width="24.28515625" style="7" customWidth="1"/>
    <col min="8969" max="8969" width="12" style="7" customWidth="1"/>
    <col min="8970" max="9216" width="9.140625" style="7"/>
    <col min="9217" max="9218" width="21.7109375" style="7" customWidth="1"/>
    <col min="9219" max="9219" width="45.85546875" style="7" bestFit="1" customWidth="1"/>
    <col min="9220" max="9220" width="15.42578125" style="7" customWidth="1"/>
    <col min="9221" max="9221" width="17.85546875" style="7" customWidth="1"/>
    <col min="9222" max="9222" width="31.5703125" style="7" customWidth="1"/>
    <col min="9223" max="9223" width="31.85546875" style="7" customWidth="1"/>
    <col min="9224" max="9224" width="24.28515625" style="7" customWidth="1"/>
    <col min="9225" max="9225" width="12" style="7" customWidth="1"/>
    <col min="9226" max="9472" width="9.140625" style="7"/>
    <col min="9473" max="9474" width="21.7109375" style="7" customWidth="1"/>
    <col min="9475" max="9475" width="45.85546875" style="7" bestFit="1" customWidth="1"/>
    <col min="9476" max="9476" width="15.42578125" style="7" customWidth="1"/>
    <col min="9477" max="9477" width="17.85546875" style="7" customWidth="1"/>
    <col min="9478" max="9478" width="31.5703125" style="7" customWidth="1"/>
    <col min="9479" max="9479" width="31.85546875" style="7" customWidth="1"/>
    <col min="9480" max="9480" width="24.28515625" style="7" customWidth="1"/>
    <col min="9481" max="9481" width="12" style="7" customWidth="1"/>
    <col min="9482" max="9728" width="9.140625" style="7"/>
    <col min="9729" max="9730" width="21.7109375" style="7" customWidth="1"/>
    <col min="9731" max="9731" width="45.85546875" style="7" bestFit="1" customWidth="1"/>
    <col min="9732" max="9732" width="15.42578125" style="7" customWidth="1"/>
    <col min="9733" max="9733" width="17.85546875" style="7" customWidth="1"/>
    <col min="9734" max="9734" width="31.5703125" style="7" customWidth="1"/>
    <col min="9735" max="9735" width="31.85546875" style="7" customWidth="1"/>
    <col min="9736" max="9736" width="24.28515625" style="7" customWidth="1"/>
    <col min="9737" max="9737" width="12" style="7" customWidth="1"/>
    <col min="9738" max="9984" width="9.140625" style="7"/>
    <col min="9985" max="9986" width="21.7109375" style="7" customWidth="1"/>
    <col min="9987" max="9987" width="45.85546875" style="7" bestFit="1" customWidth="1"/>
    <col min="9988" max="9988" width="15.42578125" style="7" customWidth="1"/>
    <col min="9989" max="9989" width="17.85546875" style="7" customWidth="1"/>
    <col min="9990" max="9990" width="31.5703125" style="7" customWidth="1"/>
    <col min="9991" max="9991" width="31.85546875" style="7" customWidth="1"/>
    <col min="9992" max="9992" width="24.28515625" style="7" customWidth="1"/>
    <col min="9993" max="9993" width="12" style="7" customWidth="1"/>
    <col min="9994" max="10240" width="9.140625" style="7"/>
    <col min="10241" max="10242" width="21.7109375" style="7" customWidth="1"/>
    <col min="10243" max="10243" width="45.85546875" style="7" bestFit="1" customWidth="1"/>
    <col min="10244" max="10244" width="15.42578125" style="7" customWidth="1"/>
    <col min="10245" max="10245" width="17.85546875" style="7" customWidth="1"/>
    <col min="10246" max="10246" width="31.5703125" style="7" customWidth="1"/>
    <col min="10247" max="10247" width="31.85546875" style="7" customWidth="1"/>
    <col min="10248" max="10248" width="24.28515625" style="7" customWidth="1"/>
    <col min="10249" max="10249" width="12" style="7" customWidth="1"/>
    <col min="10250" max="10496" width="9.140625" style="7"/>
    <col min="10497" max="10498" width="21.7109375" style="7" customWidth="1"/>
    <col min="10499" max="10499" width="45.85546875" style="7" bestFit="1" customWidth="1"/>
    <col min="10500" max="10500" width="15.42578125" style="7" customWidth="1"/>
    <col min="10501" max="10501" width="17.85546875" style="7" customWidth="1"/>
    <col min="10502" max="10502" width="31.5703125" style="7" customWidth="1"/>
    <col min="10503" max="10503" width="31.85546875" style="7" customWidth="1"/>
    <col min="10504" max="10504" width="24.28515625" style="7" customWidth="1"/>
    <col min="10505" max="10505" width="12" style="7" customWidth="1"/>
    <col min="10506" max="10752" width="9.140625" style="7"/>
    <col min="10753" max="10754" width="21.7109375" style="7" customWidth="1"/>
    <col min="10755" max="10755" width="45.85546875" style="7" bestFit="1" customWidth="1"/>
    <col min="10756" max="10756" width="15.42578125" style="7" customWidth="1"/>
    <col min="10757" max="10757" width="17.85546875" style="7" customWidth="1"/>
    <col min="10758" max="10758" width="31.5703125" style="7" customWidth="1"/>
    <col min="10759" max="10759" width="31.85546875" style="7" customWidth="1"/>
    <col min="10760" max="10760" width="24.28515625" style="7" customWidth="1"/>
    <col min="10761" max="10761" width="12" style="7" customWidth="1"/>
    <col min="10762" max="11008" width="9.140625" style="7"/>
    <col min="11009" max="11010" width="21.7109375" style="7" customWidth="1"/>
    <col min="11011" max="11011" width="45.85546875" style="7" bestFit="1" customWidth="1"/>
    <col min="11012" max="11012" width="15.42578125" style="7" customWidth="1"/>
    <col min="11013" max="11013" width="17.85546875" style="7" customWidth="1"/>
    <col min="11014" max="11014" width="31.5703125" style="7" customWidth="1"/>
    <col min="11015" max="11015" width="31.85546875" style="7" customWidth="1"/>
    <col min="11016" max="11016" width="24.28515625" style="7" customWidth="1"/>
    <col min="11017" max="11017" width="12" style="7" customWidth="1"/>
    <col min="11018" max="11264" width="9.140625" style="7"/>
    <col min="11265" max="11266" width="21.7109375" style="7" customWidth="1"/>
    <col min="11267" max="11267" width="45.85546875" style="7" bestFit="1" customWidth="1"/>
    <col min="11268" max="11268" width="15.42578125" style="7" customWidth="1"/>
    <col min="11269" max="11269" width="17.85546875" style="7" customWidth="1"/>
    <col min="11270" max="11270" width="31.5703125" style="7" customWidth="1"/>
    <col min="11271" max="11271" width="31.85546875" style="7" customWidth="1"/>
    <col min="11272" max="11272" width="24.28515625" style="7" customWidth="1"/>
    <col min="11273" max="11273" width="12" style="7" customWidth="1"/>
    <col min="11274" max="11520" width="9.140625" style="7"/>
    <col min="11521" max="11522" width="21.7109375" style="7" customWidth="1"/>
    <col min="11523" max="11523" width="45.85546875" style="7" bestFit="1" customWidth="1"/>
    <col min="11524" max="11524" width="15.42578125" style="7" customWidth="1"/>
    <col min="11525" max="11525" width="17.85546875" style="7" customWidth="1"/>
    <col min="11526" max="11526" width="31.5703125" style="7" customWidth="1"/>
    <col min="11527" max="11527" width="31.85546875" style="7" customWidth="1"/>
    <col min="11528" max="11528" width="24.28515625" style="7" customWidth="1"/>
    <col min="11529" max="11529" width="12" style="7" customWidth="1"/>
    <col min="11530" max="11776" width="9.140625" style="7"/>
    <col min="11777" max="11778" width="21.7109375" style="7" customWidth="1"/>
    <col min="11779" max="11779" width="45.85546875" style="7" bestFit="1" customWidth="1"/>
    <col min="11780" max="11780" width="15.42578125" style="7" customWidth="1"/>
    <col min="11781" max="11781" width="17.85546875" style="7" customWidth="1"/>
    <col min="11782" max="11782" width="31.5703125" style="7" customWidth="1"/>
    <col min="11783" max="11783" width="31.85546875" style="7" customWidth="1"/>
    <col min="11784" max="11784" width="24.28515625" style="7" customWidth="1"/>
    <col min="11785" max="11785" width="12" style="7" customWidth="1"/>
    <col min="11786" max="12032" width="9.140625" style="7"/>
    <col min="12033" max="12034" width="21.7109375" style="7" customWidth="1"/>
    <col min="12035" max="12035" width="45.85546875" style="7" bestFit="1" customWidth="1"/>
    <col min="12036" max="12036" width="15.42578125" style="7" customWidth="1"/>
    <col min="12037" max="12037" width="17.85546875" style="7" customWidth="1"/>
    <col min="12038" max="12038" width="31.5703125" style="7" customWidth="1"/>
    <col min="12039" max="12039" width="31.85546875" style="7" customWidth="1"/>
    <col min="12040" max="12040" width="24.28515625" style="7" customWidth="1"/>
    <col min="12041" max="12041" width="12" style="7" customWidth="1"/>
    <col min="12042" max="12288" width="9.140625" style="7"/>
    <col min="12289" max="12290" width="21.7109375" style="7" customWidth="1"/>
    <col min="12291" max="12291" width="45.85546875" style="7" bestFit="1" customWidth="1"/>
    <col min="12292" max="12292" width="15.42578125" style="7" customWidth="1"/>
    <col min="12293" max="12293" width="17.85546875" style="7" customWidth="1"/>
    <col min="12294" max="12294" width="31.5703125" style="7" customWidth="1"/>
    <col min="12295" max="12295" width="31.85546875" style="7" customWidth="1"/>
    <col min="12296" max="12296" width="24.28515625" style="7" customWidth="1"/>
    <col min="12297" max="12297" width="12" style="7" customWidth="1"/>
    <col min="12298" max="12544" width="9.140625" style="7"/>
    <col min="12545" max="12546" width="21.7109375" style="7" customWidth="1"/>
    <col min="12547" max="12547" width="45.85546875" style="7" bestFit="1" customWidth="1"/>
    <col min="12548" max="12548" width="15.42578125" style="7" customWidth="1"/>
    <col min="12549" max="12549" width="17.85546875" style="7" customWidth="1"/>
    <col min="12550" max="12550" width="31.5703125" style="7" customWidth="1"/>
    <col min="12551" max="12551" width="31.85546875" style="7" customWidth="1"/>
    <col min="12552" max="12552" width="24.28515625" style="7" customWidth="1"/>
    <col min="12553" max="12553" width="12" style="7" customWidth="1"/>
    <col min="12554" max="12800" width="9.140625" style="7"/>
    <col min="12801" max="12802" width="21.7109375" style="7" customWidth="1"/>
    <col min="12803" max="12803" width="45.85546875" style="7" bestFit="1" customWidth="1"/>
    <col min="12804" max="12804" width="15.42578125" style="7" customWidth="1"/>
    <col min="12805" max="12805" width="17.85546875" style="7" customWidth="1"/>
    <col min="12806" max="12806" width="31.5703125" style="7" customWidth="1"/>
    <col min="12807" max="12807" width="31.85546875" style="7" customWidth="1"/>
    <col min="12808" max="12808" width="24.28515625" style="7" customWidth="1"/>
    <col min="12809" max="12809" width="12" style="7" customWidth="1"/>
    <col min="12810" max="13056" width="9.140625" style="7"/>
    <col min="13057" max="13058" width="21.7109375" style="7" customWidth="1"/>
    <col min="13059" max="13059" width="45.85546875" style="7" bestFit="1" customWidth="1"/>
    <col min="13060" max="13060" width="15.42578125" style="7" customWidth="1"/>
    <col min="13061" max="13061" width="17.85546875" style="7" customWidth="1"/>
    <col min="13062" max="13062" width="31.5703125" style="7" customWidth="1"/>
    <col min="13063" max="13063" width="31.85546875" style="7" customWidth="1"/>
    <col min="13064" max="13064" width="24.28515625" style="7" customWidth="1"/>
    <col min="13065" max="13065" width="12" style="7" customWidth="1"/>
    <col min="13066" max="13312" width="9.140625" style="7"/>
    <col min="13313" max="13314" width="21.7109375" style="7" customWidth="1"/>
    <col min="13315" max="13315" width="45.85546875" style="7" bestFit="1" customWidth="1"/>
    <col min="13316" max="13316" width="15.42578125" style="7" customWidth="1"/>
    <col min="13317" max="13317" width="17.85546875" style="7" customWidth="1"/>
    <col min="13318" max="13318" width="31.5703125" style="7" customWidth="1"/>
    <col min="13319" max="13319" width="31.85546875" style="7" customWidth="1"/>
    <col min="13320" max="13320" width="24.28515625" style="7" customWidth="1"/>
    <col min="13321" max="13321" width="12" style="7" customWidth="1"/>
    <col min="13322" max="13568" width="9.140625" style="7"/>
    <col min="13569" max="13570" width="21.7109375" style="7" customWidth="1"/>
    <col min="13571" max="13571" width="45.85546875" style="7" bestFit="1" customWidth="1"/>
    <col min="13572" max="13572" width="15.42578125" style="7" customWidth="1"/>
    <col min="13573" max="13573" width="17.85546875" style="7" customWidth="1"/>
    <col min="13574" max="13574" width="31.5703125" style="7" customWidth="1"/>
    <col min="13575" max="13575" width="31.85546875" style="7" customWidth="1"/>
    <col min="13576" max="13576" width="24.28515625" style="7" customWidth="1"/>
    <col min="13577" max="13577" width="12" style="7" customWidth="1"/>
    <col min="13578" max="13824" width="9.140625" style="7"/>
    <col min="13825" max="13826" width="21.7109375" style="7" customWidth="1"/>
    <col min="13827" max="13827" width="45.85546875" style="7" bestFit="1" customWidth="1"/>
    <col min="13828" max="13828" width="15.42578125" style="7" customWidth="1"/>
    <col min="13829" max="13829" width="17.85546875" style="7" customWidth="1"/>
    <col min="13830" max="13830" width="31.5703125" style="7" customWidth="1"/>
    <col min="13831" max="13831" width="31.85546875" style="7" customWidth="1"/>
    <col min="13832" max="13832" width="24.28515625" style="7" customWidth="1"/>
    <col min="13833" max="13833" width="12" style="7" customWidth="1"/>
    <col min="13834" max="14080" width="9.140625" style="7"/>
    <col min="14081" max="14082" width="21.7109375" style="7" customWidth="1"/>
    <col min="14083" max="14083" width="45.85546875" style="7" bestFit="1" customWidth="1"/>
    <col min="14084" max="14084" width="15.42578125" style="7" customWidth="1"/>
    <col min="14085" max="14085" width="17.85546875" style="7" customWidth="1"/>
    <col min="14086" max="14086" width="31.5703125" style="7" customWidth="1"/>
    <col min="14087" max="14087" width="31.85546875" style="7" customWidth="1"/>
    <col min="14088" max="14088" width="24.28515625" style="7" customWidth="1"/>
    <col min="14089" max="14089" width="12" style="7" customWidth="1"/>
    <col min="14090" max="14336" width="9.140625" style="7"/>
    <col min="14337" max="14338" width="21.7109375" style="7" customWidth="1"/>
    <col min="14339" max="14339" width="45.85546875" style="7" bestFit="1" customWidth="1"/>
    <col min="14340" max="14340" width="15.42578125" style="7" customWidth="1"/>
    <col min="14341" max="14341" width="17.85546875" style="7" customWidth="1"/>
    <col min="14342" max="14342" width="31.5703125" style="7" customWidth="1"/>
    <col min="14343" max="14343" width="31.85546875" style="7" customWidth="1"/>
    <col min="14344" max="14344" width="24.28515625" style="7" customWidth="1"/>
    <col min="14345" max="14345" width="12" style="7" customWidth="1"/>
    <col min="14346" max="14592" width="9.140625" style="7"/>
    <col min="14593" max="14594" width="21.7109375" style="7" customWidth="1"/>
    <col min="14595" max="14595" width="45.85546875" style="7" bestFit="1" customWidth="1"/>
    <col min="14596" max="14596" width="15.42578125" style="7" customWidth="1"/>
    <col min="14597" max="14597" width="17.85546875" style="7" customWidth="1"/>
    <col min="14598" max="14598" width="31.5703125" style="7" customWidth="1"/>
    <col min="14599" max="14599" width="31.85546875" style="7" customWidth="1"/>
    <col min="14600" max="14600" width="24.28515625" style="7" customWidth="1"/>
    <col min="14601" max="14601" width="12" style="7" customWidth="1"/>
    <col min="14602" max="14848" width="9.140625" style="7"/>
    <col min="14849" max="14850" width="21.7109375" style="7" customWidth="1"/>
    <col min="14851" max="14851" width="45.85546875" style="7" bestFit="1" customWidth="1"/>
    <col min="14852" max="14852" width="15.42578125" style="7" customWidth="1"/>
    <col min="14853" max="14853" width="17.85546875" style="7" customWidth="1"/>
    <col min="14854" max="14854" width="31.5703125" style="7" customWidth="1"/>
    <col min="14855" max="14855" width="31.85546875" style="7" customWidth="1"/>
    <col min="14856" max="14856" width="24.28515625" style="7" customWidth="1"/>
    <col min="14857" max="14857" width="12" style="7" customWidth="1"/>
    <col min="14858" max="15104" width="9.140625" style="7"/>
    <col min="15105" max="15106" width="21.7109375" style="7" customWidth="1"/>
    <col min="15107" max="15107" width="45.85546875" style="7" bestFit="1" customWidth="1"/>
    <col min="15108" max="15108" width="15.42578125" style="7" customWidth="1"/>
    <col min="15109" max="15109" width="17.85546875" style="7" customWidth="1"/>
    <col min="15110" max="15110" width="31.5703125" style="7" customWidth="1"/>
    <col min="15111" max="15111" width="31.85546875" style="7" customWidth="1"/>
    <col min="15112" max="15112" width="24.28515625" style="7" customWidth="1"/>
    <col min="15113" max="15113" width="12" style="7" customWidth="1"/>
    <col min="15114" max="15360" width="9.140625" style="7"/>
    <col min="15361" max="15362" width="21.7109375" style="7" customWidth="1"/>
    <col min="15363" max="15363" width="45.85546875" style="7" bestFit="1" customWidth="1"/>
    <col min="15364" max="15364" width="15.42578125" style="7" customWidth="1"/>
    <col min="15365" max="15365" width="17.85546875" style="7" customWidth="1"/>
    <col min="15366" max="15366" width="31.5703125" style="7" customWidth="1"/>
    <col min="15367" max="15367" width="31.85546875" style="7" customWidth="1"/>
    <col min="15368" max="15368" width="24.28515625" style="7" customWidth="1"/>
    <col min="15369" max="15369" width="12" style="7" customWidth="1"/>
    <col min="15370" max="15616" width="9.140625" style="7"/>
    <col min="15617" max="15618" width="21.7109375" style="7" customWidth="1"/>
    <col min="15619" max="15619" width="45.85546875" style="7" bestFit="1" customWidth="1"/>
    <col min="15620" max="15620" width="15.42578125" style="7" customWidth="1"/>
    <col min="15621" max="15621" width="17.85546875" style="7" customWidth="1"/>
    <col min="15622" max="15622" width="31.5703125" style="7" customWidth="1"/>
    <col min="15623" max="15623" width="31.85546875" style="7" customWidth="1"/>
    <col min="15624" max="15624" width="24.28515625" style="7" customWidth="1"/>
    <col min="15625" max="15625" width="12" style="7" customWidth="1"/>
    <col min="15626" max="15872" width="9.140625" style="7"/>
    <col min="15873" max="15874" width="21.7109375" style="7" customWidth="1"/>
    <col min="15875" max="15875" width="45.85546875" style="7" bestFit="1" customWidth="1"/>
    <col min="15876" max="15876" width="15.42578125" style="7" customWidth="1"/>
    <col min="15877" max="15877" width="17.85546875" style="7" customWidth="1"/>
    <col min="15878" max="15878" width="31.5703125" style="7" customWidth="1"/>
    <col min="15879" max="15879" width="31.85546875" style="7" customWidth="1"/>
    <col min="15880" max="15880" width="24.28515625" style="7" customWidth="1"/>
    <col min="15881" max="15881" width="12" style="7" customWidth="1"/>
    <col min="15882" max="16128" width="9.140625" style="7"/>
    <col min="16129" max="16130" width="21.7109375" style="7" customWidth="1"/>
    <col min="16131" max="16131" width="45.85546875" style="7" bestFit="1" customWidth="1"/>
    <col min="16132" max="16132" width="15.42578125" style="7" customWidth="1"/>
    <col min="16133" max="16133" width="17.85546875" style="7" customWidth="1"/>
    <col min="16134" max="16134" width="31.5703125" style="7" customWidth="1"/>
    <col min="16135" max="16135" width="31.85546875" style="7" customWidth="1"/>
    <col min="16136" max="16136" width="24.28515625" style="7" customWidth="1"/>
    <col min="16137" max="16137" width="12" style="7" customWidth="1"/>
    <col min="16138" max="16384" width="9.140625" style="7"/>
  </cols>
  <sheetData>
    <row r="1" spans="1:9" ht="26.25" x14ac:dyDescent="0.4">
      <c r="A1" s="12"/>
      <c r="B1" s="134"/>
      <c r="C1" s="12"/>
      <c r="D1" s="12"/>
      <c r="E1" s="12"/>
      <c r="F1" s="72" t="s">
        <v>8511</v>
      </c>
      <c r="G1" s="14"/>
      <c r="H1" s="13"/>
      <c r="I1" s="13"/>
    </row>
    <row r="2" spans="1:9" ht="15" x14ac:dyDescent="0.25">
      <c r="A2" s="10"/>
      <c r="B2" s="135"/>
      <c r="C2" s="10"/>
      <c r="D2" s="10"/>
      <c r="E2" s="10"/>
      <c r="F2" s="15" t="s">
        <v>47</v>
      </c>
      <c r="G2" s="8"/>
      <c r="H2" s="8"/>
      <c r="I2" s="8"/>
    </row>
    <row r="3" spans="1:9" ht="15" x14ac:dyDescent="0.2">
      <c r="A3" s="5"/>
      <c r="B3" s="136"/>
      <c r="C3" s="5"/>
      <c r="D3" s="1"/>
      <c r="E3" s="3"/>
      <c r="F3" s="8" t="s">
        <v>14294</v>
      </c>
      <c r="G3" s="8"/>
      <c r="H3" s="8"/>
      <c r="I3" s="8"/>
    </row>
    <row r="4" spans="1:9" x14ac:dyDescent="0.2">
      <c r="A4" s="1"/>
      <c r="B4" s="137"/>
      <c r="C4" s="1"/>
      <c r="D4" s="1"/>
      <c r="E4" s="2"/>
      <c r="F4" s="16"/>
      <c r="H4" s="16"/>
    </row>
    <row r="5" spans="1:9" ht="15" x14ac:dyDescent="0.25">
      <c r="A5" s="76"/>
      <c r="B5" s="138"/>
      <c r="C5" s="77"/>
      <c r="F5" s="7" t="s">
        <v>8512</v>
      </c>
      <c r="I5" s="78"/>
    </row>
    <row r="6" spans="1:9" ht="15" x14ac:dyDescent="0.25">
      <c r="A6" s="76"/>
      <c r="B6" s="138"/>
      <c r="C6" s="77"/>
      <c r="I6" s="78"/>
    </row>
    <row r="7" spans="1:9" ht="15" customHeight="1" x14ac:dyDescent="0.25">
      <c r="A7" s="399" t="s">
        <v>8511</v>
      </c>
      <c r="B7" s="399"/>
      <c r="C7" s="399"/>
      <c r="D7" s="399"/>
      <c r="E7" s="399"/>
      <c r="F7" s="399"/>
      <c r="G7" s="399"/>
      <c r="H7" s="399"/>
      <c r="I7" s="399"/>
    </row>
    <row r="8" spans="1:9" x14ac:dyDescent="0.2">
      <c r="A8" s="387" t="s">
        <v>91</v>
      </c>
      <c r="B8" s="389" t="s">
        <v>92</v>
      </c>
      <c r="C8" s="391" t="s">
        <v>8513</v>
      </c>
      <c r="D8" s="392"/>
      <c r="E8" s="154"/>
      <c r="F8" s="156" t="s">
        <v>8514</v>
      </c>
      <c r="G8" s="156" t="s">
        <v>8515</v>
      </c>
      <c r="H8" s="156" t="s">
        <v>8516</v>
      </c>
      <c r="I8" s="397" t="s">
        <v>8517</v>
      </c>
    </row>
    <row r="9" spans="1:9" ht="15" x14ac:dyDescent="0.2">
      <c r="A9" s="388"/>
      <c r="B9" s="390"/>
      <c r="C9" s="393"/>
      <c r="D9" s="394"/>
      <c r="E9" s="9" t="s">
        <v>8518</v>
      </c>
      <c r="F9" s="79"/>
      <c r="G9" s="79"/>
      <c r="H9" s="79"/>
      <c r="I9" s="398"/>
    </row>
    <row r="10" spans="1:9" ht="15" x14ac:dyDescent="0.2">
      <c r="A10" s="388"/>
      <c r="B10" s="390"/>
      <c r="C10" s="393"/>
      <c r="D10" s="394"/>
      <c r="E10" s="9" t="s">
        <v>8519</v>
      </c>
      <c r="F10" s="80"/>
      <c r="G10" s="80"/>
      <c r="H10" s="80"/>
      <c r="I10" s="398"/>
    </row>
    <row r="11" spans="1:9" ht="15" x14ac:dyDescent="0.2">
      <c r="A11" s="388"/>
      <c r="B11" s="390"/>
      <c r="C11" s="393"/>
      <c r="D11" s="394"/>
      <c r="E11" s="9" t="s">
        <v>8520</v>
      </c>
      <c r="F11" s="80"/>
      <c r="G11" s="80"/>
      <c r="H11" s="80"/>
      <c r="I11" s="398"/>
    </row>
    <row r="12" spans="1:9" ht="15" x14ac:dyDescent="0.2">
      <c r="A12" s="388"/>
      <c r="B12" s="390"/>
      <c r="C12" s="395"/>
      <c r="D12" s="396"/>
      <c r="E12" s="155" t="s">
        <v>8521</v>
      </c>
      <c r="F12" s="81"/>
      <c r="G12" s="81"/>
      <c r="H12" s="82"/>
      <c r="I12" s="398"/>
    </row>
    <row r="13" spans="1:9" x14ac:dyDescent="0.2">
      <c r="A13" s="83" t="s">
        <v>8522</v>
      </c>
      <c r="B13" s="140">
        <v>1</v>
      </c>
      <c r="C13" s="84" t="s">
        <v>14255</v>
      </c>
      <c r="D13" s="85" t="s">
        <v>97</v>
      </c>
      <c r="E13" s="157"/>
      <c r="F13" s="86">
        <v>100</v>
      </c>
      <c r="G13" s="86"/>
      <c r="H13" s="86"/>
      <c r="I13" s="87">
        <f>MEDIAN(F13:H13)</f>
        <v>100</v>
      </c>
    </row>
    <row r="14" spans="1:9" x14ac:dyDescent="0.2">
      <c r="A14" s="387" t="s">
        <v>91</v>
      </c>
      <c r="B14" s="389" t="s">
        <v>92</v>
      </c>
      <c r="C14" s="391" t="s">
        <v>8513</v>
      </c>
      <c r="D14" s="392"/>
      <c r="E14" s="154"/>
      <c r="F14" s="156" t="s">
        <v>8514</v>
      </c>
      <c r="G14" s="156" t="s">
        <v>8515</v>
      </c>
      <c r="H14" s="156" t="s">
        <v>8516</v>
      </c>
      <c r="I14" s="397" t="s">
        <v>8517</v>
      </c>
    </row>
    <row r="15" spans="1:9" ht="15" x14ac:dyDescent="0.2">
      <c r="A15" s="388"/>
      <c r="B15" s="390"/>
      <c r="C15" s="393"/>
      <c r="D15" s="394"/>
      <c r="E15" s="9" t="s">
        <v>8518</v>
      </c>
      <c r="F15" s="79"/>
      <c r="G15" s="79"/>
      <c r="H15" s="79"/>
      <c r="I15" s="398"/>
    </row>
    <row r="16" spans="1:9" ht="15" x14ac:dyDescent="0.2">
      <c r="A16" s="388"/>
      <c r="B16" s="390"/>
      <c r="C16" s="393"/>
      <c r="D16" s="394"/>
      <c r="E16" s="9" t="s">
        <v>8519</v>
      </c>
      <c r="F16" s="80"/>
      <c r="G16" s="80"/>
      <c r="H16" s="80"/>
      <c r="I16" s="398"/>
    </row>
    <row r="17" spans="1:9" ht="15" x14ac:dyDescent="0.2">
      <c r="A17" s="388"/>
      <c r="B17" s="390"/>
      <c r="C17" s="393"/>
      <c r="D17" s="394"/>
      <c r="E17" s="9" t="s">
        <v>8520</v>
      </c>
      <c r="F17" s="80"/>
      <c r="G17" s="80"/>
      <c r="H17" s="80"/>
      <c r="I17" s="398"/>
    </row>
    <row r="18" spans="1:9" ht="15" x14ac:dyDescent="0.2">
      <c r="A18" s="388"/>
      <c r="B18" s="390"/>
      <c r="C18" s="395"/>
      <c r="D18" s="396"/>
      <c r="E18" s="155" t="s">
        <v>8521</v>
      </c>
      <c r="F18" s="81"/>
      <c r="G18" s="81"/>
      <c r="H18" s="82"/>
      <c r="I18" s="398"/>
    </row>
    <row r="19" spans="1:9" x14ac:dyDescent="0.2">
      <c r="A19" s="83" t="s">
        <v>8522</v>
      </c>
      <c r="B19" s="140">
        <v>2</v>
      </c>
      <c r="C19" s="84"/>
      <c r="D19" s="85"/>
      <c r="E19" s="157"/>
      <c r="F19" s="86"/>
      <c r="G19" s="86"/>
      <c r="H19" s="86"/>
      <c r="I19" s="87" t="e">
        <f>MEDIAN(F19:H19)</f>
        <v>#NUM!</v>
      </c>
    </row>
    <row r="20" spans="1:9" x14ac:dyDescent="0.2">
      <c r="A20" s="387" t="s">
        <v>91</v>
      </c>
      <c r="B20" s="389" t="s">
        <v>92</v>
      </c>
      <c r="C20" s="391" t="s">
        <v>8513</v>
      </c>
      <c r="D20" s="392"/>
      <c r="E20" s="154"/>
      <c r="F20" s="156" t="s">
        <v>8514</v>
      </c>
      <c r="G20" s="156" t="s">
        <v>8515</v>
      </c>
      <c r="H20" s="156" t="s">
        <v>8516</v>
      </c>
      <c r="I20" s="397" t="s">
        <v>8517</v>
      </c>
    </row>
    <row r="21" spans="1:9" ht="15" x14ac:dyDescent="0.2">
      <c r="A21" s="388"/>
      <c r="B21" s="390"/>
      <c r="C21" s="393"/>
      <c r="D21" s="394"/>
      <c r="E21" s="9" t="s">
        <v>8518</v>
      </c>
      <c r="F21" s="79"/>
      <c r="G21" s="79"/>
      <c r="H21" s="79"/>
      <c r="I21" s="398"/>
    </row>
    <row r="22" spans="1:9" ht="15" x14ac:dyDescent="0.2">
      <c r="A22" s="388"/>
      <c r="B22" s="390"/>
      <c r="C22" s="393"/>
      <c r="D22" s="394"/>
      <c r="E22" s="9" t="s">
        <v>8519</v>
      </c>
      <c r="F22" s="80"/>
      <c r="G22" s="80"/>
      <c r="H22" s="80"/>
      <c r="I22" s="398"/>
    </row>
    <row r="23" spans="1:9" ht="15" x14ac:dyDescent="0.2">
      <c r="A23" s="388"/>
      <c r="B23" s="390"/>
      <c r="C23" s="393"/>
      <c r="D23" s="394"/>
      <c r="E23" s="9" t="s">
        <v>8520</v>
      </c>
      <c r="F23" s="80"/>
      <c r="G23" s="80"/>
      <c r="H23" s="80"/>
      <c r="I23" s="398"/>
    </row>
    <row r="24" spans="1:9" ht="15" x14ac:dyDescent="0.2">
      <c r="A24" s="388"/>
      <c r="B24" s="390"/>
      <c r="C24" s="395"/>
      <c r="D24" s="396"/>
      <c r="E24" s="155" t="s">
        <v>8521</v>
      </c>
      <c r="F24" s="81"/>
      <c r="G24" s="81"/>
      <c r="H24" s="82"/>
      <c r="I24" s="398"/>
    </row>
    <row r="25" spans="1:9" x14ac:dyDescent="0.2">
      <c r="A25" s="83" t="s">
        <v>8522</v>
      </c>
      <c r="B25" s="140">
        <v>3</v>
      </c>
      <c r="C25" s="84"/>
      <c r="D25" s="85"/>
      <c r="E25" s="157"/>
      <c r="F25" s="86"/>
      <c r="G25" s="86"/>
      <c r="H25" s="86"/>
      <c r="I25" s="87" t="e">
        <f>MEDIAN(F25:H25)</f>
        <v>#NUM!</v>
      </c>
    </row>
  </sheetData>
  <mergeCells count="13">
    <mergeCell ref="A20:A24"/>
    <mergeCell ref="B20:B24"/>
    <mergeCell ref="C20:D24"/>
    <mergeCell ref="I20:I24"/>
    <mergeCell ref="A7:I7"/>
    <mergeCell ref="A8:A12"/>
    <mergeCell ref="B8:B12"/>
    <mergeCell ref="C8:D12"/>
    <mergeCell ref="I8:I12"/>
    <mergeCell ref="A14:A18"/>
    <mergeCell ref="B14:B18"/>
    <mergeCell ref="C14:D18"/>
    <mergeCell ref="I14:I18"/>
  </mergeCells>
  <printOptions horizontalCentered="1"/>
  <pageMargins left="0.23622047244094491" right="0.23622047244094491" top="0.74803149606299213" bottom="0.74803149606299213" header="0.31496062992125984" footer="0.31496062992125984"/>
  <pageSetup paperSize="9" scale="64"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32"/>
  <sheetViews>
    <sheetView view="pageBreakPreview" topLeftCell="A4" zoomScale="85" zoomScaleNormal="70" zoomScaleSheetLayoutView="85" workbookViewId="0">
      <selection activeCell="C46" sqref="C46"/>
    </sheetView>
  </sheetViews>
  <sheetFormatPr defaultRowHeight="15" x14ac:dyDescent="0.25"/>
  <cols>
    <col min="1" max="1" width="21.140625" customWidth="1"/>
    <col min="2" max="2" width="7.5703125" customWidth="1"/>
    <col min="3" max="3" width="45.5703125" customWidth="1"/>
    <col min="4" max="4" width="10.140625" customWidth="1"/>
    <col min="5" max="5" width="17.85546875" customWidth="1"/>
    <col min="6" max="6" width="18" customWidth="1"/>
    <col min="7" max="7" width="20" customWidth="1"/>
    <col min="257" max="257" width="21.140625" customWidth="1"/>
    <col min="258" max="258" width="7.5703125" customWidth="1"/>
    <col min="259" max="259" width="45.5703125" customWidth="1"/>
    <col min="260" max="260" width="10.140625" customWidth="1"/>
    <col min="261" max="261" width="17.85546875" customWidth="1"/>
    <col min="262" max="262" width="18" customWidth="1"/>
    <col min="263" max="263" width="20" customWidth="1"/>
    <col min="513" max="513" width="21.140625" customWidth="1"/>
    <col min="514" max="514" width="7.5703125" customWidth="1"/>
    <col min="515" max="515" width="45.5703125" customWidth="1"/>
    <col min="516" max="516" width="10.140625" customWidth="1"/>
    <col min="517" max="517" width="17.85546875" customWidth="1"/>
    <col min="518" max="518" width="18" customWidth="1"/>
    <col min="519" max="519" width="20" customWidth="1"/>
    <col min="769" max="769" width="21.140625" customWidth="1"/>
    <col min="770" max="770" width="7.5703125" customWidth="1"/>
    <col min="771" max="771" width="45.5703125" customWidth="1"/>
    <col min="772" max="772" width="10.140625" customWidth="1"/>
    <col min="773" max="773" width="17.85546875" customWidth="1"/>
    <col min="774" max="774" width="18" customWidth="1"/>
    <col min="775" max="775" width="20" customWidth="1"/>
    <col min="1025" max="1025" width="21.140625" customWidth="1"/>
    <col min="1026" max="1026" width="7.5703125" customWidth="1"/>
    <col min="1027" max="1027" width="45.5703125" customWidth="1"/>
    <col min="1028" max="1028" width="10.140625" customWidth="1"/>
    <col min="1029" max="1029" width="17.85546875" customWidth="1"/>
    <col min="1030" max="1030" width="18" customWidth="1"/>
    <col min="1031" max="1031" width="20" customWidth="1"/>
    <col min="1281" max="1281" width="21.140625" customWidth="1"/>
    <col min="1282" max="1282" width="7.5703125" customWidth="1"/>
    <col min="1283" max="1283" width="45.5703125" customWidth="1"/>
    <col min="1284" max="1284" width="10.140625" customWidth="1"/>
    <col min="1285" max="1285" width="17.85546875" customWidth="1"/>
    <col min="1286" max="1286" width="18" customWidth="1"/>
    <col min="1287" max="1287" width="20" customWidth="1"/>
    <col min="1537" max="1537" width="21.140625" customWidth="1"/>
    <col min="1538" max="1538" width="7.5703125" customWidth="1"/>
    <col min="1539" max="1539" width="45.5703125" customWidth="1"/>
    <col min="1540" max="1540" width="10.140625" customWidth="1"/>
    <col min="1541" max="1541" width="17.85546875" customWidth="1"/>
    <col min="1542" max="1542" width="18" customWidth="1"/>
    <col min="1543" max="1543" width="20" customWidth="1"/>
    <col min="1793" max="1793" width="21.140625" customWidth="1"/>
    <col min="1794" max="1794" width="7.5703125" customWidth="1"/>
    <col min="1795" max="1795" width="45.5703125" customWidth="1"/>
    <col min="1796" max="1796" width="10.140625" customWidth="1"/>
    <col min="1797" max="1797" width="17.85546875" customWidth="1"/>
    <col min="1798" max="1798" width="18" customWidth="1"/>
    <col min="1799" max="1799" width="20" customWidth="1"/>
    <col min="2049" max="2049" width="21.140625" customWidth="1"/>
    <col min="2050" max="2050" width="7.5703125" customWidth="1"/>
    <col min="2051" max="2051" width="45.5703125" customWidth="1"/>
    <col min="2052" max="2052" width="10.140625" customWidth="1"/>
    <col min="2053" max="2053" width="17.85546875" customWidth="1"/>
    <col min="2054" max="2054" width="18" customWidth="1"/>
    <col min="2055" max="2055" width="20" customWidth="1"/>
    <col min="2305" max="2305" width="21.140625" customWidth="1"/>
    <col min="2306" max="2306" width="7.5703125" customWidth="1"/>
    <col min="2307" max="2307" width="45.5703125" customWidth="1"/>
    <col min="2308" max="2308" width="10.140625" customWidth="1"/>
    <col min="2309" max="2309" width="17.85546875" customWidth="1"/>
    <col min="2310" max="2310" width="18" customWidth="1"/>
    <col min="2311" max="2311" width="20" customWidth="1"/>
    <col min="2561" max="2561" width="21.140625" customWidth="1"/>
    <col min="2562" max="2562" width="7.5703125" customWidth="1"/>
    <col min="2563" max="2563" width="45.5703125" customWidth="1"/>
    <col min="2564" max="2564" width="10.140625" customWidth="1"/>
    <col min="2565" max="2565" width="17.85546875" customWidth="1"/>
    <col min="2566" max="2566" width="18" customWidth="1"/>
    <col min="2567" max="2567" width="20" customWidth="1"/>
    <col min="2817" max="2817" width="21.140625" customWidth="1"/>
    <col min="2818" max="2818" width="7.5703125" customWidth="1"/>
    <col min="2819" max="2819" width="45.5703125" customWidth="1"/>
    <col min="2820" max="2820" width="10.140625" customWidth="1"/>
    <col min="2821" max="2821" width="17.85546875" customWidth="1"/>
    <col min="2822" max="2822" width="18" customWidth="1"/>
    <col min="2823" max="2823" width="20" customWidth="1"/>
    <col min="3073" max="3073" width="21.140625" customWidth="1"/>
    <col min="3074" max="3074" width="7.5703125" customWidth="1"/>
    <col min="3075" max="3075" width="45.5703125" customWidth="1"/>
    <col min="3076" max="3076" width="10.140625" customWidth="1"/>
    <col min="3077" max="3077" width="17.85546875" customWidth="1"/>
    <col min="3078" max="3078" width="18" customWidth="1"/>
    <col min="3079" max="3079" width="20" customWidth="1"/>
    <col min="3329" max="3329" width="21.140625" customWidth="1"/>
    <col min="3330" max="3330" width="7.5703125" customWidth="1"/>
    <col min="3331" max="3331" width="45.5703125" customWidth="1"/>
    <col min="3332" max="3332" width="10.140625" customWidth="1"/>
    <col min="3333" max="3333" width="17.85546875" customWidth="1"/>
    <col min="3334" max="3334" width="18" customWidth="1"/>
    <col min="3335" max="3335" width="20" customWidth="1"/>
    <col min="3585" max="3585" width="21.140625" customWidth="1"/>
    <col min="3586" max="3586" width="7.5703125" customWidth="1"/>
    <col min="3587" max="3587" width="45.5703125" customWidth="1"/>
    <col min="3588" max="3588" width="10.140625" customWidth="1"/>
    <col min="3589" max="3589" width="17.85546875" customWidth="1"/>
    <col min="3590" max="3590" width="18" customWidth="1"/>
    <col min="3591" max="3591" width="20" customWidth="1"/>
    <col min="3841" max="3841" width="21.140625" customWidth="1"/>
    <col min="3842" max="3842" width="7.5703125" customWidth="1"/>
    <col min="3843" max="3843" width="45.5703125" customWidth="1"/>
    <col min="3844" max="3844" width="10.140625" customWidth="1"/>
    <col min="3845" max="3845" width="17.85546875" customWidth="1"/>
    <col min="3846" max="3846" width="18" customWidth="1"/>
    <col min="3847" max="3847" width="20" customWidth="1"/>
    <col min="4097" max="4097" width="21.140625" customWidth="1"/>
    <col min="4098" max="4098" width="7.5703125" customWidth="1"/>
    <col min="4099" max="4099" width="45.5703125" customWidth="1"/>
    <col min="4100" max="4100" width="10.140625" customWidth="1"/>
    <col min="4101" max="4101" width="17.85546875" customWidth="1"/>
    <col min="4102" max="4102" width="18" customWidth="1"/>
    <col min="4103" max="4103" width="20" customWidth="1"/>
    <col min="4353" max="4353" width="21.140625" customWidth="1"/>
    <col min="4354" max="4354" width="7.5703125" customWidth="1"/>
    <col min="4355" max="4355" width="45.5703125" customWidth="1"/>
    <col min="4356" max="4356" width="10.140625" customWidth="1"/>
    <col min="4357" max="4357" width="17.85546875" customWidth="1"/>
    <col min="4358" max="4358" width="18" customWidth="1"/>
    <col min="4359" max="4359" width="20" customWidth="1"/>
    <col min="4609" max="4609" width="21.140625" customWidth="1"/>
    <col min="4610" max="4610" width="7.5703125" customWidth="1"/>
    <col min="4611" max="4611" width="45.5703125" customWidth="1"/>
    <col min="4612" max="4612" width="10.140625" customWidth="1"/>
    <col min="4613" max="4613" width="17.85546875" customWidth="1"/>
    <col min="4614" max="4614" width="18" customWidth="1"/>
    <col min="4615" max="4615" width="20" customWidth="1"/>
    <col min="4865" max="4865" width="21.140625" customWidth="1"/>
    <col min="4866" max="4866" width="7.5703125" customWidth="1"/>
    <col min="4867" max="4867" width="45.5703125" customWidth="1"/>
    <col min="4868" max="4868" width="10.140625" customWidth="1"/>
    <col min="4869" max="4869" width="17.85546875" customWidth="1"/>
    <col min="4870" max="4870" width="18" customWidth="1"/>
    <col min="4871" max="4871" width="20" customWidth="1"/>
    <col min="5121" max="5121" width="21.140625" customWidth="1"/>
    <col min="5122" max="5122" width="7.5703125" customWidth="1"/>
    <col min="5123" max="5123" width="45.5703125" customWidth="1"/>
    <col min="5124" max="5124" width="10.140625" customWidth="1"/>
    <col min="5125" max="5125" width="17.85546875" customWidth="1"/>
    <col min="5126" max="5126" width="18" customWidth="1"/>
    <col min="5127" max="5127" width="20" customWidth="1"/>
    <col min="5377" max="5377" width="21.140625" customWidth="1"/>
    <col min="5378" max="5378" width="7.5703125" customWidth="1"/>
    <col min="5379" max="5379" width="45.5703125" customWidth="1"/>
    <col min="5380" max="5380" width="10.140625" customWidth="1"/>
    <col min="5381" max="5381" width="17.85546875" customWidth="1"/>
    <col min="5382" max="5382" width="18" customWidth="1"/>
    <col min="5383" max="5383" width="20" customWidth="1"/>
    <col min="5633" max="5633" width="21.140625" customWidth="1"/>
    <col min="5634" max="5634" width="7.5703125" customWidth="1"/>
    <col min="5635" max="5635" width="45.5703125" customWidth="1"/>
    <col min="5636" max="5636" width="10.140625" customWidth="1"/>
    <col min="5637" max="5637" width="17.85546875" customWidth="1"/>
    <col min="5638" max="5638" width="18" customWidth="1"/>
    <col min="5639" max="5639" width="20" customWidth="1"/>
    <col min="5889" max="5889" width="21.140625" customWidth="1"/>
    <col min="5890" max="5890" width="7.5703125" customWidth="1"/>
    <col min="5891" max="5891" width="45.5703125" customWidth="1"/>
    <col min="5892" max="5892" width="10.140625" customWidth="1"/>
    <col min="5893" max="5893" width="17.85546875" customWidth="1"/>
    <col min="5894" max="5894" width="18" customWidth="1"/>
    <col min="5895" max="5895" width="20" customWidth="1"/>
    <col min="6145" max="6145" width="21.140625" customWidth="1"/>
    <col min="6146" max="6146" width="7.5703125" customWidth="1"/>
    <col min="6147" max="6147" width="45.5703125" customWidth="1"/>
    <col min="6148" max="6148" width="10.140625" customWidth="1"/>
    <col min="6149" max="6149" width="17.85546875" customWidth="1"/>
    <col min="6150" max="6150" width="18" customWidth="1"/>
    <col min="6151" max="6151" width="20" customWidth="1"/>
    <col min="6401" max="6401" width="21.140625" customWidth="1"/>
    <col min="6402" max="6402" width="7.5703125" customWidth="1"/>
    <col min="6403" max="6403" width="45.5703125" customWidth="1"/>
    <col min="6404" max="6404" width="10.140625" customWidth="1"/>
    <col min="6405" max="6405" width="17.85546875" customWidth="1"/>
    <col min="6406" max="6406" width="18" customWidth="1"/>
    <col min="6407" max="6407" width="20" customWidth="1"/>
    <col min="6657" max="6657" width="21.140625" customWidth="1"/>
    <col min="6658" max="6658" width="7.5703125" customWidth="1"/>
    <col min="6659" max="6659" width="45.5703125" customWidth="1"/>
    <col min="6660" max="6660" width="10.140625" customWidth="1"/>
    <col min="6661" max="6661" width="17.85546875" customWidth="1"/>
    <col min="6662" max="6662" width="18" customWidth="1"/>
    <col min="6663" max="6663" width="20" customWidth="1"/>
    <col min="6913" max="6913" width="21.140625" customWidth="1"/>
    <col min="6914" max="6914" width="7.5703125" customWidth="1"/>
    <col min="6915" max="6915" width="45.5703125" customWidth="1"/>
    <col min="6916" max="6916" width="10.140625" customWidth="1"/>
    <col min="6917" max="6917" width="17.85546875" customWidth="1"/>
    <col min="6918" max="6918" width="18" customWidth="1"/>
    <col min="6919" max="6919" width="20" customWidth="1"/>
    <col min="7169" max="7169" width="21.140625" customWidth="1"/>
    <col min="7170" max="7170" width="7.5703125" customWidth="1"/>
    <col min="7171" max="7171" width="45.5703125" customWidth="1"/>
    <col min="7172" max="7172" width="10.140625" customWidth="1"/>
    <col min="7173" max="7173" width="17.85546875" customWidth="1"/>
    <col min="7174" max="7174" width="18" customWidth="1"/>
    <col min="7175" max="7175" width="20" customWidth="1"/>
    <col min="7425" max="7425" width="21.140625" customWidth="1"/>
    <col min="7426" max="7426" width="7.5703125" customWidth="1"/>
    <col min="7427" max="7427" width="45.5703125" customWidth="1"/>
    <col min="7428" max="7428" width="10.140625" customWidth="1"/>
    <col min="7429" max="7429" width="17.85546875" customWidth="1"/>
    <col min="7430" max="7430" width="18" customWidth="1"/>
    <col min="7431" max="7431" width="20" customWidth="1"/>
    <col min="7681" max="7681" width="21.140625" customWidth="1"/>
    <col min="7682" max="7682" width="7.5703125" customWidth="1"/>
    <col min="7683" max="7683" width="45.5703125" customWidth="1"/>
    <col min="7684" max="7684" width="10.140625" customWidth="1"/>
    <col min="7685" max="7685" width="17.85546875" customWidth="1"/>
    <col min="7686" max="7686" width="18" customWidth="1"/>
    <col min="7687" max="7687" width="20" customWidth="1"/>
    <col min="7937" max="7937" width="21.140625" customWidth="1"/>
    <col min="7938" max="7938" width="7.5703125" customWidth="1"/>
    <col min="7939" max="7939" width="45.5703125" customWidth="1"/>
    <col min="7940" max="7940" width="10.140625" customWidth="1"/>
    <col min="7941" max="7941" width="17.85546875" customWidth="1"/>
    <col min="7942" max="7942" width="18" customWidth="1"/>
    <col min="7943" max="7943" width="20" customWidth="1"/>
    <col min="8193" max="8193" width="21.140625" customWidth="1"/>
    <col min="8194" max="8194" width="7.5703125" customWidth="1"/>
    <col min="8195" max="8195" width="45.5703125" customWidth="1"/>
    <col min="8196" max="8196" width="10.140625" customWidth="1"/>
    <col min="8197" max="8197" width="17.85546875" customWidth="1"/>
    <col min="8198" max="8198" width="18" customWidth="1"/>
    <col min="8199" max="8199" width="20" customWidth="1"/>
    <col min="8449" max="8449" width="21.140625" customWidth="1"/>
    <col min="8450" max="8450" width="7.5703125" customWidth="1"/>
    <col min="8451" max="8451" width="45.5703125" customWidth="1"/>
    <col min="8452" max="8452" width="10.140625" customWidth="1"/>
    <col min="8453" max="8453" width="17.85546875" customWidth="1"/>
    <col min="8454" max="8454" width="18" customWidth="1"/>
    <col min="8455" max="8455" width="20" customWidth="1"/>
    <col min="8705" max="8705" width="21.140625" customWidth="1"/>
    <col min="8706" max="8706" width="7.5703125" customWidth="1"/>
    <col min="8707" max="8707" width="45.5703125" customWidth="1"/>
    <col min="8708" max="8708" width="10.140625" customWidth="1"/>
    <col min="8709" max="8709" width="17.85546875" customWidth="1"/>
    <col min="8710" max="8710" width="18" customWidth="1"/>
    <col min="8711" max="8711" width="20" customWidth="1"/>
    <col min="8961" max="8961" width="21.140625" customWidth="1"/>
    <col min="8962" max="8962" width="7.5703125" customWidth="1"/>
    <col min="8963" max="8963" width="45.5703125" customWidth="1"/>
    <col min="8964" max="8964" width="10.140625" customWidth="1"/>
    <col min="8965" max="8965" width="17.85546875" customWidth="1"/>
    <col min="8966" max="8966" width="18" customWidth="1"/>
    <col min="8967" max="8967" width="20" customWidth="1"/>
    <col min="9217" max="9217" width="21.140625" customWidth="1"/>
    <col min="9218" max="9218" width="7.5703125" customWidth="1"/>
    <col min="9219" max="9219" width="45.5703125" customWidth="1"/>
    <col min="9220" max="9220" width="10.140625" customWidth="1"/>
    <col min="9221" max="9221" width="17.85546875" customWidth="1"/>
    <col min="9222" max="9222" width="18" customWidth="1"/>
    <col min="9223" max="9223" width="20" customWidth="1"/>
    <col min="9473" max="9473" width="21.140625" customWidth="1"/>
    <col min="9474" max="9474" width="7.5703125" customWidth="1"/>
    <col min="9475" max="9475" width="45.5703125" customWidth="1"/>
    <col min="9476" max="9476" width="10.140625" customWidth="1"/>
    <col min="9477" max="9477" width="17.85546875" customWidth="1"/>
    <col min="9478" max="9478" width="18" customWidth="1"/>
    <col min="9479" max="9479" width="20" customWidth="1"/>
    <col min="9729" max="9729" width="21.140625" customWidth="1"/>
    <col min="9730" max="9730" width="7.5703125" customWidth="1"/>
    <col min="9731" max="9731" width="45.5703125" customWidth="1"/>
    <col min="9732" max="9732" width="10.140625" customWidth="1"/>
    <col min="9733" max="9733" width="17.85546875" customWidth="1"/>
    <col min="9734" max="9734" width="18" customWidth="1"/>
    <col min="9735" max="9735" width="20" customWidth="1"/>
    <col min="9985" max="9985" width="21.140625" customWidth="1"/>
    <col min="9986" max="9986" width="7.5703125" customWidth="1"/>
    <col min="9987" max="9987" width="45.5703125" customWidth="1"/>
    <col min="9988" max="9988" width="10.140625" customWidth="1"/>
    <col min="9989" max="9989" width="17.85546875" customWidth="1"/>
    <col min="9990" max="9990" width="18" customWidth="1"/>
    <col min="9991" max="9991" width="20" customWidth="1"/>
    <col min="10241" max="10241" width="21.140625" customWidth="1"/>
    <col min="10242" max="10242" width="7.5703125" customWidth="1"/>
    <col min="10243" max="10243" width="45.5703125" customWidth="1"/>
    <col min="10244" max="10244" width="10.140625" customWidth="1"/>
    <col min="10245" max="10245" width="17.85546875" customWidth="1"/>
    <col min="10246" max="10246" width="18" customWidth="1"/>
    <col min="10247" max="10247" width="20" customWidth="1"/>
    <col min="10497" max="10497" width="21.140625" customWidth="1"/>
    <col min="10498" max="10498" width="7.5703125" customWidth="1"/>
    <col min="10499" max="10499" width="45.5703125" customWidth="1"/>
    <col min="10500" max="10500" width="10.140625" customWidth="1"/>
    <col min="10501" max="10501" width="17.85546875" customWidth="1"/>
    <col min="10502" max="10502" width="18" customWidth="1"/>
    <col min="10503" max="10503" width="20" customWidth="1"/>
    <col min="10753" max="10753" width="21.140625" customWidth="1"/>
    <col min="10754" max="10754" width="7.5703125" customWidth="1"/>
    <col min="10755" max="10755" width="45.5703125" customWidth="1"/>
    <col min="10756" max="10756" width="10.140625" customWidth="1"/>
    <col min="10757" max="10757" width="17.85546875" customWidth="1"/>
    <col min="10758" max="10758" width="18" customWidth="1"/>
    <col min="10759" max="10759" width="20" customWidth="1"/>
    <col min="11009" max="11009" width="21.140625" customWidth="1"/>
    <col min="11010" max="11010" width="7.5703125" customWidth="1"/>
    <col min="11011" max="11011" width="45.5703125" customWidth="1"/>
    <col min="11012" max="11012" width="10.140625" customWidth="1"/>
    <col min="11013" max="11013" width="17.85546875" customWidth="1"/>
    <col min="11014" max="11014" width="18" customWidth="1"/>
    <col min="11015" max="11015" width="20" customWidth="1"/>
    <col min="11265" max="11265" width="21.140625" customWidth="1"/>
    <col min="11266" max="11266" width="7.5703125" customWidth="1"/>
    <col min="11267" max="11267" width="45.5703125" customWidth="1"/>
    <col min="11268" max="11268" width="10.140625" customWidth="1"/>
    <col min="11269" max="11269" width="17.85546875" customWidth="1"/>
    <col min="11270" max="11270" width="18" customWidth="1"/>
    <col min="11271" max="11271" width="20" customWidth="1"/>
    <col min="11521" max="11521" width="21.140625" customWidth="1"/>
    <col min="11522" max="11522" width="7.5703125" customWidth="1"/>
    <col min="11523" max="11523" width="45.5703125" customWidth="1"/>
    <col min="11524" max="11524" width="10.140625" customWidth="1"/>
    <col min="11525" max="11525" width="17.85546875" customWidth="1"/>
    <col min="11526" max="11526" width="18" customWidth="1"/>
    <col min="11527" max="11527" width="20" customWidth="1"/>
    <col min="11777" max="11777" width="21.140625" customWidth="1"/>
    <col min="11778" max="11778" width="7.5703125" customWidth="1"/>
    <col min="11779" max="11779" width="45.5703125" customWidth="1"/>
    <col min="11780" max="11780" width="10.140625" customWidth="1"/>
    <col min="11781" max="11781" width="17.85546875" customWidth="1"/>
    <col min="11782" max="11782" width="18" customWidth="1"/>
    <col min="11783" max="11783" width="20" customWidth="1"/>
    <col min="12033" max="12033" width="21.140625" customWidth="1"/>
    <col min="12034" max="12034" width="7.5703125" customWidth="1"/>
    <col min="12035" max="12035" width="45.5703125" customWidth="1"/>
    <col min="12036" max="12036" width="10.140625" customWidth="1"/>
    <col min="12037" max="12037" width="17.85546875" customWidth="1"/>
    <col min="12038" max="12038" width="18" customWidth="1"/>
    <col min="12039" max="12039" width="20" customWidth="1"/>
    <col min="12289" max="12289" width="21.140625" customWidth="1"/>
    <col min="12290" max="12290" width="7.5703125" customWidth="1"/>
    <col min="12291" max="12291" width="45.5703125" customWidth="1"/>
    <col min="12292" max="12292" width="10.140625" customWidth="1"/>
    <col min="12293" max="12293" width="17.85546875" customWidth="1"/>
    <col min="12294" max="12294" width="18" customWidth="1"/>
    <col min="12295" max="12295" width="20" customWidth="1"/>
    <col min="12545" max="12545" width="21.140625" customWidth="1"/>
    <col min="12546" max="12546" width="7.5703125" customWidth="1"/>
    <col min="12547" max="12547" width="45.5703125" customWidth="1"/>
    <col min="12548" max="12548" width="10.140625" customWidth="1"/>
    <col min="12549" max="12549" width="17.85546875" customWidth="1"/>
    <col min="12550" max="12550" width="18" customWidth="1"/>
    <col min="12551" max="12551" width="20" customWidth="1"/>
    <col min="12801" max="12801" width="21.140625" customWidth="1"/>
    <col min="12802" max="12802" width="7.5703125" customWidth="1"/>
    <col min="12803" max="12803" width="45.5703125" customWidth="1"/>
    <col min="12804" max="12804" width="10.140625" customWidth="1"/>
    <col min="12805" max="12805" width="17.85546875" customWidth="1"/>
    <col min="12806" max="12806" width="18" customWidth="1"/>
    <col min="12807" max="12807" width="20" customWidth="1"/>
    <col min="13057" max="13057" width="21.140625" customWidth="1"/>
    <col min="13058" max="13058" width="7.5703125" customWidth="1"/>
    <col min="13059" max="13059" width="45.5703125" customWidth="1"/>
    <col min="13060" max="13060" width="10.140625" customWidth="1"/>
    <col min="13061" max="13061" width="17.85546875" customWidth="1"/>
    <col min="13062" max="13062" width="18" customWidth="1"/>
    <col min="13063" max="13063" width="20" customWidth="1"/>
    <col min="13313" max="13313" width="21.140625" customWidth="1"/>
    <col min="13314" max="13314" width="7.5703125" customWidth="1"/>
    <col min="13315" max="13315" width="45.5703125" customWidth="1"/>
    <col min="13316" max="13316" width="10.140625" customWidth="1"/>
    <col min="13317" max="13317" width="17.85546875" customWidth="1"/>
    <col min="13318" max="13318" width="18" customWidth="1"/>
    <col min="13319" max="13319" width="20" customWidth="1"/>
    <col min="13569" max="13569" width="21.140625" customWidth="1"/>
    <col min="13570" max="13570" width="7.5703125" customWidth="1"/>
    <col min="13571" max="13571" width="45.5703125" customWidth="1"/>
    <col min="13572" max="13572" width="10.140625" customWidth="1"/>
    <col min="13573" max="13573" width="17.85546875" customWidth="1"/>
    <col min="13574" max="13574" width="18" customWidth="1"/>
    <col min="13575" max="13575" width="20" customWidth="1"/>
    <col min="13825" max="13825" width="21.140625" customWidth="1"/>
    <col min="13826" max="13826" width="7.5703125" customWidth="1"/>
    <col min="13827" max="13827" width="45.5703125" customWidth="1"/>
    <col min="13828" max="13828" width="10.140625" customWidth="1"/>
    <col min="13829" max="13829" width="17.85546875" customWidth="1"/>
    <col min="13830" max="13830" width="18" customWidth="1"/>
    <col min="13831" max="13831" width="20" customWidth="1"/>
    <col min="14081" max="14081" width="21.140625" customWidth="1"/>
    <col min="14082" max="14082" width="7.5703125" customWidth="1"/>
    <col min="14083" max="14083" width="45.5703125" customWidth="1"/>
    <col min="14084" max="14084" width="10.140625" customWidth="1"/>
    <col min="14085" max="14085" width="17.85546875" customWidth="1"/>
    <col min="14086" max="14086" width="18" customWidth="1"/>
    <col min="14087" max="14087" width="20" customWidth="1"/>
    <col min="14337" max="14337" width="21.140625" customWidth="1"/>
    <col min="14338" max="14338" width="7.5703125" customWidth="1"/>
    <col min="14339" max="14339" width="45.5703125" customWidth="1"/>
    <col min="14340" max="14340" width="10.140625" customWidth="1"/>
    <col min="14341" max="14341" width="17.85546875" customWidth="1"/>
    <col min="14342" max="14342" width="18" customWidth="1"/>
    <col min="14343" max="14343" width="20" customWidth="1"/>
    <col min="14593" max="14593" width="21.140625" customWidth="1"/>
    <col min="14594" max="14594" width="7.5703125" customWidth="1"/>
    <col min="14595" max="14595" width="45.5703125" customWidth="1"/>
    <col min="14596" max="14596" width="10.140625" customWidth="1"/>
    <col min="14597" max="14597" width="17.85546875" customWidth="1"/>
    <col min="14598" max="14598" width="18" customWidth="1"/>
    <col min="14599" max="14599" width="20" customWidth="1"/>
    <col min="14849" max="14849" width="21.140625" customWidth="1"/>
    <col min="14850" max="14850" width="7.5703125" customWidth="1"/>
    <col min="14851" max="14851" width="45.5703125" customWidth="1"/>
    <col min="14852" max="14852" width="10.140625" customWidth="1"/>
    <col min="14853" max="14853" width="17.85546875" customWidth="1"/>
    <col min="14854" max="14854" width="18" customWidth="1"/>
    <col min="14855" max="14855" width="20" customWidth="1"/>
    <col min="15105" max="15105" width="21.140625" customWidth="1"/>
    <col min="15106" max="15106" width="7.5703125" customWidth="1"/>
    <col min="15107" max="15107" width="45.5703125" customWidth="1"/>
    <col min="15108" max="15108" width="10.140625" customWidth="1"/>
    <col min="15109" max="15109" width="17.85546875" customWidth="1"/>
    <col min="15110" max="15110" width="18" customWidth="1"/>
    <col min="15111" max="15111" width="20" customWidth="1"/>
    <col min="15361" max="15361" width="21.140625" customWidth="1"/>
    <col min="15362" max="15362" width="7.5703125" customWidth="1"/>
    <col min="15363" max="15363" width="45.5703125" customWidth="1"/>
    <col min="15364" max="15364" width="10.140625" customWidth="1"/>
    <col min="15365" max="15365" width="17.85546875" customWidth="1"/>
    <col min="15366" max="15366" width="18" customWidth="1"/>
    <col min="15367" max="15367" width="20" customWidth="1"/>
    <col min="15617" max="15617" width="21.140625" customWidth="1"/>
    <col min="15618" max="15618" width="7.5703125" customWidth="1"/>
    <col min="15619" max="15619" width="45.5703125" customWidth="1"/>
    <col min="15620" max="15620" width="10.140625" customWidth="1"/>
    <col min="15621" max="15621" width="17.85546875" customWidth="1"/>
    <col min="15622" max="15622" width="18" customWidth="1"/>
    <col min="15623" max="15623" width="20" customWidth="1"/>
    <col min="15873" max="15873" width="21.140625" customWidth="1"/>
    <col min="15874" max="15874" width="7.5703125" customWidth="1"/>
    <col min="15875" max="15875" width="45.5703125" customWidth="1"/>
    <col min="15876" max="15876" width="10.140625" customWidth="1"/>
    <col min="15877" max="15877" width="17.85546875" customWidth="1"/>
    <col min="15878" max="15878" width="18" customWidth="1"/>
    <col min="15879" max="15879" width="20" customWidth="1"/>
    <col min="16129" max="16129" width="21.140625" customWidth="1"/>
    <col min="16130" max="16130" width="7.5703125" customWidth="1"/>
    <col min="16131" max="16131" width="45.5703125" customWidth="1"/>
    <col min="16132" max="16132" width="10.140625" customWidth="1"/>
    <col min="16133" max="16133" width="17.85546875" customWidth="1"/>
    <col min="16134" max="16134" width="18" customWidth="1"/>
    <col min="16135" max="16135" width="20" customWidth="1"/>
  </cols>
  <sheetData>
    <row r="1" spans="1:7" ht="26.25" x14ac:dyDescent="0.4">
      <c r="A1" s="12"/>
      <c r="B1" s="12"/>
      <c r="C1" s="71"/>
      <c r="D1" s="12"/>
      <c r="E1" s="72"/>
      <c r="F1" s="88" t="s">
        <v>8523</v>
      </c>
      <c r="G1" s="72"/>
    </row>
    <row r="2" spans="1:7" x14ac:dyDescent="0.25">
      <c r="A2" s="10"/>
      <c r="B2" s="10"/>
      <c r="C2" s="73"/>
      <c r="D2" s="10"/>
      <c r="E2" s="15" t="s">
        <v>47</v>
      </c>
      <c r="F2" s="8"/>
      <c r="G2" s="15"/>
    </row>
    <row r="3" spans="1:7" x14ac:dyDescent="0.25">
      <c r="A3" s="5"/>
      <c r="B3" s="5"/>
      <c r="C3" s="74"/>
      <c r="D3" s="5"/>
      <c r="E3" s="8" t="s">
        <v>14294</v>
      </c>
      <c r="F3" s="8"/>
      <c r="G3" s="8"/>
    </row>
    <row r="4" spans="1:7" ht="12.75" customHeight="1" x14ac:dyDescent="0.25">
      <c r="A4" s="1"/>
      <c r="B4" s="1"/>
      <c r="C4" s="75"/>
      <c r="D4" s="1"/>
      <c r="E4" s="1"/>
      <c r="F4" s="2"/>
      <c r="G4" s="16"/>
    </row>
    <row r="5" spans="1:7" x14ac:dyDescent="0.25">
      <c r="A5" s="89"/>
      <c r="B5" s="89"/>
      <c r="C5" s="89"/>
      <c r="D5" s="89"/>
      <c r="E5" s="89" t="e">
        <f>'Orçamento Sintético'!#REF!</f>
        <v>#REF!</v>
      </c>
      <c r="F5" s="89" t="e">
        <f>'Orçamento Sintético'!#REF!</f>
        <v>#REF!</v>
      </c>
      <c r="G5" s="89"/>
    </row>
    <row r="6" spans="1:7" x14ac:dyDescent="0.25">
      <c r="A6" s="90"/>
      <c r="B6" s="90"/>
      <c r="C6" s="90"/>
      <c r="D6" s="90"/>
      <c r="E6" s="90"/>
      <c r="F6" s="90" t="e">
        <f>'Orçamento Sintético'!#REF!</f>
        <v>#REF!</v>
      </c>
      <c r="G6" s="91" t="e">
        <f>'Orçamento Sintético'!#REF!</f>
        <v>#REF!</v>
      </c>
    </row>
    <row r="7" spans="1:7" x14ac:dyDescent="0.25">
      <c r="A7" s="90"/>
      <c r="B7" s="90"/>
      <c r="C7" s="90"/>
      <c r="D7" s="90"/>
      <c r="E7" s="90"/>
      <c r="F7" s="90" t="e">
        <f>'Orçamento Sintético'!#REF!</f>
        <v>#REF!</v>
      </c>
      <c r="G7" s="91" t="e">
        <f>'Orçamento Sintético'!#REF!</f>
        <v>#REF!</v>
      </c>
    </row>
    <row r="8" spans="1:7" ht="15.75" thickBot="1" x14ac:dyDescent="0.3">
      <c r="A8" s="399" t="s">
        <v>8523</v>
      </c>
      <c r="B8" s="399"/>
      <c r="C8" s="399"/>
      <c r="D8" s="399"/>
      <c r="E8" s="399"/>
      <c r="F8" s="399"/>
      <c r="G8" s="399"/>
    </row>
    <row r="9" spans="1:7" ht="27.75" customHeight="1" thickTop="1" x14ac:dyDescent="0.25">
      <c r="A9" s="92">
        <v>1</v>
      </c>
      <c r="B9" s="92" t="s">
        <v>14261</v>
      </c>
      <c r="C9" s="92" t="s">
        <v>8524</v>
      </c>
      <c r="D9" s="92"/>
      <c r="E9" s="93"/>
      <c r="F9" s="141" t="s">
        <v>97</v>
      </c>
      <c r="G9" s="142" t="e">
        <f>G19</f>
        <v>#REF!</v>
      </c>
    </row>
    <row r="10" spans="1:7" x14ac:dyDescent="0.25">
      <c r="A10" s="400" t="s">
        <v>8525</v>
      </c>
      <c r="B10" s="400"/>
      <c r="C10" s="400"/>
      <c r="D10" s="400"/>
      <c r="E10" s="400"/>
      <c r="F10" s="400"/>
      <c r="G10" s="400"/>
    </row>
    <row r="11" spans="1:7" x14ac:dyDescent="0.25">
      <c r="A11" s="148" t="s">
        <v>8526</v>
      </c>
      <c r="B11" s="148"/>
      <c r="C11" s="148" t="s">
        <v>8527</v>
      </c>
      <c r="D11" s="149" t="s">
        <v>8528</v>
      </c>
      <c r="E11" s="150" t="s">
        <v>8529</v>
      </c>
      <c r="F11" s="151" t="s">
        <v>8530</v>
      </c>
      <c r="G11" s="152" t="s">
        <v>8531</v>
      </c>
    </row>
    <row r="12" spans="1:7" x14ac:dyDescent="0.25">
      <c r="A12" s="144" t="s">
        <v>46</v>
      </c>
      <c r="B12" s="144">
        <v>88316</v>
      </c>
      <c r="C12" s="99" t="e">
        <f>IF('Orçamento Sintético'!#REF!="DESONERADO", IF(A12="SINAPI",VLOOKUP(B12,#REF!,2,0),IF(A12="GOINFRA",VLOOKUP(B12,#REF!,2,0))),                                                                     IF(A12="SINAPI",VLOOKUP(B12,'SINAPI-O'!A1:D10000,2,0),IF(A12="GOINFRA",VLOOKUP(B12,'GOINFRA-O'!A1:D10000,2,0))))</f>
        <v>#REF!</v>
      </c>
      <c r="D12" s="100" t="e">
        <f>IF('Orçamento Sintético'!#REF!="DESONERADO", IF(A12="SINAPI",VLOOKUP(B12,#REF!,3,0),IF(A12="GOINFRA",VLOOKUP(B12,#REF!,3,0))),                                                                     IF(A12="SINAPI",VLOOKUP(B12,'SINAPI-O'!A1:D10000,3,0),IF(A12="GOINFRA",VLOOKUP(B12,'GOINFRA-O'!A1:D10000,3,0))))</f>
        <v>#REF!</v>
      </c>
      <c r="E12" s="101" t="e">
        <f>IF('Orçamento Sintético'!#REF!="DESONERADO", IF(A12="SINAPI",VLOOKUP(B12,#REF!,4,0),IF(A12="GOINFRA",VLOOKUP(B12,#REF!,4,0))),                                                                     IF(A12="SINAPI",VLOOKUP(B12,'SINAPI-O'!A1:D10000,4,0),IF(A12="GOINFRA",VLOOKUP(B12,'GOINFRA-O'!A1:D10000,4,0))))</f>
        <v>#REF!</v>
      </c>
      <c r="F12" s="132">
        <v>0.15</v>
      </c>
      <c r="G12" s="102" t="e">
        <f>E12*F12</f>
        <v>#REF!</v>
      </c>
    </row>
    <row r="13" spans="1:7" ht="24" customHeight="1" x14ac:dyDescent="0.25">
      <c r="A13" s="145" t="s">
        <v>46</v>
      </c>
      <c r="B13" s="145">
        <v>88274</v>
      </c>
      <c r="C13" s="99" t="e">
        <f>IF('Orçamento Sintético'!#REF!="DESONERADO", IF(A13="SINAPI",VLOOKUP(B13,#REF!,2,0),IF(A13="GOINFRA",VLOOKUP(B13,#REF!,2,0))),                                                                     IF(A13="SINAPI",VLOOKUP(B13,'SINAPI-O'!A2:D10001,2,0),IF(A13="GOINFRA",VLOOKUP(B13,'GOINFRA-O'!A2:D10001,2,0))))</f>
        <v>#REF!</v>
      </c>
      <c r="D13" s="100" t="s">
        <v>844</v>
      </c>
      <c r="E13" s="101" t="e">
        <f>IF('Orçamento Sintético'!#REF!="DESONERADO", IF(A13="SINAPI",VLOOKUP(B13,#REF!,4,0),IF(A13="GOINFRA",VLOOKUP(B13,#REF!,4,0))),                                                                     IF(A13="SINAPI",VLOOKUP(B13,'SINAPI-O'!A2:D10001,4,0),IF(A13="GOINFRA",VLOOKUP(B13,'GOINFRA-O'!A2:D10001,4,0))))</f>
        <v>#REF!</v>
      </c>
      <c r="F13" s="132">
        <v>0.48</v>
      </c>
      <c r="G13" s="102" t="e">
        <f>E13*F13</f>
        <v>#REF!</v>
      </c>
    </row>
    <row r="14" spans="1:7" x14ac:dyDescent="0.25">
      <c r="A14" s="105"/>
      <c r="B14" s="105"/>
      <c r="C14" s="106"/>
      <c r="D14" s="106"/>
      <c r="E14" s="106"/>
      <c r="F14" s="107"/>
      <c r="G14" s="108"/>
    </row>
    <row r="15" spans="1:7" x14ac:dyDescent="0.25">
      <c r="A15" s="400" t="s">
        <v>8532</v>
      </c>
      <c r="B15" s="400"/>
      <c r="C15" s="400"/>
      <c r="D15" s="400"/>
      <c r="E15" s="400"/>
      <c r="F15" s="400"/>
      <c r="G15" s="400"/>
    </row>
    <row r="16" spans="1:7" x14ac:dyDescent="0.25">
      <c r="A16" s="148" t="s">
        <v>8526</v>
      </c>
      <c r="B16" s="148"/>
      <c r="C16" s="148" t="s">
        <v>8527</v>
      </c>
      <c r="D16" s="149" t="s">
        <v>8528</v>
      </c>
      <c r="E16" s="150" t="s">
        <v>8529</v>
      </c>
      <c r="F16" s="151" t="s">
        <v>8530</v>
      </c>
      <c r="G16" s="152" t="s">
        <v>8531</v>
      </c>
    </row>
    <row r="17" spans="1:7" x14ac:dyDescent="0.25">
      <c r="A17" s="143" t="s">
        <v>96</v>
      </c>
      <c r="B17" s="143">
        <v>1</v>
      </c>
      <c r="C17" s="104" t="str">
        <f>IF(A17="COTAÇÃO",VLOOKUP(B17,Cotação!B8:I82,2,0))</f>
        <v>SERVIÇO DE TAL COISA</v>
      </c>
      <c r="D17" s="100" t="str">
        <f>IF(A17="COTAÇÃO",VLOOKUP(B17,Cotação!B8:I82,3,0))</f>
        <v>UNID</v>
      </c>
      <c r="E17" s="110">
        <f>IF(A17="COTAÇÃO",VLOOKUP(B17,Cotação!B8:I82,8,0))</f>
        <v>100</v>
      </c>
      <c r="F17" s="133">
        <v>1</v>
      </c>
      <c r="G17" s="110">
        <f>F17*E17</f>
        <v>100</v>
      </c>
    </row>
    <row r="19" spans="1:7" x14ac:dyDescent="0.25">
      <c r="A19" t="s">
        <v>8554</v>
      </c>
      <c r="E19" s="111" t="s">
        <v>8534</v>
      </c>
      <c r="G19" s="112" t="e">
        <f>SUM(G12:G18)</f>
        <v>#REF!</v>
      </c>
    </row>
    <row r="20" spans="1:7" ht="15.75" thickBot="1" x14ac:dyDescent="0.3"/>
    <row r="21" spans="1:7" ht="15.75" thickTop="1" x14ac:dyDescent="0.25">
      <c r="A21" s="92">
        <v>1</v>
      </c>
      <c r="B21" s="92" t="s">
        <v>14261</v>
      </c>
      <c r="C21" s="92" t="s">
        <v>8524</v>
      </c>
      <c r="D21" s="92"/>
      <c r="E21" s="93"/>
      <c r="F21" s="141" t="s">
        <v>14256</v>
      </c>
      <c r="G21" s="142" t="e">
        <f>G32</f>
        <v>#REF!</v>
      </c>
    </row>
    <row r="22" spans="1:7" x14ac:dyDescent="0.25">
      <c r="A22" s="94"/>
      <c r="B22" s="95"/>
      <c r="C22" s="96"/>
      <c r="D22" s="96"/>
      <c r="E22" s="96"/>
      <c r="F22" s="94"/>
      <c r="G22" s="97"/>
    </row>
    <row r="23" spans="1:7" x14ac:dyDescent="0.25">
      <c r="A23" s="400" t="s">
        <v>8525</v>
      </c>
      <c r="B23" s="400"/>
      <c r="C23" s="400"/>
      <c r="D23" s="400"/>
      <c r="E23" s="400"/>
      <c r="F23" s="400"/>
      <c r="G23" s="400"/>
    </row>
    <row r="24" spans="1:7" x14ac:dyDescent="0.25">
      <c r="A24" s="148" t="s">
        <v>8526</v>
      </c>
      <c r="B24" s="148"/>
      <c r="C24" s="148" t="s">
        <v>8527</v>
      </c>
      <c r="D24" s="149" t="s">
        <v>8528</v>
      </c>
      <c r="E24" s="150" t="s">
        <v>8529</v>
      </c>
      <c r="F24" s="151" t="s">
        <v>8530</v>
      </c>
      <c r="G24" s="152" t="s">
        <v>8531</v>
      </c>
    </row>
    <row r="25" spans="1:7" x14ac:dyDescent="0.25">
      <c r="A25" s="98" t="s">
        <v>46</v>
      </c>
      <c r="B25" s="98">
        <v>88316</v>
      </c>
      <c r="C25" s="99" t="e">
        <f>IF('Orçamento Sintético'!#REF!="DESONERADO", IF(A25="SINAPI",VLOOKUP(B25,#REF!,2,0),IF(A25="GOINFRA",VLOOKUP(B25,#REF!,2,0))),                                                                     IF(A25="SINAPI",VLOOKUP(B25,'SINAPI-O'!A15:D10014,2,0),IF(A25="GOINFRA",VLOOKUP(B25,'GOINFRA-O'!A15:D10014,2,0))))</f>
        <v>#REF!</v>
      </c>
      <c r="D25" s="100" t="e">
        <f>IF('Orçamento Sintético'!#REF!="DESONERADO", IF(A25="SINAPI",VLOOKUP(B25,#REF!,3,0),IF(A25="GOINFRA",VLOOKUP(B25,#REF!,3,0))),                                                                     IF(A25="SINAPI",VLOOKUP(B25,'SINAPI-O'!A15:D10014,3,0),IF(A25="GOINFRA",VLOOKUP(B25,'GOINFRA-O'!A15:D10014,3,0))))</f>
        <v>#REF!</v>
      </c>
      <c r="E25" s="101" t="e">
        <f>IF('Orçamento Sintético'!#REF!="DESONERADO", IF(A25="SINAPI",VLOOKUP(B25,#REF!,4,0),IF(A25="GOINFRA",VLOOKUP(B25,#REF!,4,0))),                                                                     IF(A25="SINAPI",VLOOKUP(B25,'SINAPI-O'!A15:D10014,4,0),IF(A25="GOINFRA",VLOOKUP(B25,'GOINFRA-O'!A15:D10014,4,0))))</f>
        <v>#REF!</v>
      </c>
      <c r="F25" s="132">
        <v>0.15</v>
      </c>
      <c r="G25" s="102" t="e">
        <f>E25*F25</f>
        <v>#REF!</v>
      </c>
    </row>
    <row r="26" spans="1:7" x14ac:dyDescent="0.25">
      <c r="A26" s="103" t="s">
        <v>46</v>
      </c>
      <c r="B26" s="103">
        <v>88274</v>
      </c>
      <c r="C26" s="99" t="e">
        <f>IF('Orçamento Sintético'!#REF!="DESONERADO", IF(A26="SINAPI",VLOOKUP(B26,#REF!,2,0),IF(A26="GOINFRA",VLOOKUP(B26,#REF!,2,0))),                                                                     IF(A26="SINAPI",VLOOKUP(B26,'SINAPI-O'!A16:D10015,2,0),IF(A26="GOINFRA",VLOOKUP(B26,'GOINFRA-O'!A16:D10015,2,0))))</f>
        <v>#REF!</v>
      </c>
      <c r="D26" s="100" t="s">
        <v>844</v>
      </c>
      <c r="E26" s="101" t="e">
        <f>IF('Orçamento Sintético'!#REF!="DESONERADO", IF(A26="SINAPI",VLOOKUP(B26,#REF!,4,0),IF(A26="GOINFRA",VLOOKUP(B26,#REF!,4,0))),                                                                     IF(A26="SINAPI",VLOOKUP(B26,'SINAPI-O'!A16:D10015,4,0),IF(A26="GOINFRA",VLOOKUP(B26,'GOINFRA-O'!A16:D10015,4,0))))</f>
        <v>#REF!</v>
      </c>
      <c r="F26" s="132">
        <v>0.48</v>
      </c>
      <c r="G26" s="102" t="e">
        <f>E26*F26</f>
        <v>#REF!</v>
      </c>
    </row>
    <row r="27" spans="1:7" x14ac:dyDescent="0.25">
      <c r="A27" s="105"/>
      <c r="B27" s="105"/>
      <c r="C27" s="106"/>
      <c r="D27" s="106"/>
      <c r="E27" s="106"/>
      <c r="F27" s="107"/>
      <c r="G27" s="108"/>
    </row>
    <row r="28" spans="1:7" x14ac:dyDescent="0.25">
      <c r="A28" s="400" t="s">
        <v>8532</v>
      </c>
      <c r="B28" s="400"/>
      <c r="C28" s="400"/>
      <c r="D28" s="400"/>
      <c r="E28" s="400"/>
      <c r="F28" s="400"/>
      <c r="G28" s="400"/>
    </row>
    <row r="29" spans="1:7" x14ac:dyDescent="0.25">
      <c r="A29" s="148" t="s">
        <v>8526</v>
      </c>
      <c r="B29" s="148"/>
      <c r="C29" s="148" t="s">
        <v>8527</v>
      </c>
      <c r="D29" s="149" t="s">
        <v>8528</v>
      </c>
      <c r="E29" s="150" t="s">
        <v>8529</v>
      </c>
      <c r="F29" s="151" t="s">
        <v>8530</v>
      </c>
      <c r="G29" s="152" t="s">
        <v>8531</v>
      </c>
    </row>
    <row r="30" spans="1:7" x14ac:dyDescent="0.25">
      <c r="A30" s="109" t="s">
        <v>96</v>
      </c>
      <c r="B30" s="109">
        <v>1</v>
      </c>
      <c r="C30" s="104" t="s">
        <v>8533</v>
      </c>
      <c r="D30" s="100" t="s">
        <v>97</v>
      </c>
      <c r="E30" s="110">
        <v>379.03</v>
      </c>
      <c r="F30" s="133">
        <v>1</v>
      </c>
      <c r="G30" s="110">
        <f>F30*E30</f>
        <v>379.03</v>
      </c>
    </row>
    <row r="32" spans="1:7" x14ac:dyDescent="0.25">
      <c r="A32" t="s">
        <v>8554</v>
      </c>
      <c r="E32" s="111" t="s">
        <v>8534</v>
      </c>
      <c r="G32" s="112" t="e">
        <f>SUM(G25:G31)</f>
        <v>#REF!</v>
      </c>
    </row>
  </sheetData>
  <mergeCells count="5">
    <mergeCell ref="A8:G8"/>
    <mergeCell ref="A10:G10"/>
    <mergeCell ref="A15:G15"/>
    <mergeCell ref="A23:G23"/>
    <mergeCell ref="A28:G28"/>
  </mergeCells>
  <printOptions horizontalCentered="1"/>
  <pageMargins left="0.23622047244094491" right="0.23622047244094491" top="0.74803149606299213" bottom="0.74803149606299213" header="0.31496062992125984" footer="0.31496062992125984"/>
  <pageSetup paperSize="9" scale="7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21"/>
  <sheetViews>
    <sheetView view="pageBreakPreview" topLeftCell="C1" zoomScale="130" zoomScaleNormal="85" zoomScaleSheetLayoutView="130" workbookViewId="0">
      <selection activeCell="D18" sqref="D18"/>
    </sheetView>
  </sheetViews>
  <sheetFormatPr defaultRowHeight="15" x14ac:dyDescent="0.25"/>
  <cols>
    <col min="2" max="2" width="10.140625" bestFit="1" customWidth="1"/>
    <col min="9" max="9" width="14" customWidth="1"/>
    <col min="11" max="11" width="18.7109375" customWidth="1"/>
    <col min="13" max="13" width="19.28515625" customWidth="1"/>
  </cols>
  <sheetData>
    <row r="1" spans="1:13" ht="15.75" thickTop="1" x14ac:dyDescent="0.25">
      <c r="A1" s="199"/>
      <c r="B1" s="200"/>
      <c r="C1" s="200"/>
      <c r="D1" s="200"/>
      <c r="E1" s="200"/>
      <c r="F1" s="200"/>
      <c r="G1" s="298"/>
      <c r="H1" s="298"/>
      <c r="I1" s="298"/>
      <c r="J1" s="298"/>
      <c r="K1" s="298"/>
      <c r="L1" s="298"/>
      <c r="M1" s="299"/>
    </row>
    <row r="2" spans="1:13" ht="20.25" x14ac:dyDescent="0.3">
      <c r="A2" s="202"/>
      <c r="B2" s="203"/>
      <c r="C2" s="203"/>
      <c r="D2" s="254"/>
      <c r="E2" s="254"/>
      <c r="F2" s="254"/>
      <c r="G2" s="300"/>
      <c r="H2" s="300"/>
      <c r="I2" s="254"/>
      <c r="J2" s="301" t="s">
        <v>86</v>
      </c>
      <c r="K2" s="254"/>
      <c r="L2" s="300"/>
      <c r="M2" s="222"/>
    </row>
    <row r="3" spans="1:13" x14ac:dyDescent="0.25">
      <c r="A3" s="207"/>
      <c r="B3" s="208"/>
      <c r="C3" s="208"/>
      <c r="D3" s="209"/>
      <c r="E3" s="210"/>
      <c r="F3" s="210"/>
      <c r="G3" s="300"/>
      <c r="H3" s="300"/>
      <c r="I3" s="209" t="s">
        <v>87</v>
      </c>
      <c r="J3" s="210"/>
      <c r="K3" s="210"/>
      <c r="L3" s="300"/>
      <c r="M3" s="222"/>
    </row>
    <row r="4" spans="1:13" x14ac:dyDescent="0.25">
      <c r="A4" s="212"/>
      <c r="B4" s="213"/>
      <c r="C4" s="214"/>
      <c r="D4" s="210"/>
      <c r="E4" s="210"/>
      <c r="F4" s="210"/>
      <c r="G4" s="300"/>
      <c r="H4" s="209" t="s">
        <v>47</v>
      </c>
      <c r="I4" s="247" t="s">
        <v>14741</v>
      </c>
      <c r="J4" s="210"/>
      <c r="K4" s="210"/>
      <c r="L4" s="300"/>
      <c r="M4" s="222"/>
    </row>
    <row r="5" spans="1:13" x14ac:dyDescent="0.25">
      <c r="A5" s="302"/>
      <c r="B5" s="300"/>
      <c r="C5" s="300"/>
      <c r="D5" s="300"/>
      <c r="E5" s="300"/>
      <c r="F5" s="300"/>
      <c r="G5" s="300"/>
      <c r="H5" s="300"/>
      <c r="I5" s="210"/>
      <c r="J5" s="210"/>
      <c r="K5" s="210"/>
      <c r="L5" s="300"/>
      <c r="M5" s="222"/>
    </row>
    <row r="6" spans="1:13" x14ac:dyDescent="0.25">
      <c r="A6" s="302"/>
      <c r="B6" s="300"/>
      <c r="C6" s="300"/>
      <c r="D6" s="300"/>
      <c r="E6" s="300"/>
      <c r="F6" s="300"/>
      <c r="G6" s="300"/>
      <c r="H6" s="300"/>
      <c r="I6" s="300"/>
      <c r="J6" s="300"/>
      <c r="K6" s="300"/>
      <c r="L6" s="300"/>
      <c r="M6" s="222"/>
    </row>
    <row r="7" spans="1:13" x14ac:dyDescent="0.25">
      <c r="A7" s="404" t="s">
        <v>86</v>
      </c>
      <c r="B7" s="405"/>
      <c r="C7" s="405"/>
      <c r="D7" s="405"/>
      <c r="E7" s="405"/>
      <c r="F7" s="405"/>
      <c r="G7" s="405"/>
      <c r="H7" s="405"/>
      <c r="I7" s="405"/>
      <c r="J7" s="405"/>
      <c r="K7" s="405"/>
      <c r="L7" s="405"/>
      <c r="M7" s="406"/>
    </row>
    <row r="8" spans="1:13" x14ac:dyDescent="0.25">
      <c r="A8" s="303"/>
      <c r="B8" s="304"/>
      <c r="C8" s="304"/>
      <c r="D8" s="304"/>
      <c r="E8" s="304"/>
      <c r="F8" s="401" t="s">
        <v>79</v>
      </c>
      <c r="G8" s="402"/>
      <c r="H8" s="402"/>
      <c r="I8" s="402"/>
      <c r="J8" s="402"/>
      <c r="K8" s="402"/>
      <c r="L8" s="402"/>
      <c r="M8" s="403"/>
    </row>
    <row r="9" spans="1:13" x14ac:dyDescent="0.25">
      <c r="A9" s="305" t="s">
        <v>11</v>
      </c>
      <c r="B9" s="43" t="s">
        <v>80</v>
      </c>
      <c r="C9" s="44"/>
      <c r="D9" s="44"/>
      <c r="E9" s="44"/>
      <c r="F9" s="45" t="s">
        <v>14319</v>
      </c>
      <c r="G9" s="46"/>
      <c r="H9" s="45" t="s">
        <v>14320</v>
      </c>
      <c r="I9" s="46"/>
      <c r="J9" s="417" t="s">
        <v>81</v>
      </c>
      <c r="K9" s="418"/>
      <c r="L9" s="419" t="s">
        <v>82</v>
      </c>
      <c r="M9" s="420"/>
    </row>
    <row r="10" spans="1:13" x14ac:dyDescent="0.25">
      <c r="A10" s="306">
        <v>1</v>
      </c>
      <c r="B10" s="159" t="s">
        <v>14705</v>
      </c>
      <c r="C10" s="47"/>
      <c r="D10" s="47"/>
      <c r="E10" s="47"/>
      <c r="F10" s="411">
        <v>70000</v>
      </c>
      <c r="G10" s="412"/>
      <c r="H10" s="411">
        <f>J10-F10</f>
        <v>160450.56</v>
      </c>
      <c r="I10" s="412"/>
      <c r="J10" s="413">
        <f>'Orçamento Sintético'!I12</f>
        <v>230450.56</v>
      </c>
      <c r="K10" s="414"/>
      <c r="L10" s="415">
        <f>J10/$J$12</f>
        <v>0.86181534182404185</v>
      </c>
      <c r="M10" s="416"/>
    </row>
    <row r="11" spans="1:13" x14ac:dyDescent="0.25">
      <c r="A11" s="306">
        <v>2</v>
      </c>
      <c r="B11" s="159" t="s">
        <v>41</v>
      </c>
      <c r="C11" s="47"/>
      <c r="D11" s="47"/>
      <c r="E11" s="47"/>
      <c r="F11" s="411">
        <v>0</v>
      </c>
      <c r="G11" s="412"/>
      <c r="H11" s="411">
        <f>J11</f>
        <v>36950.76</v>
      </c>
      <c r="I11" s="412"/>
      <c r="J11" s="413">
        <f>'Orçamento Sintético'!I124</f>
        <v>36950.76</v>
      </c>
      <c r="K11" s="414"/>
      <c r="L11" s="415">
        <f>J11/$J$12</f>
        <v>0.13818465817595815</v>
      </c>
      <c r="M11" s="416"/>
    </row>
    <row r="12" spans="1:13" x14ac:dyDescent="0.25">
      <c r="A12" s="307" t="s">
        <v>83</v>
      </c>
      <c r="B12" s="42"/>
      <c r="C12" s="42"/>
      <c r="D12" s="42"/>
      <c r="E12" s="42"/>
      <c r="F12" s="407">
        <f>SUM(F10:G11)</f>
        <v>70000</v>
      </c>
      <c r="G12" s="408"/>
      <c r="H12" s="407">
        <f>SUM(H10:I11)</f>
        <v>197401.32</v>
      </c>
      <c r="I12" s="408"/>
      <c r="J12" s="407">
        <f>SUM(J10:K11)</f>
        <v>267401.32</v>
      </c>
      <c r="K12" s="408"/>
      <c r="L12" s="409">
        <f>SUM(L10:M11)</f>
        <v>1</v>
      </c>
      <c r="M12" s="410"/>
    </row>
    <row r="13" spans="1:13" x14ac:dyDescent="0.25">
      <c r="A13" s="308"/>
      <c r="B13" s="247"/>
      <c r="C13" s="247"/>
      <c r="D13" s="247"/>
      <c r="E13" s="247"/>
      <c r="F13" s="247"/>
      <c r="G13" s="247"/>
      <c r="H13" s="247"/>
      <c r="I13" s="247"/>
      <c r="J13" s="247"/>
      <c r="K13" s="247"/>
      <c r="L13" s="247"/>
      <c r="M13" s="270"/>
    </row>
    <row r="14" spans="1:13" x14ac:dyDescent="0.25">
      <c r="A14" s="308"/>
      <c r="B14" s="247"/>
      <c r="C14" s="247"/>
      <c r="D14" s="247"/>
      <c r="E14" s="247"/>
      <c r="F14" s="247"/>
      <c r="G14" s="247"/>
      <c r="H14" s="247"/>
      <c r="I14" s="247"/>
      <c r="J14" s="247"/>
      <c r="K14" s="247"/>
      <c r="L14" s="247"/>
      <c r="M14" s="270"/>
    </row>
    <row r="15" spans="1:13" x14ac:dyDescent="0.25">
      <c r="A15" s="308"/>
      <c r="B15" s="247"/>
      <c r="C15" s="247"/>
      <c r="D15" s="247"/>
      <c r="E15" s="247"/>
      <c r="F15" s="247"/>
      <c r="G15" s="247"/>
      <c r="H15" s="297"/>
      <c r="I15" s="297"/>
      <c r="J15" s="297"/>
      <c r="K15" s="247"/>
      <c r="L15" s="247"/>
      <c r="M15" s="270"/>
    </row>
    <row r="16" spans="1:13" x14ac:dyDescent="0.25">
      <c r="A16" s="308"/>
      <c r="B16" s="247"/>
      <c r="C16" s="247"/>
      <c r="D16" s="247"/>
      <c r="E16" s="247"/>
      <c r="F16" s="247"/>
      <c r="G16" s="247"/>
      <c r="H16" s="379" t="s">
        <v>14743</v>
      </c>
      <c r="I16" s="379"/>
      <c r="J16" s="379"/>
      <c r="K16" s="247"/>
      <c r="L16" s="247"/>
      <c r="M16" s="270"/>
    </row>
    <row r="17" spans="1:13" x14ac:dyDescent="0.25">
      <c r="A17" s="308"/>
      <c r="B17" s="247"/>
      <c r="C17" s="247"/>
      <c r="D17" s="247"/>
      <c r="E17" s="247"/>
      <c r="F17" s="247"/>
      <c r="G17" s="247"/>
      <c r="H17" s="385" t="s">
        <v>14744</v>
      </c>
      <c r="I17" s="385"/>
      <c r="J17" s="385"/>
      <c r="K17" s="247"/>
      <c r="L17" s="247"/>
      <c r="M17" s="270"/>
    </row>
    <row r="18" spans="1:13" x14ac:dyDescent="0.25">
      <c r="A18" s="308"/>
      <c r="B18" s="247"/>
      <c r="C18" s="247"/>
      <c r="D18" s="247"/>
      <c r="E18" s="247"/>
      <c r="F18" s="247"/>
      <c r="G18" s="247"/>
      <c r="H18" s="386" t="s">
        <v>14745</v>
      </c>
      <c r="I18" s="386"/>
      <c r="J18" s="386"/>
      <c r="K18" s="247"/>
      <c r="L18" s="247"/>
      <c r="M18" s="270"/>
    </row>
    <row r="19" spans="1:13" x14ac:dyDescent="0.25">
      <c r="A19" s="308"/>
      <c r="B19" s="247"/>
      <c r="C19" s="247"/>
      <c r="D19" s="247"/>
      <c r="E19" s="247"/>
      <c r="F19" s="247"/>
      <c r="G19" s="247"/>
      <c r="H19" s="247"/>
      <c r="I19" s="247"/>
      <c r="J19" s="247"/>
      <c r="K19" s="247"/>
      <c r="L19" s="247"/>
      <c r="M19" s="270"/>
    </row>
    <row r="20" spans="1:13" ht="15.75" thickBot="1" x14ac:dyDescent="0.3">
      <c r="A20" s="309"/>
      <c r="B20" s="310"/>
      <c r="C20" s="310"/>
      <c r="D20" s="310"/>
      <c r="E20" s="310"/>
      <c r="F20" s="310"/>
      <c r="G20" s="310"/>
      <c r="H20" s="310"/>
      <c r="I20" s="310"/>
      <c r="J20" s="310"/>
      <c r="K20" s="310"/>
      <c r="L20" s="310"/>
      <c r="M20" s="311"/>
    </row>
    <row r="21" spans="1:13" ht="15.75" thickTop="1" x14ac:dyDescent="0.25"/>
  </sheetData>
  <mergeCells count="20">
    <mergeCell ref="H16:J16"/>
    <mergeCell ref="H17:J17"/>
    <mergeCell ref="H18:J18"/>
    <mergeCell ref="J9:K9"/>
    <mergeCell ref="L9:M9"/>
    <mergeCell ref="F8:K8"/>
    <mergeCell ref="L8:M8"/>
    <mergeCell ref="A7:M7"/>
    <mergeCell ref="F12:G12"/>
    <mergeCell ref="H12:I12"/>
    <mergeCell ref="J12:K12"/>
    <mergeCell ref="L12:M12"/>
    <mergeCell ref="F10:G10"/>
    <mergeCell ref="H10:I10"/>
    <mergeCell ref="J10:K10"/>
    <mergeCell ref="L10:M10"/>
    <mergeCell ref="F11:G11"/>
    <mergeCell ref="H11:I11"/>
    <mergeCell ref="J11:K11"/>
    <mergeCell ref="L11:M11"/>
  </mergeCells>
  <printOptions horizontalCentered="1"/>
  <pageMargins left="0.23622047244094491" right="0.23622047244094491" top="0.74803149606299213" bottom="0.74803149606299213" header="0.31496062992125984" footer="0.31496062992125984"/>
  <pageSetup paperSize="9" scale="98" orientation="landscape" r:id="rId1"/>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T36"/>
  <sheetViews>
    <sheetView view="pageBreakPreview" zoomScale="85" zoomScaleNormal="85" zoomScaleSheetLayoutView="85" workbookViewId="0">
      <selection activeCell="L30" sqref="L30"/>
    </sheetView>
  </sheetViews>
  <sheetFormatPr defaultRowHeight="14.25" x14ac:dyDescent="0.2"/>
  <cols>
    <col min="1" max="1" width="36.85546875" style="10" customWidth="1"/>
    <col min="2" max="2" width="17" style="10" customWidth="1"/>
    <col min="3" max="3" width="6.5703125" style="10" customWidth="1"/>
    <col min="4" max="4" width="6.85546875" style="10" customWidth="1"/>
    <col min="5" max="5" width="6.5703125" style="10" customWidth="1"/>
    <col min="6" max="6" width="8" style="10" customWidth="1"/>
    <col min="7" max="8" width="6.85546875" style="10" customWidth="1"/>
    <col min="9" max="9" width="7" style="10" customWidth="1"/>
    <col min="10" max="10" width="7.85546875" style="10" customWidth="1"/>
    <col min="11" max="11" width="6.28515625" style="10" customWidth="1"/>
    <col min="12" max="12" width="7.42578125" style="10" customWidth="1"/>
    <col min="13" max="13" width="7.7109375" style="10" customWidth="1"/>
    <col min="14" max="14" width="7.5703125" style="10" customWidth="1"/>
    <col min="15" max="15" width="7.28515625" style="10" customWidth="1"/>
    <col min="16" max="16" width="7" style="10" customWidth="1"/>
    <col min="17" max="17" width="6.42578125" style="10" customWidth="1"/>
    <col min="18" max="18" width="6.7109375" style="10" customWidth="1"/>
    <col min="19" max="19" width="7.140625" style="10" customWidth="1"/>
    <col min="20" max="20" width="7" style="10" customWidth="1"/>
    <col min="21" max="16384" width="9.140625" style="10"/>
  </cols>
  <sheetData>
    <row r="1" spans="1:20" ht="15.75" thickTop="1" x14ac:dyDescent="0.25">
      <c r="A1" s="199"/>
      <c r="B1" s="200"/>
      <c r="C1" s="200"/>
      <c r="D1" s="200"/>
      <c r="E1" s="200"/>
      <c r="F1" s="200"/>
      <c r="G1" s="200"/>
      <c r="H1" s="200"/>
      <c r="I1" s="200"/>
      <c r="J1" s="200"/>
      <c r="K1" s="200"/>
      <c r="L1" s="312"/>
      <c r="M1" s="312"/>
      <c r="N1" s="312"/>
      <c r="O1" s="312"/>
      <c r="P1" s="312"/>
      <c r="Q1" s="312"/>
      <c r="R1" s="312"/>
      <c r="S1" s="312"/>
      <c r="T1" s="313"/>
    </row>
    <row r="2" spans="1:20" ht="23.25" x14ac:dyDescent="0.35">
      <c r="A2" s="202"/>
      <c r="B2" s="203"/>
      <c r="C2" s="203"/>
      <c r="D2" s="203"/>
      <c r="E2" s="203"/>
      <c r="F2" s="203"/>
      <c r="G2" s="253"/>
      <c r="H2" s="254"/>
      <c r="I2" s="254"/>
      <c r="J2" s="254"/>
      <c r="K2" s="254"/>
      <c r="L2" s="314"/>
      <c r="M2" s="314"/>
      <c r="N2" s="315" t="s">
        <v>43</v>
      </c>
      <c r="O2" s="254"/>
      <c r="P2" s="254"/>
      <c r="Q2" s="254"/>
      <c r="R2" s="254"/>
      <c r="S2" s="314"/>
      <c r="T2" s="316"/>
    </row>
    <row r="3" spans="1:20" ht="15" x14ac:dyDescent="0.25">
      <c r="A3" s="308"/>
      <c r="B3" s="247"/>
      <c r="C3" s="247"/>
      <c r="D3" s="247"/>
      <c r="E3" s="247"/>
      <c r="F3" s="247"/>
      <c r="G3" s="317"/>
      <c r="H3" s="318"/>
      <c r="I3" s="318"/>
      <c r="J3" s="318"/>
      <c r="K3" s="318"/>
      <c r="L3" s="317" t="s">
        <v>47</v>
      </c>
      <c r="M3" s="319"/>
      <c r="N3" s="317"/>
      <c r="O3" s="318"/>
      <c r="P3" s="318"/>
      <c r="Q3" s="318"/>
      <c r="R3" s="318"/>
      <c r="S3" s="319"/>
      <c r="T3" s="320"/>
    </row>
    <row r="4" spans="1:20" ht="15" x14ac:dyDescent="0.25">
      <c r="A4" s="212"/>
      <c r="B4" s="213"/>
      <c r="C4" s="214"/>
      <c r="D4" s="215"/>
      <c r="E4" s="247"/>
      <c r="F4" s="247"/>
      <c r="G4" s="318"/>
      <c r="H4" s="318"/>
      <c r="I4" s="318"/>
      <c r="J4" s="318"/>
      <c r="K4" s="318"/>
      <c r="L4" s="321" t="s">
        <v>14741</v>
      </c>
      <c r="M4" s="319"/>
      <c r="N4" s="321"/>
      <c r="O4" s="318"/>
      <c r="P4" s="318"/>
      <c r="Q4" s="318"/>
      <c r="R4" s="318"/>
      <c r="S4" s="319"/>
      <c r="T4" s="320"/>
    </row>
    <row r="5" spans="1:20" ht="15" x14ac:dyDescent="0.25">
      <c r="A5" s="218"/>
      <c r="B5" s="214"/>
      <c r="C5" s="214"/>
      <c r="D5" s="219"/>
      <c r="E5" s="322"/>
      <c r="F5" s="221"/>
      <c r="G5" s="322"/>
      <c r="H5" s="221"/>
      <c r="I5" s="322"/>
      <c r="J5" s="221"/>
      <c r="K5" s="221"/>
      <c r="L5" s="319"/>
      <c r="M5" s="319"/>
      <c r="N5" s="319"/>
      <c r="O5" s="319"/>
      <c r="P5" s="319"/>
      <c r="Q5" s="319"/>
      <c r="R5" s="319"/>
      <c r="S5" s="319"/>
      <c r="T5" s="320"/>
    </row>
    <row r="6" spans="1:20" x14ac:dyDescent="0.2">
      <c r="A6" s="444"/>
      <c r="B6" s="445"/>
      <c r="C6" s="445"/>
      <c r="D6" s="314"/>
      <c r="E6" s="314"/>
      <c r="F6" s="314"/>
      <c r="G6" s="314"/>
      <c r="H6" s="319"/>
      <c r="I6" s="319"/>
      <c r="J6" s="319"/>
      <c r="K6" s="319"/>
      <c r="L6" s="319"/>
      <c r="M6" s="319"/>
      <c r="N6" s="319"/>
      <c r="O6" s="319"/>
      <c r="P6" s="319"/>
      <c r="Q6" s="319"/>
      <c r="R6" s="319"/>
      <c r="S6" s="319"/>
      <c r="T6" s="320"/>
    </row>
    <row r="7" spans="1:20" ht="20.25" x14ac:dyDescent="0.3">
      <c r="A7" s="446" t="s">
        <v>84</v>
      </c>
      <c r="B7" s="447"/>
      <c r="C7" s="447"/>
      <c r="D7" s="447"/>
      <c r="E7" s="447"/>
      <c r="F7" s="447"/>
      <c r="G7" s="447"/>
      <c r="H7" s="447"/>
      <c r="I7" s="447"/>
      <c r="J7" s="447"/>
      <c r="K7" s="447"/>
      <c r="L7" s="447"/>
      <c r="M7" s="447"/>
      <c r="N7" s="447"/>
      <c r="O7" s="447"/>
      <c r="P7" s="447"/>
      <c r="Q7" s="447"/>
      <c r="R7" s="447"/>
      <c r="S7" s="447"/>
      <c r="T7" s="448"/>
    </row>
    <row r="8" spans="1:20" ht="84" customHeight="1" thickBot="1" x14ac:dyDescent="0.25">
      <c r="A8" s="452" t="s">
        <v>89</v>
      </c>
      <c r="B8" s="453"/>
      <c r="C8" s="421" t="s">
        <v>50</v>
      </c>
      <c r="D8" s="421"/>
      <c r="E8" s="421"/>
      <c r="F8" s="421" t="s">
        <v>51</v>
      </c>
      <c r="G8" s="421"/>
      <c r="H8" s="421"/>
      <c r="I8" s="421" t="s">
        <v>52</v>
      </c>
      <c r="J8" s="421"/>
      <c r="K8" s="421"/>
      <c r="L8" s="421" t="s">
        <v>53</v>
      </c>
      <c r="M8" s="421"/>
      <c r="N8" s="421"/>
      <c r="O8" s="421" t="s">
        <v>54</v>
      </c>
      <c r="P8" s="421"/>
      <c r="Q8" s="421"/>
      <c r="R8" s="421" t="s">
        <v>55</v>
      </c>
      <c r="S8" s="421"/>
      <c r="T8" s="454"/>
    </row>
    <row r="9" spans="1:20" ht="15.75" thickTop="1" x14ac:dyDescent="0.2">
      <c r="A9" s="323" t="s">
        <v>12</v>
      </c>
      <c r="B9" s="50" t="s">
        <v>13</v>
      </c>
      <c r="C9" s="50" t="s">
        <v>56</v>
      </c>
      <c r="D9" s="50" t="s">
        <v>57</v>
      </c>
      <c r="E9" s="50" t="s">
        <v>58</v>
      </c>
      <c r="F9" s="50" t="s">
        <v>56</v>
      </c>
      <c r="G9" s="50" t="s">
        <v>57</v>
      </c>
      <c r="H9" s="50" t="s">
        <v>58</v>
      </c>
      <c r="I9" s="50" t="s">
        <v>56</v>
      </c>
      <c r="J9" s="50" t="s">
        <v>57</v>
      </c>
      <c r="K9" s="50" t="s">
        <v>58</v>
      </c>
      <c r="L9" s="50" t="s">
        <v>56</v>
      </c>
      <c r="M9" s="50" t="s">
        <v>57</v>
      </c>
      <c r="N9" s="50" t="s">
        <v>58</v>
      </c>
      <c r="O9" s="50" t="s">
        <v>56</v>
      </c>
      <c r="P9" s="50" t="s">
        <v>57</v>
      </c>
      <c r="Q9" s="50" t="s">
        <v>58</v>
      </c>
      <c r="R9" s="50" t="s">
        <v>56</v>
      </c>
      <c r="S9" s="50" t="s">
        <v>57</v>
      </c>
      <c r="T9" s="50" t="s">
        <v>58</v>
      </c>
    </row>
    <row r="10" spans="1:20" x14ac:dyDescent="0.2">
      <c r="A10" s="324" t="s">
        <v>14</v>
      </c>
      <c r="B10" s="51">
        <v>3.63</v>
      </c>
      <c r="C10" s="54">
        <v>3</v>
      </c>
      <c r="D10" s="54">
        <v>4</v>
      </c>
      <c r="E10" s="54">
        <v>5.5</v>
      </c>
      <c r="F10" s="25">
        <v>3.8</v>
      </c>
      <c r="G10" s="25">
        <v>4.01</v>
      </c>
      <c r="H10" s="25">
        <v>4.67</v>
      </c>
      <c r="I10" s="25">
        <v>3.43</v>
      </c>
      <c r="J10" s="25">
        <v>4.93</v>
      </c>
      <c r="K10" s="25">
        <v>6.71</v>
      </c>
      <c r="L10" s="25">
        <v>1.5</v>
      </c>
      <c r="M10" s="25">
        <v>3.45</v>
      </c>
      <c r="N10" s="25">
        <v>4.49</v>
      </c>
      <c r="O10" s="25">
        <v>5.29</v>
      </c>
      <c r="P10" s="25">
        <v>5.92</v>
      </c>
      <c r="Q10" s="25">
        <v>7.93</v>
      </c>
      <c r="R10" s="25">
        <v>4</v>
      </c>
      <c r="S10" s="25">
        <v>5.52</v>
      </c>
      <c r="T10" s="25" t="s">
        <v>59</v>
      </c>
    </row>
    <row r="11" spans="1:20" x14ac:dyDescent="0.2">
      <c r="A11" s="324" t="s">
        <v>15</v>
      </c>
      <c r="B11" s="51">
        <v>0.8</v>
      </c>
      <c r="C11" s="54">
        <v>0.8</v>
      </c>
      <c r="D11" s="54">
        <v>0.8</v>
      </c>
      <c r="E11" s="54">
        <v>1</v>
      </c>
      <c r="F11" s="25">
        <v>0.32</v>
      </c>
      <c r="G11" s="25">
        <v>0.4</v>
      </c>
      <c r="H11" s="25">
        <v>0.74</v>
      </c>
      <c r="I11" s="25">
        <v>0.28000000000000003</v>
      </c>
      <c r="J11" s="25">
        <v>0.49</v>
      </c>
      <c r="K11" s="25">
        <v>0.75</v>
      </c>
      <c r="L11" s="25">
        <v>0.3</v>
      </c>
      <c r="M11" s="25">
        <v>0.48</v>
      </c>
      <c r="N11" s="25">
        <v>0.82</v>
      </c>
      <c r="O11" s="25">
        <v>0.25</v>
      </c>
      <c r="P11" s="25">
        <v>0.51</v>
      </c>
      <c r="Q11" s="25">
        <v>0.56000000000000005</v>
      </c>
      <c r="R11" s="25">
        <v>0.81</v>
      </c>
      <c r="S11" s="25">
        <v>1.22</v>
      </c>
      <c r="T11" s="25">
        <v>1.99</v>
      </c>
    </row>
    <row r="12" spans="1:20" x14ac:dyDescent="0.2">
      <c r="A12" s="324" t="s">
        <v>16</v>
      </c>
      <c r="B12" s="51">
        <v>1.27</v>
      </c>
      <c r="C12" s="54">
        <v>0.97</v>
      </c>
      <c r="D12" s="54">
        <v>1.27</v>
      </c>
      <c r="E12" s="54">
        <v>1.27</v>
      </c>
      <c r="F12" s="25">
        <v>0.5</v>
      </c>
      <c r="G12" s="25">
        <v>0.56000000000000005</v>
      </c>
      <c r="H12" s="25">
        <v>0.97</v>
      </c>
      <c r="I12" s="25">
        <v>1</v>
      </c>
      <c r="J12" s="25">
        <v>1.39</v>
      </c>
      <c r="K12" s="25">
        <v>1.74</v>
      </c>
      <c r="L12" s="25">
        <v>0.56000000000000005</v>
      </c>
      <c r="M12" s="25">
        <v>0.85</v>
      </c>
      <c r="N12" s="25">
        <v>0.89</v>
      </c>
      <c r="O12" s="25">
        <v>1</v>
      </c>
      <c r="P12" s="25">
        <v>1.48</v>
      </c>
      <c r="Q12" s="25">
        <v>1.97</v>
      </c>
      <c r="R12" s="25">
        <v>1.46</v>
      </c>
      <c r="S12" s="25">
        <v>2.3199999999999998</v>
      </c>
      <c r="T12" s="25">
        <v>3.16</v>
      </c>
    </row>
    <row r="13" spans="1:20" x14ac:dyDescent="0.2">
      <c r="A13" s="324" t="s">
        <v>17</v>
      </c>
      <c r="B13" s="51">
        <v>1.23</v>
      </c>
      <c r="C13" s="54">
        <v>0.59</v>
      </c>
      <c r="D13" s="54">
        <v>1.23</v>
      </c>
      <c r="E13" s="54">
        <v>1.39</v>
      </c>
      <c r="F13" s="25">
        <v>1.02</v>
      </c>
      <c r="G13" s="25">
        <v>1.1100000000000001</v>
      </c>
      <c r="H13" s="25">
        <v>1.21</v>
      </c>
      <c r="I13" s="25">
        <v>0.94</v>
      </c>
      <c r="J13" s="25">
        <v>0.99</v>
      </c>
      <c r="K13" s="25">
        <v>1.17</v>
      </c>
      <c r="L13" s="25">
        <v>0.85</v>
      </c>
      <c r="M13" s="25">
        <v>0.85</v>
      </c>
      <c r="N13" s="25">
        <v>1.1100000000000001</v>
      </c>
      <c r="O13" s="25">
        <v>1.01</v>
      </c>
      <c r="P13" s="25">
        <v>1.07</v>
      </c>
      <c r="Q13" s="25">
        <v>1.1100000000000001</v>
      </c>
      <c r="R13" s="25">
        <v>0.94</v>
      </c>
      <c r="S13" s="25">
        <v>1.02</v>
      </c>
      <c r="T13" s="25">
        <v>1.33</v>
      </c>
    </row>
    <row r="14" spans="1:20" ht="15" thickBot="1" x14ac:dyDescent="0.25">
      <c r="A14" s="325" t="s">
        <v>18</v>
      </c>
      <c r="B14" s="52">
        <v>6.16</v>
      </c>
      <c r="C14" s="55">
        <v>6.16</v>
      </c>
      <c r="D14" s="55">
        <v>7.4</v>
      </c>
      <c r="E14" s="55">
        <v>8.9600000000000009</v>
      </c>
      <c r="F14" s="26">
        <v>6.64</v>
      </c>
      <c r="G14" s="26">
        <v>7.3</v>
      </c>
      <c r="H14" s="26">
        <v>8.69</v>
      </c>
      <c r="I14" s="26">
        <v>6.74</v>
      </c>
      <c r="J14" s="26">
        <v>8.0399999999999991</v>
      </c>
      <c r="K14" s="26">
        <v>9.4</v>
      </c>
      <c r="L14" s="26">
        <v>3.5</v>
      </c>
      <c r="M14" s="26">
        <v>5.1100000000000003</v>
      </c>
      <c r="N14" s="26">
        <v>6.22</v>
      </c>
      <c r="O14" s="26">
        <v>8</v>
      </c>
      <c r="P14" s="26">
        <v>8.31</v>
      </c>
      <c r="Q14" s="26">
        <v>9.51</v>
      </c>
      <c r="R14" s="26">
        <v>7.14</v>
      </c>
      <c r="S14" s="26">
        <v>8.4</v>
      </c>
      <c r="T14" s="26">
        <v>10.43</v>
      </c>
    </row>
    <row r="15" spans="1:20" ht="15.75" thickTop="1" thickBot="1" x14ac:dyDescent="0.25">
      <c r="A15" s="326" t="s">
        <v>19</v>
      </c>
      <c r="B15" s="53">
        <v>8.65</v>
      </c>
      <c r="C15" s="455" t="s">
        <v>60</v>
      </c>
      <c r="D15" s="455"/>
      <c r="E15" s="455"/>
      <c r="F15" s="455"/>
      <c r="G15" s="455"/>
      <c r="H15" s="455"/>
      <c r="I15" s="455"/>
      <c r="J15" s="455"/>
      <c r="K15" s="455"/>
      <c r="L15" s="455"/>
      <c r="M15" s="455"/>
      <c r="N15" s="455"/>
      <c r="O15" s="455"/>
      <c r="P15" s="455"/>
      <c r="Q15" s="455"/>
      <c r="R15" s="455"/>
      <c r="S15" s="455"/>
      <c r="T15" s="455"/>
    </row>
    <row r="16" spans="1:20" ht="15.75" thickTop="1" thickBot="1" x14ac:dyDescent="0.25">
      <c r="A16" s="326" t="s">
        <v>20</v>
      </c>
      <c r="B16" s="53">
        <v>4.5</v>
      </c>
      <c r="C16" s="455" t="s">
        <v>61</v>
      </c>
      <c r="D16" s="455"/>
      <c r="E16" s="455"/>
      <c r="F16" s="455"/>
      <c r="G16" s="455"/>
      <c r="H16" s="455"/>
      <c r="I16" s="455"/>
      <c r="J16" s="455"/>
      <c r="K16" s="455"/>
      <c r="L16" s="455"/>
      <c r="M16" s="455"/>
      <c r="N16" s="455"/>
      <c r="O16" s="455"/>
      <c r="P16" s="455"/>
      <c r="Q16" s="455"/>
      <c r="R16" s="455"/>
      <c r="S16" s="455"/>
      <c r="T16" s="455"/>
    </row>
    <row r="17" spans="1:20" ht="15.75" thickTop="1" thickBot="1" x14ac:dyDescent="0.25">
      <c r="A17" s="327"/>
      <c r="B17" s="328"/>
      <c r="C17" s="329"/>
      <c r="D17" s="329"/>
      <c r="E17" s="329"/>
      <c r="F17" s="330"/>
      <c r="G17" s="330"/>
      <c r="H17" s="330"/>
      <c r="I17" s="330"/>
      <c r="J17" s="330"/>
      <c r="K17" s="330"/>
      <c r="L17" s="330"/>
      <c r="M17" s="330"/>
      <c r="N17" s="330"/>
      <c r="O17" s="330"/>
      <c r="P17" s="330"/>
      <c r="Q17" s="330"/>
      <c r="R17" s="330"/>
      <c r="S17" s="330"/>
      <c r="T17" s="331"/>
    </row>
    <row r="18" spans="1:20" ht="15.75" thickBot="1" x14ac:dyDescent="0.25">
      <c r="A18" s="456" t="s">
        <v>62</v>
      </c>
      <c r="B18" s="457"/>
      <c r="C18" s="457"/>
      <c r="D18" s="458"/>
      <c r="E18" s="332"/>
      <c r="F18" s="422" t="s">
        <v>63</v>
      </c>
      <c r="G18" s="423"/>
      <c r="H18" s="423"/>
      <c r="I18" s="423"/>
      <c r="J18" s="423"/>
      <c r="K18" s="423"/>
      <c r="L18" s="423"/>
      <c r="M18" s="423"/>
      <c r="N18" s="424"/>
      <c r="O18" s="333"/>
      <c r="P18" s="422" t="s">
        <v>67</v>
      </c>
      <c r="Q18" s="423"/>
      <c r="R18" s="424"/>
      <c r="S18" s="333"/>
      <c r="T18" s="334"/>
    </row>
    <row r="19" spans="1:20" ht="17.25" customHeight="1" thickBot="1" x14ac:dyDescent="0.25">
      <c r="A19" s="449" t="s">
        <v>64</v>
      </c>
      <c r="B19" s="450"/>
      <c r="C19" s="450"/>
      <c r="D19" s="451"/>
      <c r="E19" s="332"/>
      <c r="F19" s="422" t="s">
        <v>65</v>
      </c>
      <c r="G19" s="423"/>
      <c r="H19" s="423"/>
      <c r="I19" s="423"/>
      <c r="J19" s="423"/>
      <c r="K19" s="423"/>
      <c r="L19" s="27" t="s">
        <v>56</v>
      </c>
      <c r="M19" s="28" t="s">
        <v>57</v>
      </c>
      <c r="N19" s="29" t="s">
        <v>58</v>
      </c>
      <c r="O19" s="333"/>
      <c r="P19" s="34" t="s">
        <v>21</v>
      </c>
      <c r="Q19" s="36"/>
      <c r="R19" s="57">
        <v>0.65</v>
      </c>
      <c r="S19" s="333"/>
      <c r="T19" s="334"/>
    </row>
    <row r="20" spans="1:20" ht="32.25" customHeight="1" x14ac:dyDescent="0.2">
      <c r="A20" s="433" t="s">
        <v>66</v>
      </c>
      <c r="B20" s="434"/>
      <c r="C20" s="434"/>
      <c r="D20" s="435"/>
      <c r="E20" s="332"/>
      <c r="F20" s="436" t="s">
        <v>50</v>
      </c>
      <c r="G20" s="437"/>
      <c r="H20" s="437"/>
      <c r="I20" s="437"/>
      <c r="J20" s="437"/>
      <c r="K20" s="438"/>
      <c r="L20" s="56">
        <v>20.34</v>
      </c>
      <c r="M20" s="56">
        <v>22.12</v>
      </c>
      <c r="N20" s="56">
        <v>25</v>
      </c>
      <c r="O20" s="333"/>
      <c r="P20" s="38" t="s">
        <v>22</v>
      </c>
      <c r="Q20" s="39"/>
      <c r="R20" s="58">
        <v>3</v>
      </c>
      <c r="S20" s="333"/>
      <c r="T20" s="334"/>
    </row>
    <row r="21" spans="1:20" ht="27" customHeight="1" x14ac:dyDescent="0.2">
      <c r="A21" s="433" t="s">
        <v>68</v>
      </c>
      <c r="B21" s="434"/>
      <c r="C21" s="434"/>
      <c r="D21" s="435"/>
      <c r="E21" s="333"/>
      <c r="F21" s="439" t="s">
        <v>69</v>
      </c>
      <c r="G21" s="440"/>
      <c r="H21" s="440"/>
      <c r="I21" s="440"/>
      <c r="J21" s="440"/>
      <c r="K21" s="441"/>
      <c r="L21" s="30">
        <v>19.600000000000001</v>
      </c>
      <c r="M21" s="30">
        <v>20.97</v>
      </c>
      <c r="N21" s="30">
        <v>24.23</v>
      </c>
      <c r="O21" s="333"/>
      <c r="P21" s="38" t="s">
        <v>24</v>
      </c>
      <c r="Q21" s="39"/>
      <c r="R21" s="58">
        <v>5</v>
      </c>
      <c r="S21" s="333"/>
      <c r="T21" s="334"/>
    </row>
    <row r="22" spans="1:20" ht="18" x14ac:dyDescent="0.2">
      <c r="A22" s="335" t="s">
        <v>93</v>
      </c>
      <c r="B22" s="65">
        <f>ROUND(((1+(B10+B11+B12)/100)*((1+B13/100)*(1+B14/100))/(1-(B15)/100))-1,4)</f>
        <v>0.24349999999999999</v>
      </c>
      <c r="C22" s="442"/>
      <c r="D22" s="443"/>
      <c r="E22" s="333"/>
      <c r="F22" s="182" t="s">
        <v>70</v>
      </c>
      <c r="G22" s="183"/>
      <c r="H22" s="183"/>
      <c r="I22" s="183"/>
      <c r="J22" s="183"/>
      <c r="K22" s="184"/>
      <c r="L22" s="30">
        <v>20.76</v>
      </c>
      <c r="M22" s="30">
        <v>24.18</v>
      </c>
      <c r="N22" s="30">
        <v>26.44</v>
      </c>
      <c r="O22" s="333"/>
      <c r="P22" s="40" t="s">
        <v>8</v>
      </c>
      <c r="Q22" s="41"/>
      <c r="R22" s="59">
        <f>SUM(R18:R21)</f>
        <v>8.65</v>
      </c>
      <c r="S22" s="333"/>
      <c r="T22" s="334"/>
    </row>
    <row r="23" spans="1:20" ht="18" x14ac:dyDescent="0.2">
      <c r="A23" s="335" t="s">
        <v>94</v>
      </c>
      <c r="B23" s="65">
        <f>ROUND(((1+(B10+B11+B12)/100)*((1+B13/100)*(1+B14/100))/(1-(B15+B16)/100))-1,4)</f>
        <v>0.30790000000000001</v>
      </c>
      <c r="C23" s="442"/>
      <c r="D23" s="443"/>
      <c r="E23" s="333"/>
      <c r="F23" s="182" t="s">
        <v>71</v>
      </c>
      <c r="G23" s="183"/>
      <c r="H23" s="183"/>
      <c r="I23" s="183"/>
      <c r="J23" s="183"/>
      <c r="K23" s="184"/>
      <c r="L23" s="30">
        <v>24</v>
      </c>
      <c r="M23" s="30">
        <v>25.84</v>
      </c>
      <c r="N23" s="30">
        <v>27.86</v>
      </c>
      <c r="O23" s="333"/>
      <c r="P23" s="333"/>
      <c r="Q23" s="333"/>
      <c r="R23" s="333"/>
      <c r="S23" s="333"/>
      <c r="T23" s="334"/>
    </row>
    <row r="24" spans="1:20" ht="15" x14ac:dyDescent="0.2">
      <c r="A24" s="427" t="s">
        <v>23</v>
      </c>
      <c r="B24" s="428"/>
      <c r="C24" s="428"/>
      <c r="D24" s="429"/>
      <c r="E24" s="333"/>
      <c r="F24" s="182" t="s">
        <v>72</v>
      </c>
      <c r="G24" s="183"/>
      <c r="H24" s="183"/>
      <c r="I24" s="183"/>
      <c r="J24" s="183"/>
      <c r="K24" s="184"/>
      <c r="L24" s="30">
        <v>22.8</v>
      </c>
      <c r="M24" s="30">
        <v>27.48</v>
      </c>
      <c r="N24" s="30">
        <v>30.95</v>
      </c>
      <c r="O24" s="333"/>
      <c r="P24" s="333"/>
      <c r="Q24" s="333"/>
      <c r="R24" s="333"/>
      <c r="S24" s="333"/>
      <c r="T24" s="334"/>
    </row>
    <row r="25" spans="1:20" x14ac:dyDescent="0.2">
      <c r="A25" s="336"/>
      <c r="B25" s="31"/>
      <c r="C25" s="31"/>
      <c r="D25" s="32"/>
      <c r="E25" s="333"/>
      <c r="F25" s="430" t="s">
        <v>73</v>
      </c>
      <c r="G25" s="431"/>
      <c r="H25" s="431"/>
      <c r="I25" s="431"/>
      <c r="J25" s="431"/>
      <c r="K25" s="432"/>
      <c r="L25" s="33">
        <v>11.1</v>
      </c>
      <c r="M25" s="33">
        <v>14.02</v>
      </c>
      <c r="N25" s="33">
        <v>16.8</v>
      </c>
      <c r="O25" s="333"/>
      <c r="P25" s="333"/>
      <c r="Q25" s="333"/>
      <c r="R25" s="333"/>
      <c r="S25" s="333"/>
      <c r="T25" s="334"/>
    </row>
    <row r="26" spans="1:20" x14ac:dyDescent="0.2">
      <c r="A26" s="337"/>
      <c r="B26" s="333"/>
      <c r="C26" s="333"/>
      <c r="D26" s="181"/>
      <c r="E26" s="333"/>
      <c r="F26" s="333"/>
      <c r="G26" s="333"/>
      <c r="H26" s="333"/>
      <c r="I26" s="333"/>
      <c r="J26" s="333"/>
      <c r="K26" s="333"/>
      <c r="L26" s="333"/>
      <c r="M26" s="333"/>
      <c r="N26" s="333"/>
      <c r="O26" s="333"/>
      <c r="P26" s="333"/>
      <c r="Q26" s="333"/>
      <c r="R26" s="333"/>
      <c r="S26" s="333"/>
      <c r="T26" s="334"/>
    </row>
    <row r="27" spans="1:20" x14ac:dyDescent="0.2">
      <c r="A27" s="338"/>
      <c r="B27" s="35"/>
      <c r="C27" s="35"/>
      <c r="D27" s="36"/>
      <c r="E27" s="333"/>
      <c r="F27" s="333"/>
      <c r="G27" s="333"/>
      <c r="H27" s="333"/>
      <c r="I27" s="333"/>
      <c r="J27" s="333"/>
      <c r="K27" s="333"/>
      <c r="L27" s="333"/>
      <c r="M27" s="333"/>
      <c r="N27" s="333"/>
      <c r="O27" s="333"/>
      <c r="P27" s="333"/>
      <c r="Q27" s="333"/>
      <c r="R27" s="333"/>
      <c r="S27" s="333"/>
      <c r="T27" s="334"/>
    </row>
    <row r="28" spans="1:20" ht="18" x14ac:dyDescent="0.2">
      <c r="A28" s="337"/>
      <c r="B28" s="333"/>
      <c r="C28" s="333"/>
      <c r="D28" s="333"/>
      <c r="E28" s="333"/>
      <c r="F28" s="333"/>
      <c r="G28" s="333"/>
      <c r="H28" s="333"/>
      <c r="I28" s="333"/>
      <c r="J28" s="333"/>
      <c r="K28" s="69" t="s">
        <v>95</v>
      </c>
      <c r="L28" s="70"/>
      <c r="M28" s="70"/>
      <c r="N28" s="70"/>
      <c r="O28" s="70"/>
      <c r="P28" s="425">
        <f>B22</f>
        <v>0.24349999999999999</v>
      </c>
      <c r="Q28" s="425"/>
      <c r="R28" s="426"/>
      <c r="S28" s="333"/>
      <c r="T28" s="334"/>
    </row>
    <row r="29" spans="1:20" ht="18.75" thickBot="1" x14ac:dyDescent="0.25">
      <c r="A29" s="339" t="s">
        <v>85</v>
      </c>
      <c r="B29" s="37"/>
      <c r="C29" s="37"/>
      <c r="D29" s="37"/>
      <c r="E29" s="333"/>
      <c r="F29" s="333"/>
      <c r="G29" s="333"/>
      <c r="H29" s="333"/>
      <c r="I29" s="333"/>
      <c r="J29" s="333"/>
      <c r="K29" s="66"/>
      <c r="L29" s="67"/>
      <c r="M29" s="67"/>
      <c r="N29" s="67"/>
      <c r="O29" s="67"/>
      <c r="P29" s="67" t="s">
        <v>14702</v>
      </c>
      <c r="Q29" s="67"/>
      <c r="R29" s="68"/>
      <c r="S29" s="333"/>
      <c r="T29" s="334"/>
    </row>
    <row r="30" spans="1:20" ht="15" x14ac:dyDescent="0.2">
      <c r="A30" s="340" t="s">
        <v>74</v>
      </c>
      <c r="B30" s="333"/>
      <c r="C30" s="333"/>
      <c r="D30" s="333"/>
      <c r="E30" s="333"/>
      <c r="F30" s="333"/>
      <c r="G30" s="333"/>
      <c r="H30" s="333"/>
      <c r="I30" s="333"/>
      <c r="J30" s="333"/>
      <c r="K30" s="333"/>
      <c r="L30" s="333"/>
      <c r="M30" s="333"/>
      <c r="N30" s="333"/>
      <c r="O30" s="333"/>
      <c r="P30" s="333"/>
      <c r="Q30" s="333"/>
      <c r="R30" s="333"/>
      <c r="S30" s="333"/>
      <c r="T30" s="334"/>
    </row>
    <row r="31" spans="1:20" ht="15" x14ac:dyDescent="0.2">
      <c r="A31" s="340" t="s">
        <v>75</v>
      </c>
      <c r="B31" s="330"/>
      <c r="C31" s="330"/>
      <c r="D31" s="330"/>
      <c r="E31" s="330"/>
      <c r="F31" s="330"/>
      <c r="G31" s="330"/>
      <c r="H31" s="330"/>
      <c r="I31" s="330"/>
      <c r="J31" s="330"/>
      <c r="K31" s="330"/>
      <c r="L31" s="330"/>
      <c r="M31" s="330"/>
      <c r="N31" s="330"/>
      <c r="O31" s="330"/>
      <c r="P31" s="297"/>
      <c r="Q31" s="297"/>
      <c r="R31" s="297"/>
      <c r="S31" s="330"/>
      <c r="T31" s="331"/>
    </row>
    <row r="32" spans="1:20" ht="15" x14ac:dyDescent="0.2">
      <c r="A32" s="340" t="s">
        <v>76</v>
      </c>
      <c r="B32" s="330"/>
      <c r="C32" s="330"/>
      <c r="D32" s="330"/>
      <c r="E32" s="330"/>
      <c r="F32" s="330"/>
      <c r="G32" s="330"/>
      <c r="H32" s="330"/>
      <c r="I32" s="330"/>
      <c r="J32" s="330"/>
      <c r="K32" s="330"/>
      <c r="L32" s="330"/>
      <c r="M32" s="330"/>
      <c r="N32" s="330"/>
      <c r="O32" s="330"/>
      <c r="P32" s="379" t="s">
        <v>14743</v>
      </c>
      <c r="Q32" s="379"/>
      <c r="R32" s="379"/>
      <c r="S32" s="330"/>
      <c r="T32" s="331"/>
    </row>
    <row r="33" spans="1:20" ht="15" x14ac:dyDescent="0.2">
      <c r="A33" s="340" t="s">
        <v>77</v>
      </c>
      <c r="B33" s="333"/>
      <c r="C33" s="333"/>
      <c r="D33" s="333"/>
      <c r="E33" s="333"/>
      <c r="F33" s="333"/>
      <c r="G33" s="333"/>
      <c r="H33" s="333"/>
      <c r="I33" s="333"/>
      <c r="J33" s="333"/>
      <c r="K33" s="333"/>
      <c r="L33" s="333"/>
      <c r="M33" s="333"/>
      <c r="N33" s="330"/>
      <c r="O33" s="330"/>
      <c r="P33" s="385" t="s">
        <v>14744</v>
      </c>
      <c r="Q33" s="385"/>
      <c r="R33" s="385"/>
      <c r="S33" s="330"/>
      <c r="T33" s="331"/>
    </row>
    <row r="34" spans="1:20" ht="15" x14ac:dyDescent="0.2">
      <c r="A34" s="340" t="s">
        <v>78</v>
      </c>
      <c r="B34" s="333"/>
      <c r="C34" s="333"/>
      <c r="D34" s="333"/>
      <c r="E34" s="333"/>
      <c r="F34" s="333"/>
      <c r="G34" s="333"/>
      <c r="H34" s="333"/>
      <c r="I34" s="333"/>
      <c r="J34" s="333"/>
      <c r="K34" s="333"/>
      <c r="L34" s="333"/>
      <c r="M34" s="333"/>
      <c r="N34" s="333"/>
      <c r="O34" s="333"/>
      <c r="P34" s="386" t="s">
        <v>14745</v>
      </c>
      <c r="Q34" s="386"/>
      <c r="R34" s="386"/>
      <c r="S34" s="333"/>
      <c r="T34" s="334"/>
    </row>
    <row r="35" spans="1:20" ht="15" thickBot="1" x14ac:dyDescent="0.25">
      <c r="A35" s="341"/>
      <c r="B35" s="342"/>
      <c r="C35" s="342"/>
      <c r="D35" s="342"/>
      <c r="E35" s="342"/>
      <c r="F35" s="342"/>
      <c r="G35" s="342"/>
      <c r="H35" s="342"/>
      <c r="I35" s="342"/>
      <c r="J35" s="342"/>
      <c r="K35" s="342"/>
      <c r="L35" s="342"/>
      <c r="M35" s="342"/>
      <c r="N35" s="342"/>
      <c r="O35" s="342"/>
      <c r="P35" s="342"/>
      <c r="Q35" s="342"/>
      <c r="R35" s="342"/>
      <c r="S35" s="342"/>
      <c r="T35" s="343"/>
    </row>
    <row r="36" spans="1:20" ht="15" thickTop="1" x14ac:dyDescent="0.2"/>
  </sheetData>
  <mergeCells count="28">
    <mergeCell ref="P32:R32"/>
    <mergeCell ref="P33:R33"/>
    <mergeCell ref="P34:R34"/>
    <mergeCell ref="A6:C6"/>
    <mergeCell ref="A7:T7"/>
    <mergeCell ref="A19:D19"/>
    <mergeCell ref="F19:K19"/>
    <mergeCell ref="A8:B8"/>
    <mergeCell ref="C8:E8"/>
    <mergeCell ref="F8:H8"/>
    <mergeCell ref="I8:K8"/>
    <mergeCell ref="R8:T8"/>
    <mergeCell ref="C15:T15"/>
    <mergeCell ref="C16:T16"/>
    <mergeCell ref="A18:D18"/>
    <mergeCell ref="F18:N18"/>
    <mergeCell ref="L8:N8"/>
    <mergeCell ref="O8:Q8"/>
    <mergeCell ref="P18:R18"/>
    <mergeCell ref="P28:R28"/>
    <mergeCell ref="A24:D24"/>
    <mergeCell ref="F25:K25"/>
    <mergeCell ref="A20:D20"/>
    <mergeCell ref="F20:K20"/>
    <mergeCell ref="A21:D21"/>
    <mergeCell ref="F21:K21"/>
    <mergeCell ref="C22:D22"/>
    <mergeCell ref="C23:D23"/>
  </mergeCells>
  <printOptions horizontalCentered="1"/>
  <pageMargins left="0.51181102362204722" right="0.51181102362204722" top="0.78740157480314965" bottom="0.78740157480314965" header="0.31496062992125984" footer="0.31496062992125984"/>
  <pageSetup paperSize="9" scale="75" orientation="landscape" r:id="rId1"/>
  <drawing r:id="rId2"/>
  <legacyDrawing r:id="rId3"/>
  <oleObjects>
    <mc:AlternateContent xmlns:mc="http://schemas.openxmlformats.org/markup-compatibility/2006">
      <mc:Choice Requires="x14">
        <oleObject progId="Microsoft Equation 3.0" shapeId="15361" r:id="rId4">
          <objectPr defaultSize="0" autoPict="0" r:id="rId5">
            <anchor moveWithCells="1" sizeWithCells="1">
              <from>
                <xdr:col>0</xdr:col>
                <xdr:colOff>304800</xdr:colOff>
                <xdr:row>24</xdr:row>
                <xdr:rowOff>76200</xdr:rowOff>
              </from>
              <to>
                <xdr:col>3</xdr:col>
                <xdr:colOff>428625</xdr:colOff>
                <xdr:row>26</xdr:row>
                <xdr:rowOff>142875</xdr:rowOff>
              </to>
            </anchor>
          </objectPr>
        </oleObject>
      </mc:Choice>
      <mc:Fallback>
        <oleObject progId="Microsoft Equation 3.0" shapeId="15361" r:id="rId4"/>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184A1-0F1C-4D6D-8D0B-732B480A0356}">
  <dimension ref="A1:I29"/>
  <sheetViews>
    <sheetView view="pageBreakPreview" zoomScaleNormal="85" zoomScaleSheetLayoutView="100" workbookViewId="0">
      <selection activeCell="G14" sqref="G14"/>
    </sheetView>
  </sheetViews>
  <sheetFormatPr defaultRowHeight="15" x14ac:dyDescent="0.25"/>
  <cols>
    <col min="1" max="1" width="14" customWidth="1"/>
    <col min="2" max="2" width="13" customWidth="1"/>
    <col min="3" max="3" width="45.85546875" customWidth="1"/>
    <col min="4" max="4" width="9.85546875" customWidth="1"/>
    <col min="5" max="5" width="12.42578125" customWidth="1"/>
    <col min="6" max="6" width="37.85546875" customWidth="1"/>
    <col min="7" max="7" width="39" customWidth="1"/>
    <col min="8" max="8" width="34" customWidth="1"/>
    <col min="9" max="9" width="15" customWidth="1"/>
  </cols>
  <sheetData>
    <row r="1" spans="1:9" ht="27" thickTop="1" x14ac:dyDescent="0.4">
      <c r="A1" s="199"/>
      <c r="B1" s="344"/>
      <c r="C1" s="200"/>
      <c r="D1" s="200"/>
      <c r="E1" s="200"/>
      <c r="F1" s="345" t="s">
        <v>8511</v>
      </c>
      <c r="G1" s="346"/>
      <c r="H1" s="347"/>
      <c r="I1" s="348"/>
    </row>
    <row r="2" spans="1:9" x14ac:dyDescent="0.25">
      <c r="A2" s="207"/>
      <c r="B2" s="135"/>
      <c r="C2" s="208"/>
      <c r="D2" s="208"/>
      <c r="E2" s="208"/>
      <c r="F2" s="209" t="s">
        <v>47</v>
      </c>
      <c r="G2" s="210"/>
      <c r="H2" s="210"/>
      <c r="I2" s="211"/>
    </row>
    <row r="3" spans="1:9" x14ac:dyDescent="0.25">
      <c r="A3" s="212"/>
      <c r="B3" s="136"/>
      <c r="C3" s="213"/>
      <c r="D3" s="214"/>
      <c r="E3" s="215"/>
      <c r="F3" s="210" t="s">
        <v>14741</v>
      </c>
      <c r="G3" s="210"/>
      <c r="H3" s="210"/>
      <c r="I3" s="211"/>
    </row>
    <row r="4" spans="1:9" x14ac:dyDescent="0.25">
      <c r="A4" s="218"/>
      <c r="B4" s="137"/>
      <c r="C4" s="214"/>
      <c r="D4" s="214"/>
      <c r="E4" s="219"/>
      <c r="F4" s="220"/>
      <c r="G4" s="221"/>
      <c r="H4" s="220"/>
      <c r="I4" s="222"/>
    </row>
    <row r="5" spans="1:9" x14ac:dyDescent="0.25">
      <c r="A5" s="349"/>
      <c r="B5" s="350"/>
      <c r="C5" s="351"/>
      <c r="D5" s="221"/>
      <c r="E5" s="221"/>
      <c r="F5" s="221" t="s">
        <v>14742</v>
      </c>
      <c r="G5" s="221"/>
      <c r="H5" s="221"/>
      <c r="I5" s="352"/>
    </row>
    <row r="6" spans="1:9" x14ac:dyDescent="0.25">
      <c r="A6" s="349"/>
      <c r="B6" s="350"/>
      <c r="C6" s="351"/>
      <c r="D6" s="221"/>
      <c r="E6" s="221"/>
      <c r="F6" s="221"/>
      <c r="G6" s="221"/>
      <c r="H6" s="221"/>
      <c r="I6" s="352"/>
    </row>
    <row r="7" spans="1:9" x14ac:dyDescent="0.25">
      <c r="A7" s="382" t="s">
        <v>8511</v>
      </c>
      <c r="B7" s="383"/>
      <c r="C7" s="383"/>
      <c r="D7" s="383"/>
      <c r="E7" s="383"/>
      <c r="F7" s="383"/>
      <c r="G7" s="383"/>
      <c r="H7" s="383"/>
      <c r="I7" s="384"/>
    </row>
    <row r="8" spans="1:9" x14ac:dyDescent="0.25">
      <c r="A8" s="461" t="s">
        <v>91</v>
      </c>
      <c r="B8" s="389" t="s">
        <v>92</v>
      </c>
      <c r="C8" s="391" t="s">
        <v>8513</v>
      </c>
      <c r="D8" s="392"/>
      <c r="E8" s="154"/>
      <c r="F8" s="156" t="s">
        <v>8514</v>
      </c>
      <c r="G8" s="156" t="s">
        <v>8515</v>
      </c>
      <c r="H8" s="156" t="s">
        <v>8516</v>
      </c>
      <c r="I8" s="459" t="s">
        <v>8517</v>
      </c>
    </row>
    <row r="9" spans="1:9" x14ac:dyDescent="0.25">
      <c r="A9" s="462"/>
      <c r="B9" s="390"/>
      <c r="C9" s="393"/>
      <c r="D9" s="394"/>
      <c r="E9" s="9" t="s">
        <v>8518</v>
      </c>
      <c r="F9" s="79" t="s">
        <v>14418</v>
      </c>
      <c r="G9" s="79" t="s">
        <v>14424</v>
      </c>
      <c r="H9" s="79" t="s">
        <v>14428</v>
      </c>
      <c r="I9" s="460"/>
    </row>
    <row r="10" spans="1:9" x14ac:dyDescent="0.25">
      <c r="A10" s="462"/>
      <c r="B10" s="390"/>
      <c r="C10" s="393"/>
      <c r="D10" s="394"/>
      <c r="E10" s="9" t="s">
        <v>8519</v>
      </c>
      <c r="F10" s="80" t="s">
        <v>14419</v>
      </c>
      <c r="G10" s="80" t="s">
        <v>14426</v>
      </c>
      <c r="H10" s="80" t="s">
        <v>14430</v>
      </c>
      <c r="I10" s="460"/>
    </row>
    <row r="11" spans="1:9" x14ac:dyDescent="0.25">
      <c r="A11" s="462"/>
      <c r="B11" s="390"/>
      <c r="C11" s="393"/>
      <c r="D11" s="394"/>
      <c r="E11" s="9" t="s">
        <v>14421</v>
      </c>
      <c r="F11" s="162" t="s">
        <v>14422</v>
      </c>
      <c r="G11" s="80" t="s">
        <v>14425</v>
      </c>
      <c r="H11" s="80" t="s">
        <v>14429</v>
      </c>
      <c r="I11" s="460"/>
    </row>
    <row r="12" spans="1:9" ht="68.25" customHeight="1" x14ac:dyDescent="0.25">
      <c r="A12" s="462"/>
      <c r="B12" s="390"/>
      <c r="C12" s="395"/>
      <c r="D12" s="396"/>
      <c r="E12" s="155" t="s">
        <v>8521</v>
      </c>
      <c r="F12" s="161" t="s">
        <v>14420</v>
      </c>
      <c r="G12" s="161" t="s">
        <v>14431</v>
      </c>
      <c r="H12" s="161" t="s">
        <v>14427</v>
      </c>
      <c r="I12" s="460"/>
    </row>
    <row r="13" spans="1:9" ht="29.25" x14ac:dyDescent="0.25">
      <c r="A13" s="353" t="s">
        <v>8522</v>
      </c>
      <c r="B13" s="160" t="s">
        <v>14438</v>
      </c>
      <c r="C13" s="84" t="s">
        <v>14423</v>
      </c>
      <c r="D13" s="85" t="s">
        <v>97</v>
      </c>
      <c r="E13" s="157"/>
      <c r="F13" s="163">
        <v>1736</v>
      </c>
      <c r="G13" s="163">
        <v>1440</v>
      </c>
      <c r="H13" s="163">
        <v>1498.79</v>
      </c>
      <c r="I13" s="354">
        <f>MEDIAN(F13:H13)</f>
        <v>1498.79</v>
      </c>
    </row>
    <row r="14" spans="1:9" x14ac:dyDescent="0.25">
      <c r="A14" s="461" t="s">
        <v>91</v>
      </c>
      <c r="B14" s="389" t="s">
        <v>92</v>
      </c>
      <c r="C14" s="391" t="s">
        <v>8513</v>
      </c>
      <c r="D14" s="392"/>
      <c r="E14" s="154"/>
      <c r="F14" s="156" t="s">
        <v>8514</v>
      </c>
      <c r="G14" s="156" t="s">
        <v>8515</v>
      </c>
      <c r="H14" s="156" t="s">
        <v>8516</v>
      </c>
      <c r="I14" s="459" t="s">
        <v>8517</v>
      </c>
    </row>
    <row r="15" spans="1:9" x14ac:dyDescent="0.25">
      <c r="A15" s="462"/>
      <c r="B15" s="390"/>
      <c r="C15" s="393"/>
      <c r="D15" s="394"/>
      <c r="E15" s="9" t="s">
        <v>8518</v>
      </c>
      <c r="F15" s="79" t="s">
        <v>14432</v>
      </c>
      <c r="G15" s="79"/>
      <c r="H15" s="79"/>
      <c r="I15" s="460"/>
    </row>
    <row r="16" spans="1:9" x14ac:dyDescent="0.25">
      <c r="A16" s="462"/>
      <c r="B16" s="390"/>
      <c r="C16" s="393"/>
      <c r="D16" s="394"/>
      <c r="E16" s="9" t="s">
        <v>8519</v>
      </c>
      <c r="F16" s="80" t="s">
        <v>14433</v>
      </c>
      <c r="G16" s="80"/>
      <c r="H16" s="80"/>
      <c r="I16" s="460"/>
    </row>
    <row r="17" spans="1:9" x14ac:dyDescent="0.25">
      <c r="A17" s="462"/>
      <c r="B17" s="390"/>
      <c r="C17" s="393"/>
      <c r="D17" s="394"/>
      <c r="E17" s="9" t="s">
        <v>8520</v>
      </c>
      <c r="F17" s="80" t="s">
        <v>14434</v>
      </c>
      <c r="G17" s="80"/>
      <c r="H17" s="80"/>
      <c r="I17" s="460"/>
    </row>
    <row r="18" spans="1:9" x14ac:dyDescent="0.25">
      <c r="A18" s="462"/>
      <c r="B18" s="390"/>
      <c r="C18" s="395"/>
      <c r="D18" s="396"/>
      <c r="E18" s="155" t="s">
        <v>8521</v>
      </c>
      <c r="F18" s="81" t="s">
        <v>14435</v>
      </c>
      <c r="G18" s="81"/>
      <c r="H18" s="82"/>
      <c r="I18" s="460"/>
    </row>
    <row r="19" spans="1:9" ht="29.25" x14ac:dyDescent="0.25">
      <c r="A19" s="353" t="s">
        <v>8522</v>
      </c>
      <c r="B19" s="160" t="s">
        <v>14437</v>
      </c>
      <c r="C19" s="84" t="s">
        <v>14436</v>
      </c>
      <c r="D19" s="85"/>
      <c r="E19" s="157"/>
      <c r="F19" s="86">
        <v>30</v>
      </c>
      <c r="G19" s="86"/>
      <c r="H19" s="86"/>
      <c r="I19" s="354">
        <f>MEDIAN(F19:H19)</f>
        <v>30</v>
      </c>
    </row>
    <row r="20" spans="1:9" x14ac:dyDescent="0.25">
      <c r="A20" s="308"/>
      <c r="B20" s="247"/>
      <c r="C20" s="247"/>
      <c r="D20" s="247"/>
      <c r="E20" s="247"/>
      <c r="F20" s="247" t="s">
        <v>14712</v>
      </c>
      <c r="G20" s="247"/>
      <c r="H20" s="247"/>
      <c r="I20" s="270"/>
    </row>
    <row r="21" spans="1:9" x14ac:dyDescent="0.25">
      <c r="A21" s="308"/>
      <c r="B21" s="247"/>
      <c r="C21" s="247"/>
      <c r="D21" s="247"/>
      <c r="E21" s="247"/>
      <c r="F21" s="247"/>
      <c r="G21" s="247"/>
      <c r="H21" s="247"/>
      <c r="I21" s="270"/>
    </row>
    <row r="22" spans="1:9" x14ac:dyDescent="0.25">
      <c r="A22" s="308"/>
      <c r="B22" s="247"/>
      <c r="C22" s="247"/>
      <c r="D22" s="247"/>
      <c r="E22" s="247"/>
      <c r="F22" s="247"/>
      <c r="G22" s="247"/>
      <c r="H22" s="247"/>
      <c r="I22" s="270"/>
    </row>
    <row r="23" spans="1:9" x14ac:dyDescent="0.25">
      <c r="A23" s="308"/>
      <c r="B23" s="247"/>
      <c r="C23" s="247"/>
      <c r="D23" s="247"/>
      <c r="E23" s="247"/>
      <c r="F23" s="247"/>
      <c r="G23" s="247"/>
      <c r="H23" s="247"/>
      <c r="I23" s="270"/>
    </row>
    <row r="24" spans="1:9" x14ac:dyDescent="0.25">
      <c r="A24" s="308"/>
      <c r="B24" s="247"/>
      <c r="C24" s="247"/>
      <c r="D24" s="247"/>
      <c r="E24" s="247"/>
      <c r="F24" s="297"/>
      <c r="G24" s="297"/>
      <c r="H24" s="297"/>
      <c r="I24" s="270"/>
    </row>
    <row r="25" spans="1:9" x14ac:dyDescent="0.25">
      <c r="A25" s="308"/>
      <c r="B25" s="247"/>
      <c r="C25" s="247"/>
      <c r="D25" s="247"/>
      <c r="E25" s="247"/>
      <c r="F25" s="379" t="s">
        <v>14743</v>
      </c>
      <c r="G25" s="379"/>
      <c r="H25" s="379"/>
      <c r="I25" s="270"/>
    </row>
    <row r="26" spans="1:9" x14ac:dyDescent="0.25">
      <c r="A26" s="308"/>
      <c r="B26" s="247"/>
      <c r="C26" s="247"/>
      <c r="D26" s="247"/>
      <c r="E26" s="247"/>
      <c r="F26" s="385" t="s">
        <v>14744</v>
      </c>
      <c r="G26" s="385"/>
      <c r="H26" s="385"/>
      <c r="I26" s="270"/>
    </row>
    <row r="27" spans="1:9" x14ac:dyDescent="0.25">
      <c r="A27" s="308"/>
      <c r="B27" s="247"/>
      <c r="C27" s="247"/>
      <c r="D27" s="247"/>
      <c r="E27" s="247"/>
      <c r="F27" s="386" t="s">
        <v>14745</v>
      </c>
      <c r="G27" s="386"/>
      <c r="H27" s="386"/>
      <c r="I27" s="270"/>
    </row>
    <row r="28" spans="1:9" ht="15.75" thickBot="1" x14ac:dyDescent="0.3">
      <c r="A28" s="309"/>
      <c r="B28" s="310"/>
      <c r="C28" s="310"/>
      <c r="D28" s="310"/>
      <c r="E28" s="310"/>
      <c r="F28" s="310"/>
      <c r="G28" s="310"/>
      <c r="H28" s="310"/>
      <c r="I28" s="311"/>
    </row>
    <row r="29" spans="1:9" ht="15.75" thickTop="1" x14ac:dyDescent="0.25"/>
  </sheetData>
  <mergeCells count="12">
    <mergeCell ref="F25:H25"/>
    <mergeCell ref="F26:H26"/>
    <mergeCell ref="F27:H27"/>
    <mergeCell ref="A14:A18"/>
    <mergeCell ref="B14:B18"/>
    <mergeCell ref="C14:D18"/>
    <mergeCell ref="I14:I18"/>
    <mergeCell ref="A7:I7"/>
    <mergeCell ref="A8:A12"/>
    <mergeCell ref="B8:B12"/>
    <mergeCell ref="C8:D12"/>
    <mergeCell ref="I8:I12"/>
  </mergeCells>
  <hyperlinks>
    <hyperlink ref="F12" r:id="rId1" xr:uid="{FAE534E6-C2F1-47EA-B55E-91E9E1F92B64}"/>
    <hyperlink ref="F11" r:id="rId2" xr:uid="{7496B9F0-AAC4-42B2-BFE1-2ABEE78200CC}"/>
    <hyperlink ref="H12" r:id="rId3" xr:uid="{8F25D6C4-7401-4766-A2EA-DA78E3D8CD77}"/>
    <hyperlink ref="G12" r:id="rId4" xr:uid="{F918F212-76C4-44F8-8FDF-FE455B612023}"/>
  </hyperlinks>
  <pageMargins left="0.511811024" right="0.511811024" top="0.78740157499999996" bottom="0.78740157499999996" header="0.31496062000000002" footer="0.31496062000000002"/>
  <pageSetup paperSize="9" scale="61" orientation="landscape" verticalDpi="300" r:id="rId5"/>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20"/>
  <sheetViews>
    <sheetView tabSelected="1" view="pageBreakPreview" zoomScale="70" zoomScaleNormal="100" zoomScaleSheetLayoutView="70" workbookViewId="0">
      <selection activeCell="F27" sqref="F26:F27"/>
    </sheetView>
  </sheetViews>
  <sheetFormatPr defaultRowHeight="15" x14ac:dyDescent="0.25"/>
  <cols>
    <col min="1" max="2" width="15.42578125" style="6" customWidth="1"/>
    <col min="3" max="3" width="9.7109375" style="6" customWidth="1"/>
    <col min="4" max="4" width="57.42578125" style="6" customWidth="1"/>
    <col min="5" max="5" width="8.7109375" style="6" customWidth="1"/>
    <col min="6" max="6" width="26.28515625" style="6" customWidth="1"/>
    <col min="7" max="7" width="30.7109375" style="6" customWidth="1"/>
    <col min="8" max="8" width="13.28515625" style="6" customWidth="1"/>
    <col min="9" max="9" width="9.140625" style="6"/>
    <col min="10" max="10" width="10.7109375" style="6" bestFit="1" customWidth="1"/>
    <col min="11" max="16384" width="9.140625" style="6"/>
  </cols>
  <sheetData>
    <row r="1" spans="1:10" ht="15.75" thickTop="1" x14ac:dyDescent="0.25">
      <c r="A1" s="199"/>
      <c r="B1" s="200"/>
      <c r="C1" s="200"/>
      <c r="D1" s="200"/>
      <c r="E1" s="200"/>
      <c r="F1" s="200"/>
      <c r="G1" s="200"/>
      <c r="H1" s="201"/>
    </row>
    <row r="2" spans="1:10" ht="18" x14ac:dyDescent="0.25">
      <c r="A2" s="202"/>
      <c r="B2" s="203"/>
      <c r="C2" s="203"/>
      <c r="D2" s="203"/>
      <c r="E2" s="253"/>
      <c r="F2" s="253" t="s">
        <v>49</v>
      </c>
      <c r="G2" s="254"/>
      <c r="H2" s="255"/>
    </row>
    <row r="3" spans="1:10" x14ac:dyDescent="0.25">
      <c r="A3" s="207"/>
      <c r="B3" s="208"/>
      <c r="C3" s="208"/>
      <c r="D3" s="208"/>
      <c r="E3" s="209" t="s">
        <v>47</v>
      </c>
      <c r="F3" s="210"/>
      <c r="G3" s="210"/>
      <c r="H3" s="211"/>
    </row>
    <row r="4" spans="1:10" x14ac:dyDescent="0.25">
      <c r="A4" s="212"/>
      <c r="B4" s="213"/>
      <c r="C4" s="213"/>
      <c r="D4" s="214"/>
      <c r="E4" s="257" t="str">
        <f>'Memoria de Calculo'!G4</f>
        <v>AMPLIAÇÃO - ESCOLA ROMUALDA DE BARROS</v>
      </c>
      <c r="F4" s="210"/>
      <c r="G4" s="210"/>
      <c r="H4" s="211"/>
    </row>
    <row r="5" spans="1:10" x14ac:dyDescent="0.25">
      <c r="A5" s="218"/>
      <c r="B5" s="214"/>
      <c r="C5" s="214"/>
      <c r="D5" s="214"/>
      <c r="E5" s="219"/>
      <c r="F5" s="220"/>
      <c r="G5" s="221"/>
      <c r="H5" s="222"/>
    </row>
    <row r="6" spans="1:10" ht="21" customHeight="1" x14ac:dyDescent="0.25">
      <c r="A6" s="355"/>
      <c r="B6" s="356"/>
      <c r="C6" s="356"/>
      <c r="D6" s="357" t="s">
        <v>90</v>
      </c>
      <c r="E6" s="356"/>
      <c r="F6" s="356"/>
      <c r="G6" s="356"/>
      <c r="H6" s="358"/>
    </row>
    <row r="7" spans="1:10" x14ac:dyDescent="0.25">
      <c r="A7" s="359" t="s">
        <v>12232</v>
      </c>
      <c r="B7" s="176" t="s">
        <v>0</v>
      </c>
      <c r="C7" s="176" t="s">
        <v>1</v>
      </c>
      <c r="D7" s="176" t="s">
        <v>2</v>
      </c>
      <c r="E7" s="176" t="s">
        <v>3</v>
      </c>
      <c r="F7" s="177" t="s">
        <v>44</v>
      </c>
      <c r="G7" s="174" t="s">
        <v>45</v>
      </c>
      <c r="H7" s="360" t="s">
        <v>14711</v>
      </c>
    </row>
    <row r="8" spans="1:10" x14ac:dyDescent="0.25">
      <c r="A8" s="361"/>
      <c r="B8" s="178"/>
      <c r="C8" s="178"/>
      <c r="D8" s="179"/>
      <c r="E8" s="178"/>
      <c r="F8" s="180"/>
      <c r="G8" s="175"/>
      <c r="H8" s="362"/>
      <c r="J8" s="153"/>
    </row>
    <row r="9" spans="1:10" x14ac:dyDescent="0.25">
      <c r="A9" s="361" t="s">
        <v>46</v>
      </c>
      <c r="B9" s="178">
        <v>94216</v>
      </c>
      <c r="C9" s="178" t="str">
        <f>'Orçamento Sintético'!A10</f>
        <v xml:space="preserve"> 1.2.1 </v>
      </c>
      <c r="D9" s="179" t="s">
        <v>14729</v>
      </c>
      <c r="E9" s="178" t="s">
        <v>14321</v>
      </c>
      <c r="F9" s="180">
        <v>137.22999999999999</v>
      </c>
      <c r="G9" s="175">
        <f>F9/2</f>
        <v>68.614999999999995</v>
      </c>
      <c r="H9" s="471">
        <v>0.11210000000000001</v>
      </c>
      <c r="J9" s="153"/>
    </row>
    <row r="10" spans="1:10" x14ac:dyDescent="0.25">
      <c r="A10" s="361" t="s">
        <v>46</v>
      </c>
      <c r="B10" s="178">
        <v>104217</v>
      </c>
      <c r="C10" s="178" t="str">
        <f>'Orçamento Sintético'!A69</f>
        <v xml:space="preserve"> 2.10.1 </v>
      </c>
      <c r="D10" s="179" t="s">
        <v>14730</v>
      </c>
      <c r="E10" s="178" t="s">
        <v>14321</v>
      </c>
      <c r="F10" s="180">
        <v>341.99</v>
      </c>
      <c r="G10" s="175">
        <f>F10/2</f>
        <v>170.995</v>
      </c>
      <c r="H10" s="471">
        <v>7.1999999999999995E-2</v>
      </c>
      <c r="J10" s="153"/>
    </row>
    <row r="11" spans="1:10" x14ac:dyDescent="0.25">
      <c r="A11" s="361" t="s">
        <v>46</v>
      </c>
      <c r="B11" s="178">
        <v>103330</v>
      </c>
      <c r="C11" s="178" t="str">
        <f>'Orçamento Sintético'!B66</f>
        <v xml:space="preserve"> 92760 </v>
      </c>
      <c r="D11" s="179" t="s">
        <v>14381</v>
      </c>
      <c r="E11" s="178" t="s">
        <v>14321</v>
      </c>
      <c r="F11" s="180">
        <v>177.52</v>
      </c>
      <c r="G11" s="175">
        <f>F11/2</f>
        <v>88.76</v>
      </c>
      <c r="H11" s="471">
        <v>6.4500000000000002E-2</v>
      </c>
      <c r="J11" s="153"/>
    </row>
    <row r="12" spans="1:10" x14ac:dyDescent="0.25">
      <c r="A12" s="361"/>
      <c r="B12" s="178"/>
      <c r="C12" s="178"/>
      <c r="D12" s="179"/>
      <c r="E12" s="178"/>
      <c r="F12" s="180"/>
      <c r="G12" s="175"/>
      <c r="H12" s="362"/>
      <c r="J12" s="153"/>
    </row>
    <row r="13" spans="1:10" x14ac:dyDescent="0.25">
      <c r="A13" s="363"/>
      <c r="B13" s="364"/>
      <c r="C13" s="364"/>
      <c r="D13" s="364"/>
      <c r="E13" s="364"/>
      <c r="F13" s="364"/>
      <c r="G13" s="364"/>
      <c r="H13" s="365"/>
    </row>
    <row r="14" spans="1:10" x14ac:dyDescent="0.25">
      <c r="A14" s="363"/>
      <c r="B14" s="364"/>
      <c r="C14" s="364"/>
      <c r="D14" s="364"/>
      <c r="E14" s="364"/>
      <c r="F14" s="364"/>
      <c r="G14" s="364"/>
      <c r="H14" s="365"/>
    </row>
    <row r="15" spans="1:10" x14ac:dyDescent="0.25">
      <c r="A15" s="363"/>
      <c r="B15" s="364"/>
      <c r="C15" s="364"/>
      <c r="D15" s="297"/>
      <c r="E15" s="297"/>
      <c r="F15" s="297"/>
      <c r="G15" s="364"/>
      <c r="H15" s="365"/>
    </row>
    <row r="16" spans="1:10" x14ac:dyDescent="0.25">
      <c r="A16" s="363"/>
      <c r="B16" s="364"/>
      <c r="C16" s="364"/>
      <c r="D16" s="379" t="s">
        <v>14743</v>
      </c>
      <c r="E16" s="379"/>
      <c r="F16" s="379"/>
      <c r="G16" s="364"/>
      <c r="H16" s="365"/>
    </row>
    <row r="17" spans="1:8" x14ac:dyDescent="0.25">
      <c r="A17" s="363"/>
      <c r="B17" s="364"/>
      <c r="C17" s="364"/>
      <c r="D17" s="385" t="s">
        <v>14744</v>
      </c>
      <c r="E17" s="385"/>
      <c r="F17" s="385"/>
      <c r="G17" s="364"/>
      <c r="H17" s="365"/>
    </row>
    <row r="18" spans="1:8" x14ac:dyDescent="0.25">
      <c r="A18" s="363"/>
      <c r="B18" s="364"/>
      <c r="C18" s="364"/>
      <c r="D18" s="386" t="s">
        <v>14745</v>
      </c>
      <c r="E18" s="386"/>
      <c r="F18" s="386"/>
      <c r="G18" s="364"/>
      <c r="H18" s="365"/>
    </row>
    <row r="19" spans="1:8" ht="15.75" thickBot="1" x14ac:dyDescent="0.3">
      <c r="A19" s="366"/>
      <c r="B19" s="367"/>
      <c r="C19" s="367"/>
      <c r="D19" s="367"/>
      <c r="E19" s="367"/>
      <c r="F19" s="367"/>
      <c r="G19" s="367"/>
      <c r="H19" s="368"/>
    </row>
    <row r="20" spans="1:8" ht="15.75" thickTop="1" x14ac:dyDescent="0.25"/>
  </sheetData>
  <autoFilter ref="A7:G7" xr:uid="{00000000-0009-0000-0000-000006000000}"/>
  <mergeCells count="3">
    <mergeCell ref="D16:F16"/>
    <mergeCell ref="D17:F17"/>
    <mergeCell ref="D18:F18"/>
  </mergeCells>
  <printOptions horizontalCentered="1"/>
  <pageMargins left="0.70866141732283472" right="0.70866141732283472" top="0.74803149606299213" bottom="0.74803149606299213" header="0.31496062992125984" footer="0.31496062992125984"/>
  <pageSetup paperSize="9" scale="70" orientation="landscape" verticalDpi="200" r:id="rId1"/>
  <headerFooter>
    <oddFooter>Página &amp;P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19"/>
  <sheetViews>
    <sheetView view="pageBreakPreview" zoomScale="85" zoomScaleNormal="85" zoomScaleSheetLayoutView="85" workbookViewId="0">
      <selection activeCell="D5" sqref="D5"/>
    </sheetView>
  </sheetViews>
  <sheetFormatPr defaultRowHeight="15" x14ac:dyDescent="0.25"/>
  <cols>
    <col min="1" max="1" width="24.85546875" customWidth="1"/>
    <col min="2" max="2" width="21.42578125" customWidth="1"/>
    <col min="3" max="3" width="22.5703125" customWidth="1"/>
    <col min="4" max="4" width="18.42578125" customWidth="1"/>
    <col min="5" max="5" width="18.5703125" customWidth="1"/>
    <col min="6" max="6" width="23.140625" customWidth="1"/>
    <col min="7" max="7" width="4.7109375" customWidth="1"/>
    <col min="257" max="257" width="24.85546875" customWidth="1"/>
    <col min="258" max="258" width="21.42578125" customWidth="1"/>
    <col min="259" max="259" width="22.5703125" customWidth="1"/>
    <col min="260" max="260" width="18.42578125" customWidth="1"/>
    <col min="261" max="261" width="18.5703125" customWidth="1"/>
    <col min="262" max="262" width="23.140625" customWidth="1"/>
    <col min="263" max="263" width="4.7109375" customWidth="1"/>
    <col min="513" max="513" width="24.85546875" customWidth="1"/>
    <col min="514" max="514" width="21.42578125" customWidth="1"/>
    <col min="515" max="515" width="22.5703125" customWidth="1"/>
    <col min="516" max="516" width="18.42578125" customWidth="1"/>
    <col min="517" max="517" width="18.5703125" customWidth="1"/>
    <col min="518" max="518" width="23.140625" customWidth="1"/>
    <col min="519" max="519" width="4.7109375" customWidth="1"/>
    <col min="769" max="769" width="24.85546875" customWidth="1"/>
    <col min="770" max="770" width="21.42578125" customWidth="1"/>
    <col min="771" max="771" width="22.5703125" customWidth="1"/>
    <col min="772" max="772" width="18.42578125" customWidth="1"/>
    <col min="773" max="773" width="18.5703125" customWidth="1"/>
    <col min="774" max="774" width="23.140625" customWidth="1"/>
    <col min="775" max="775" width="4.7109375" customWidth="1"/>
    <col min="1025" max="1025" width="24.85546875" customWidth="1"/>
    <col min="1026" max="1026" width="21.42578125" customWidth="1"/>
    <col min="1027" max="1027" width="22.5703125" customWidth="1"/>
    <col min="1028" max="1028" width="18.42578125" customWidth="1"/>
    <col min="1029" max="1029" width="18.5703125" customWidth="1"/>
    <col min="1030" max="1030" width="23.140625" customWidth="1"/>
    <col min="1031" max="1031" width="4.7109375" customWidth="1"/>
    <col min="1281" max="1281" width="24.85546875" customWidth="1"/>
    <col min="1282" max="1282" width="21.42578125" customWidth="1"/>
    <col min="1283" max="1283" width="22.5703125" customWidth="1"/>
    <col min="1284" max="1284" width="18.42578125" customWidth="1"/>
    <col min="1285" max="1285" width="18.5703125" customWidth="1"/>
    <col min="1286" max="1286" width="23.140625" customWidth="1"/>
    <col min="1287" max="1287" width="4.7109375" customWidth="1"/>
    <col min="1537" max="1537" width="24.85546875" customWidth="1"/>
    <col min="1538" max="1538" width="21.42578125" customWidth="1"/>
    <col min="1539" max="1539" width="22.5703125" customWidth="1"/>
    <col min="1540" max="1540" width="18.42578125" customWidth="1"/>
    <col min="1541" max="1541" width="18.5703125" customWidth="1"/>
    <col min="1542" max="1542" width="23.140625" customWidth="1"/>
    <col min="1543" max="1543" width="4.7109375" customWidth="1"/>
    <col min="1793" max="1793" width="24.85546875" customWidth="1"/>
    <col min="1794" max="1794" width="21.42578125" customWidth="1"/>
    <col min="1795" max="1795" width="22.5703125" customWidth="1"/>
    <col min="1796" max="1796" width="18.42578125" customWidth="1"/>
    <col min="1797" max="1797" width="18.5703125" customWidth="1"/>
    <col min="1798" max="1798" width="23.140625" customWidth="1"/>
    <col min="1799" max="1799" width="4.7109375" customWidth="1"/>
    <col min="2049" max="2049" width="24.85546875" customWidth="1"/>
    <col min="2050" max="2050" width="21.42578125" customWidth="1"/>
    <col min="2051" max="2051" width="22.5703125" customWidth="1"/>
    <col min="2052" max="2052" width="18.42578125" customWidth="1"/>
    <col min="2053" max="2053" width="18.5703125" customWidth="1"/>
    <col min="2054" max="2054" width="23.140625" customWidth="1"/>
    <col min="2055" max="2055" width="4.7109375" customWidth="1"/>
    <col min="2305" max="2305" width="24.85546875" customWidth="1"/>
    <col min="2306" max="2306" width="21.42578125" customWidth="1"/>
    <col min="2307" max="2307" width="22.5703125" customWidth="1"/>
    <col min="2308" max="2308" width="18.42578125" customWidth="1"/>
    <col min="2309" max="2309" width="18.5703125" customWidth="1"/>
    <col min="2310" max="2310" width="23.140625" customWidth="1"/>
    <col min="2311" max="2311" width="4.7109375" customWidth="1"/>
    <col min="2561" max="2561" width="24.85546875" customWidth="1"/>
    <col min="2562" max="2562" width="21.42578125" customWidth="1"/>
    <col min="2563" max="2563" width="22.5703125" customWidth="1"/>
    <col min="2564" max="2564" width="18.42578125" customWidth="1"/>
    <col min="2565" max="2565" width="18.5703125" customWidth="1"/>
    <col min="2566" max="2566" width="23.140625" customWidth="1"/>
    <col min="2567" max="2567" width="4.7109375" customWidth="1"/>
    <col min="2817" max="2817" width="24.85546875" customWidth="1"/>
    <col min="2818" max="2818" width="21.42578125" customWidth="1"/>
    <col min="2819" max="2819" width="22.5703125" customWidth="1"/>
    <col min="2820" max="2820" width="18.42578125" customWidth="1"/>
    <col min="2821" max="2821" width="18.5703125" customWidth="1"/>
    <col min="2822" max="2822" width="23.140625" customWidth="1"/>
    <col min="2823" max="2823" width="4.7109375" customWidth="1"/>
    <col min="3073" max="3073" width="24.85546875" customWidth="1"/>
    <col min="3074" max="3074" width="21.42578125" customWidth="1"/>
    <col min="3075" max="3075" width="22.5703125" customWidth="1"/>
    <col min="3076" max="3076" width="18.42578125" customWidth="1"/>
    <col min="3077" max="3077" width="18.5703125" customWidth="1"/>
    <col min="3078" max="3078" width="23.140625" customWidth="1"/>
    <col min="3079" max="3079" width="4.7109375" customWidth="1"/>
    <col min="3329" max="3329" width="24.85546875" customWidth="1"/>
    <col min="3330" max="3330" width="21.42578125" customWidth="1"/>
    <col min="3331" max="3331" width="22.5703125" customWidth="1"/>
    <col min="3332" max="3332" width="18.42578125" customWidth="1"/>
    <col min="3333" max="3333" width="18.5703125" customWidth="1"/>
    <col min="3334" max="3334" width="23.140625" customWidth="1"/>
    <col min="3335" max="3335" width="4.7109375" customWidth="1"/>
    <col min="3585" max="3585" width="24.85546875" customWidth="1"/>
    <col min="3586" max="3586" width="21.42578125" customWidth="1"/>
    <col min="3587" max="3587" width="22.5703125" customWidth="1"/>
    <col min="3588" max="3588" width="18.42578125" customWidth="1"/>
    <col min="3589" max="3589" width="18.5703125" customWidth="1"/>
    <col min="3590" max="3590" width="23.140625" customWidth="1"/>
    <col min="3591" max="3591" width="4.7109375" customWidth="1"/>
    <col min="3841" max="3841" width="24.85546875" customWidth="1"/>
    <col min="3842" max="3842" width="21.42578125" customWidth="1"/>
    <col min="3843" max="3843" width="22.5703125" customWidth="1"/>
    <col min="3844" max="3844" width="18.42578125" customWidth="1"/>
    <col min="3845" max="3845" width="18.5703125" customWidth="1"/>
    <col min="3846" max="3846" width="23.140625" customWidth="1"/>
    <col min="3847" max="3847" width="4.7109375" customWidth="1"/>
    <col min="4097" max="4097" width="24.85546875" customWidth="1"/>
    <col min="4098" max="4098" width="21.42578125" customWidth="1"/>
    <col min="4099" max="4099" width="22.5703125" customWidth="1"/>
    <col min="4100" max="4100" width="18.42578125" customWidth="1"/>
    <col min="4101" max="4101" width="18.5703125" customWidth="1"/>
    <col min="4102" max="4102" width="23.140625" customWidth="1"/>
    <col min="4103" max="4103" width="4.7109375" customWidth="1"/>
    <col min="4353" max="4353" width="24.85546875" customWidth="1"/>
    <col min="4354" max="4354" width="21.42578125" customWidth="1"/>
    <col min="4355" max="4355" width="22.5703125" customWidth="1"/>
    <col min="4356" max="4356" width="18.42578125" customWidth="1"/>
    <col min="4357" max="4357" width="18.5703125" customWidth="1"/>
    <col min="4358" max="4358" width="23.140625" customWidth="1"/>
    <col min="4359" max="4359" width="4.7109375" customWidth="1"/>
    <col min="4609" max="4609" width="24.85546875" customWidth="1"/>
    <col min="4610" max="4610" width="21.42578125" customWidth="1"/>
    <col min="4611" max="4611" width="22.5703125" customWidth="1"/>
    <col min="4612" max="4612" width="18.42578125" customWidth="1"/>
    <col min="4613" max="4613" width="18.5703125" customWidth="1"/>
    <col min="4614" max="4614" width="23.140625" customWidth="1"/>
    <col min="4615" max="4615" width="4.7109375" customWidth="1"/>
    <col min="4865" max="4865" width="24.85546875" customWidth="1"/>
    <col min="4866" max="4866" width="21.42578125" customWidth="1"/>
    <col min="4867" max="4867" width="22.5703125" customWidth="1"/>
    <col min="4868" max="4868" width="18.42578125" customWidth="1"/>
    <col min="4869" max="4869" width="18.5703125" customWidth="1"/>
    <col min="4870" max="4870" width="23.140625" customWidth="1"/>
    <col min="4871" max="4871" width="4.7109375" customWidth="1"/>
    <col min="5121" max="5121" width="24.85546875" customWidth="1"/>
    <col min="5122" max="5122" width="21.42578125" customWidth="1"/>
    <col min="5123" max="5123" width="22.5703125" customWidth="1"/>
    <col min="5124" max="5124" width="18.42578125" customWidth="1"/>
    <col min="5125" max="5125" width="18.5703125" customWidth="1"/>
    <col min="5126" max="5126" width="23.140625" customWidth="1"/>
    <col min="5127" max="5127" width="4.7109375" customWidth="1"/>
    <col min="5377" max="5377" width="24.85546875" customWidth="1"/>
    <col min="5378" max="5378" width="21.42578125" customWidth="1"/>
    <col min="5379" max="5379" width="22.5703125" customWidth="1"/>
    <col min="5380" max="5380" width="18.42578125" customWidth="1"/>
    <col min="5381" max="5381" width="18.5703125" customWidth="1"/>
    <col min="5382" max="5382" width="23.140625" customWidth="1"/>
    <col min="5383" max="5383" width="4.7109375" customWidth="1"/>
    <col min="5633" max="5633" width="24.85546875" customWidth="1"/>
    <col min="5634" max="5634" width="21.42578125" customWidth="1"/>
    <col min="5635" max="5635" width="22.5703125" customWidth="1"/>
    <col min="5636" max="5636" width="18.42578125" customWidth="1"/>
    <col min="5637" max="5637" width="18.5703125" customWidth="1"/>
    <col min="5638" max="5638" width="23.140625" customWidth="1"/>
    <col min="5639" max="5639" width="4.7109375" customWidth="1"/>
    <col min="5889" max="5889" width="24.85546875" customWidth="1"/>
    <col min="5890" max="5890" width="21.42578125" customWidth="1"/>
    <col min="5891" max="5891" width="22.5703125" customWidth="1"/>
    <col min="5892" max="5892" width="18.42578125" customWidth="1"/>
    <col min="5893" max="5893" width="18.5703125" customWidth="1"/>
    <col min="5894" max="5894" width="23.140625" customWidth="1"/>
    <col min="5895" max="5895" width="4.7109375" customWidth="1"/>
    <col min="6145" max="6145" width="24.85546875" customWidth="1"/>
    <col min="6146" max="6146" width="21.42578125" customWidth="1"/>
    <col min="6147" max="6147" width="22.5703125" customWidth="1"/>
    <col min="6148" max="6148" width="18.42578125" customWidth="1"/>
    <col min="6149" max="6149" width="18.5703125" customWidth="1"/>
    <col min="6150" max="6150" width="23.140625" customWidth="1"/>
    <col min="6151" max="6151" width="4.7109375" customWidth="1"/>
    <col min="6401" max="6401" width="24.85546875" customWidth="1"/>
    <col min="6402" max="6402" width="21.42578125" customWidth="1"/>
    <col min="6403" max="6403" width="22.5703125" customWidth="1"/>
    <col min="6404" max="6404" width="18.42578125" customWidth="1"/>
    <col min="6405" max="6405" width="18.5703125" customWidth="1"/>
    <col min="6406" max="6406" width="23.140625" customWidth="1"/>
    <col min="6407" max="6407" width="4.7109375" customWidth="1"/>
    <col min="6657" max="6657" width="24.85546875" customWidth="1"/>
    <col min="6658" max="6658" width="21.42578125" customWidth="1"/>
    <col min="6659" max="6659" width="22.5703125" customWidth="1"/>
    <col min="6660" max="6660" width="18.42578125" customWidth="1"/>
    <col min="6661" max="6661" width="18.5703125" customWidth="1"/>
    <col min="6662" max="6662" width="23.140625" customWidth="1"/>
    <col min="6663" max="6663" width="4.7109375" customWidth="1"/>
    <col min="6913" max="6913" width="24.85546875" customWidth="1"/>
    <col min="6914" max="6914" width="21.42578125" customWidth="1"/>
    <col min="6915" max="6915" width="22.5703125" customWidth="1"/>
    <col min="6916" max="6916" width="18.42578125" customWidth="1"/>
    <col min="6917" max="6917" width="18.5703125" customWidth="1"/>
    <col min="6918" max="6918" width="23.140625" customWidth="1"/>
    <col min="6919" max="6919" width="4.7109375" customWidth="1"/>
    <col min="7169" max="7169" width="24.85546875" customWidth="1"/>
    <col min="7170" max="7170" width="21.42578125" customWidth="1"/>
    <col min="7171" max="7171" width="22.5703125" customWidth="1"/>
    <col min="7172" max="7172" width="18.42578125" customWidth="1"/>
    <col min="7173" max="7173" width="18.5703125" customWidth="1"/>
    <col min="7174" max="7174" width="23.140625" customWidth="1"/>
    <col min="7175" max="7175" width="4.7109375" customWidth="1"/>
    <col min="7425" max="7425" width="24.85546875" customWidth="1"/>
    <col min="7426" max="7426" width="21.42578125" customWidth="1"/>
    <col min="7427" max="7427" width="22.5703125" customWidth="1"/>
    <col min="7428" max="7428" width="18.42578125" customWidth="1"/>
    <col min="7429" max="7429" width="18.5703125" customWidth="1"/>
    <col min="7430" max="7430" width="23.140625" customWidth="1"/>
    <col min="7431" max="7431" width="4.7109375" customWidth="1"/>
    <col min="7681" max="7681" width="24.85546875" customWidth="1"/>
    <col min="7682" max="7682" width="21.42578125" customWidth="1"/>
    <col min="7683" max="7683" width="22.5703125" customWidth="1"/>
    <col min="7684" max="7684" width="18.42578125" customWidth="1"/>
    <col min="7685" max="7685" width="18.5703125" customWidth="1"/>
    <col min="7686" max="7686" width="23.140625" customWidth="1"/>
    <col min="7687" max="7687" width="4.7109375" customWidth="1"/>
    <col min="7937" max="7937" width="24.85546875" customWidth="1"/>
    <col min="7938" max="7938" width="21.42578125" customWidth="1"/>
    <col min="7939" max="7939" width="22.5703125" customWidth="1"/>
    <col min="7940" max="7940" width="18.42578125" customWidth="1"/>
    <col min="7941" max="7941" width="18.5703125" customWidth="1"/>
    <col min="7942" max="7942" width="23.140625" customWidth="1"/>
    <col min="7943" max="7943" width="4.7109375" customWidth="1"/>
    <col min="8193" max="8193" width="24.85546875" customWidth="1"/>
    <col min="8194" max="8194" width="21.42578125" customWidth="1"/>
    <col min="8195" max="8195" width="22.5703125" customWidth="1"/>
    <col min="8196" max="8196" width="18.42578125" customWidth="1"/>
    <col min="8197" max="8197" width="18.5703125" customWidth="1"/>
    <col min="8198" max="8198" width="23.140625" customWidth="1"/>
    <col min="8199" max="8199" width="4.7109375" customWidth="1"/>
    <col min="8449" max="8449" width="24.85546875" customWidth="1"/>
    <col min="8450" max="8450" width="21.42578125" customWidth="1"/>
    <col min="8451" max="8451" width="22.5703125" customWidth="1"/>
    <col min="8452" max="8452" width="18.42578125" customWidth="1"/>
    <col min="8453" max="8453" width="18.5703125" customWidth="1"/>
    <col min="8454" max="8454" width="23.140625" customWidth="1"/>
    <col min="8455" max="8455" width="4.7109375" customWidth="1"/>
    <col min="8705" max="8705" width="24.85546875" customWidth="1"/>
    <col min="8706" max="8706" width="21.42578125" customWidth="1"/>
    <col min="8707" max="8707" width="22.5703125" customWidth="1"/>
    <col min="8708" max="8708" width="18.42578125" customWidth="1"/>
    <col min="8709" max="8709" width="18.5703125" customWidth="1"/>
    <col min="8710" max="8710" width="23.140625" customWidth="1"/>
    <col min="8711" max="8711" width="4.7109375" customWidth="1"/>
    <col min="8961" max="8961" width="24.85546875" customWidth="1"/>
    <col min="8962" max="8962" width="21.42578125" customWidth="1"/>
    <col min="8963" max="8963" width="22.5703125" customWidth="1"/>
    <col min="8964" max="8964" width="18.42578125" customWidth="1"/>
    <col min="8965" max="8965" width="18.5703125" customWidth="1"/>
    <col min="8966" max="8966" width="23.140625" customWidth="1"/>
    <col min="8967" max="8967" width="4.7109375" customWidth="1"/>
    <col min="9217" max="9217" width="24.85546875" customWidth="1"/>
    <col min="9218" max="9218" width="21.42578125" customWidth="1"/>
    <col min="9219" max="9219" width="22.5703125" customWidth="1"/>
    <col min="9220" max="9220" width="18.42578125" customWidth="1"/>
    <col min="9221" max="9221" width="18.5703125" customWidth="1"/>
    <col min="9222" max="9222" width="23.140625" customWidth="1"/>
    <col min="9223" max="9223" width="4.7109375" customWidth="1"/>
    <col min="9473" max="9473" width="24.85546875" customWidth="1"/>
    <col min="9474" max="9474" width="21.42578125" customWidth="1"/>
    <col min="9475" max="9475" width="22.5703125" customWidth="1"/>
    <col min="9476" max="9476" width="18.42578125" customWidth="1"/>
    <col min="9477" max="9477" width="18.5703125" customWidth="1"/>
    <col min="9478" max="9478" width="23.140625" customWidth="1"/>
    <col min="9479" max="9479" width="4.7109375" customWidth="1"/>
    <col min="9729" max="9729" width="24.85546875" customWidth="1"/>
    <col min="9730" max="9730" width="21.42578125" customWidth="1"/>
    <col min="9731" max="9731" width="22.5703125" customWidth="1"/>
    <col min="9732" max="9732" width="18.42578125" customWidth="1"/>
    <col min="9733" max="9733" width="18.5703125" customWidth="1"/>
    <col min="9734" max="9734" width="23.140625" customWidth="1"/>
    <col min="9735" max="9735" width="4.7109375" customWidth="1"/>
    <col min="9985" max="9985" width="24.85546875" customWidth="1"/>
    <col min="9986" max="9986" width="21.42578125" customWidth="1"/>
    <col min="9987" max="9987" width="22.5703125" customWidth="1"/>
    <col min="9988" max="9988" width="18.42578125" customWidth="1"/>
    <col min="9989" max="9989" width="18.5703125" customWidth="1"/>
    <col min="9990" max="9990" width="23.140625" customWidth="1"/>
    <col min="9991" max="9991" width="4.7109375" customWidth="1"/>
    <col min="10241" max="10241" width="24.85546875" customWidth="1"/>
    <col min="10242" max="10242" width="21.42578125" customWidth="1"/>
    <col min="10243" max="10243" width="22.5703125" customWidth="1"/>
    <col min="10244" max="10244" width="18.42578125" customWidth="1"/>
    <col min="10245" max="10245" width="18.5703125" customWidth="1"/>
    <col min="10246" max="10246" width="23.140625" customWidth="1"/>
    <col min="10247" max="10247" width="4.7109375" customWidth="1"/>
    <col min="10497" max="10497" width="24.85546875" customWidth="1"/>
    <col min="10498" max="10498" width="21.42578125" customWidth="1"/>
    <col min="10499" max="10499" width="22.5703125" customWidth="1"/>
    <col min="10500" max="10500" width="18.42578125" customWidth="1"/>
    <col min="10501" max="10501" width="18.5703125" customWidth="1"/>
    <col min="10502" max="10502" width="23.140625" customWidth="1"/>
    <col min="10503" max="10503" width="4.7109375" customWidth="1"/>
    <col min="10753" max="10753" width="24.85546875" customWidth="1"/>
    <col min="10754" max="10754" width="21.42578125" customWidth="1"/>
    <col min="10755" max="10755" width="22.5703125" customWidth="1"/>
    <col min="10756" max="10756" width="18.42578125" customWidth="1"/>
    <col min="10757" max="10757" width="18.5703125" customWidth="1"/>
    <col min="10758" max="10758" width="23.140625" customWidth="1"/>
    <col min="10759" max="10759" width="4.7109375" customWidth="1"/>
    <col min="11009" max="11009" width="24.85546875" customWidth="1"/>
    <col min="11010" max="11010" width="21.42578125" customWidth="1"/>
    <col min="11011" max="11011" width="22.5703125" customWidth="1"/>
    <col min="11012" max="11012" width="18.42578125" customWidth="1"/>
    <col min="11013" max="11013" width="18.5703125" customWidth="1"/>
    <col min="11014" max="11014" width="23.140625" customWidth="1"/>
    <col min="11015" max="11015" width="4.7109375" customWidth="1"/>
    <col min="11265" max="11265" width="24.85546875" customWidth="1"/>
    <col min="11266" max="11266" width="21.42578125" customWidth="1"/>
    <col min="11267" max="11267" width="22.5703125" customWidth="1"/>
    <col min="11268" max="11268" width="18.42578125" customWidth="1"/>
    <col min="11269" max="11269" width="18.5703125" customWidth="1"/>
    <col min="11270" max="11270" width="23.140625" customWidth="1"/>
    <col min="11271" max="11271" width="4.7109375" customWidth="1"/>
    <col min="11521" max="11521" width="24.85546875" customWidth="1"/>
    <col min="11522" max="11522" width="21.42578125" customWidth="1"/>
    <col min="11523" max="11523" width="22.5703125" customWidth="1"/>
    <col min="11524" max="11524" width="18.42578125" customWidth="1"/>
    <col min="11525" max="11525" width="18.5703125" customWidth="1"/>
    <col min="11526" max="11526" width="23.140625" customWidth="1"/>
    <col min="11527" max="11527" width="4.7109375" customWidth="1"/>
    <col min="11777" max="11777" width="24.85546875" customWidth="1"/>
    <col min="11778" max="11778" width="21.42578125" customWidth="1"/>
    <col min="11779" max="11779" width="22.5703125" customWidth="1"/>
    <col min="11780" max="11780" width="18.42578125" customWidth="1"/>
    <col min="11781" max="11781" width="18.5703125" customWidth="1"/>
    <col min="11782" max="11782" width="23.140625" customWidth="1"/>
    <col min="11783" max="11783" width="4.7109375" customWidth="1"/>
    <col min="12033" max="12033" width="24.85546875" customWidth="1"/>
    <col min="12034" max="12034" width="21.42578125" customWidth="1"/>
    <col min="12035" max="12035" width="22.5703125" customWidth="1"/>
    <col min="12036" max="12036" width="18.42578125" customWidth="1"/>
    <col min="12037" max="12037" width="18.5703125" customWidth="1"/>
    <col min="12038" max="12038" width="23.140625" customWidth="1"/>
    <col min="12039" max="12039" width="4.7109375" customWidth="1"/>
    <col min="12289" max="12289" width="24.85546875" customWidth="1"/>
    <col min="12290" max="12290" width="21.42578125" customWidth="1"/>
    <col min="12291" max="12291" width="22.5703125" customWidth="1"/>
    <col min="12292" max="12292" width="18.42578125" customWidth="1"/>
    <col min="12293" max="12293" width="18.5703125" customWidth="1"/>
    <col min="12294" max="12294" width="23.140625" customWidth="1"/>
    <col min="12295" max="12295" width="4.7109375" customWidth="1"/>
    <col min="12545" max="12545" width="24.85546875" customWidth="1"/>
    <col min="12546" max="12546" width="21.42578125" customWidth="1"/>
    <col min="12547" max="12547" width="22.5703125" customWidth="1"/>
    <col min="12548" max="12548" width="18.42578125" customWidth="1"/>
    <col min="12549" max="12549" width="18.5703125" customWidth="1"/>
    <col min="12550" max="12550" width="23.140625" customWidth="1"/>
    <col min="12551" max="12551" width="4.7109375" customWidth="1"/>
    <col min="12801" max="12801" width="24.85546875" customWidth="1"/>
    <col min="12802" max="12802" width="21.42578125" customWidth="1"/>
    <col min="12803" max="12803" width="22.5703125" customWidth="1"/>
    <col min="12804" max="12804" width="18.42578125" customWidth="1"/>
    <col min="12805" max="12805" width="18.5703125" customWidth="1"/>
    <col min="12806" max="12806" width="23.140625" customWidth="1"/>
    <col min="12807" max="12807" width="4.7109375" customWidth="1"/>
    <col min="13057" max="13057" width="24.85546875" customWidth="1"/>
    <col min="13058" max="13058" width="21.42578125" customWidth="1"/>
    <col min="13059" max="13059" width="22.5703125" customWidth="1"/>
    <col min="13060" max="13060" width="18.42578125" customWidth="1"/>
    <col min="13061" max="13061" width="18.5703125" customWidth="1"/>
    <col min="13062" max="13062" width="23.140625" customWidth="1"/>
    <col min="13063" max="13063" width="4.7109375" customWidth="1"/>
    <col min="13313" max="13313" width="24.85546875" customWidth="1"/>
    <col min="13314" max="13314" width="21.42578125" customWidth="1"/>
    <col min="13315" max="13315" width="22.5703125" customWidth="1"/>
    <col min="13316" max="13316" width="18.42578125" customWidth="1"/>
    <col min="13317" max="13317" width="18.5703125" customWidth="1"/>
    <col min="13318" max="13318" width="23.140625" customWidth="1"/>
    <col min="13319" max="13319" width="4.7109375" customWidth="1"/>
    <col min="13569" max="13569" width="24.85546875" customWidth="1"/>
    <col min="13570" max="13570" width="21.42578125" customWidth="1"/>
    <col min="13571" max="13571" width="22.5703125" customWidth="1"/>
    <col min="13572" max="13572" width="18.42578125" customWidth="1"/>
    <col min="13573" max="13573" width="18.5703125" customWidth="1"/>
    <col min="13574" max="13574" width="23.140625" customWidth="1"/>
    <col min="13575" max="13575" width="4.7109375" customWidth="1"/>
    <col min="13825" max="13825" width="24.85546875" customWidth="1"/>
    <col min="13826" max="13826" width="21.42578125" customWidth="1"/>
    <col min="13827" max="13827" width="22.5703125" customWidth="1"/>
    <col min="13828" max="13828" width="18.42578125" customWidth="1"/>
    <col min="13829" max="13829" width="18.5703125" customWidth="1"/>
    <col min="13830" max="13830" width="23.140625" customWidth="1"/>
    <col min="13831" max="13831" width="4.7109375" customWidth="1"/>
    <col min="14081" max="14081" width="24.85546875" customWidth="1"/>
    <col min="14082" max="14082" width="21.42578125" customWidth="1"/>
    <col min="14083" max="14083" width="22.5703125" customWidth="1"/>
    <col min="14084" max="14084" width="18.42578125" customWidth="1"/>
    <col min="14085" max="14085" width="18.5703125" customWidth="1"/>
    <col min="14086" max="14086" width="23.140625" customWidth="1"/>
    <col min="14087" max="14087" width="4.7109375" customWidth="1"/>
    <col min="14337" max="14337" width="24.85546875" customWidth="1"/>
    <col min="14338" max="14338" width="21.42578125" customWidth="1"/>
    <col min="14339" max="14339" width="22.5703125" customWidth="1"/>
    <col min="14340" max="14340" width="18.42578125" customWidth="1"/>
    <col min="14341" max="14341" width="18.5703125" customWidth="1"/>
    <col min="14342" max="14342" width="23.140625" customWidth="1"/>
    <col min="14343" max="14343" width="4.7109375" customWidth="1"/>
    <col min="14593" max="14593" width="24.85546875" customWidth="1"/>
    <col min="14594" max="14594" width="21.42578125" customWidth="1"/>
    <col min="14595" max="14595" width="22.5703125" customWidth="1"/>
    <col min="14596" max="14596" width="18.42578125" customWidth="1"/>
    <col min="14597" max="14597" width="18.5703125" customWidth="1"/>
    <col min="14598" max="14598" width="23.140625" customWidth="1"/>
    <col min="14599" max="14599" width="4.7109375" customWidth="1"/>
    <col min="14849" max="14849" width="24.85546875" customWidth="1"/>
    <col min="14850" max="14850" width="21.42578125" customWidth="1"/>
    <col min="14851" max="14851" width="22.5703125" customWidth="1"/>
    <col min="14852" max="14852" width="18.42578125" customWidth="1"/>
    <col min="14853" max="14853" width="18.5703125" customWidth="1"/>
    <col min="14854" max="14854" width="23.140625" customWidth="1"/>
    <col min="14855" max="14855" width="4.7109375" customWidth="1"/>
    <col min="15105" max="15105" width="24.85546875" customWidth="1"/>
    <col min="15106" max="15106" width="21.42578125" customWidth="1"/>
    <col min="15107" max="15107" width="22.5703125" customWidth="1"/>
    <col min="15108" max="15108" width="18.42578125" customWidth="1"/>
    <col min="15109" max="15109" width="18.5703125" customWidth="1"/>
    <col min="15110" max="15110" width="23.140625" customWidth="1"/>
    <col min="15111" max="15111" width="4.7109375" customWidth="1"/>
    <col min="15361" max="15361" width="24.85546875" customWidth="1"/>
    <col min="15362" max="15362" width="21.42578125" customWidth="1"/>
    <col min="15363" max="15363" width="22.5703125" customWidth="1"/>
    <col min="15364" max="15364" width="18.42578125" customWidth="1"/>
    <col min="15365" max="15365" width="18.5703125" customWidth="1"/>
    <col min="15366" max="15366" width="23.140625" customWidth="1"/>
    <col min="15367" max="15367" width="4.7109375" customWidth="1"/>
    <col min="15617" max="15617" width="24.85546875" customWidth="1"/>
    <col min="15618" max="15618" width="21.42578125" customWidth="1"/>
    <col min="15619" max="15619" width="22.5703125" customWidth="1"/>
    <col min="15620" max="15620" width="18.42578125" customWidth="1"/>
    <col min="15621" max="15621" width="18.5703125" customWidth="1"/>
    <col min="15622" max="15622" width="23.140625" customWidth="1"/>
    <col min="15623" max="15623" width="4.7109375" customWidth="1"/>
    <col min="15873" max="15873" width="24.85546875" customWidth="1"/>
    <col min="15874" max="15874" width="21.42578125" customWidth="1"/>
    <col min="15875" max="15875" width="22.5703125" customWidth="1"/>
    <col min="15876" max="15876" width="18.42578125" customWidth="1"/>
    <col min="15877" max="15877" width="18.5703125" customWidth="1"/>
    <col min="15878" max="15878" width="23.140625" customWidth="1"/>
    <col min="15879" max="15879" width="4.7109375" customWidth="1"/>
    <col min="16129" max="16129" width="24.85546875" customWidth="1"/>
    <col min="16130" max="16130" width="21.42578125" customWidth="1"/>
    <col min="16131" max="16131" width="22.5703125" customWidth="1"/>
    <col min="16132" max="16132" width="18.42578125" customWidth="1"/>
    <col min="16133" max="16133" width="18.5703125" customWidth="1"/>
    <col min="16134" max="16134" width="23.140625" customWidth="1"/>
    <col min="16135" max="16135" width="4.7109375" customWidth="1"/>
  </cols>
  <sheetData>
    <row r="1" spans="1:7" x14ac:dyDescent="0.25">
      <c r="A1" s="113"/>
      <c r="B1" s="113"/>
      <c r="C1" s="113"/>
      <c r="D1" s="113"/>
      <c r="E1" s="113"/>
      <c r="F1" s="113"/>
    </row>
    <row r="2" spans="1:7" ht="26.25" x14ac:dyDescent="0.4">
      <c r="A2" s="12"/>
      <c r="B2" s="71"/>
      <c r="C2" s="12"/>
      <c r="D2" s="72"/>
      <c r="E2" s="14" t="s">
        <v>8535</v>
      </c>
      <c r="F2" s="72"/>
    </row>
    <row r="3" spans="1:7" x14ac:dyDescent="0.25">
      <c r="A3" s="10"/>
      <c r="B3" s="73"/>
      <c r="C3" s="10"/>
      <c r="D3" s="15" t="s">
        <v>47</v>
      </c>
      <c r="E3" s="8"/>
      <c r="F3" s="15"/>
    </row>
    <row r="4" spans="1:7" x14ac:dyDescent="0.25">
      <c r="A4" s="5"/>
      <c r="B4" s="74"/>
      <c r="C4" s="5"/>
      <c r="D4" s="8" t="s">
        <v>14294</v>
      </c>
      <c r="E4" s="8"/>
      <c r="F4" s="8"/>
    </row>
    <row r="5" spans="1:7" x14ac:dyDescent="0.25">
      <c r="A5" s="7"/>
      <c r="B5" s="7"/>
      <c r="C5" s="7"/>
      <c r="D5" s="7"/>
      <c r="E5" s="7"/>
      <c r="F5" s="7"/>
    </row>
    <row r="6" spans="1:7" x14ac:dyDescent="0.25">
      <c r="A6" s="7"/>
      <c r="B6" s="7"/>
      <c r="C6" s="7"/>
      <c r="D6" s="7"/>
      <c r="E6" s="7"/>
      <c r="F6" s="7"/>
    </row>
    <row r="7" spans="1:7" x14ac:dyDescent="0.25">
      <c r="A7" s="114"/>
      <c r="B7" s="463" t="s">
        <v>8536</v>
      </c>
      <c r="C7" s="463"/>
      <c r="D7" s="463"/>
      <c r="E7" s="463"/>
      <c r="F7" s="463"/>
      <c r="G7" s="115"/>
    </row>
    <row r="8" spans="1:7" ht="15.75" thickBot="1" x14ac:dyDescent="0.3">
      <c r="A8" s="7"/>
      <c r="B8" s="464" t="s">
        <v>8537</v>
      </c>
      <c r="C8" s="464"/>
      <c r="D8" s="464"/>
      <c r="E8" s="464"/>
      <c r="F8" s="464"/>
    </row>
    <row r="9" spans="1:7" x14ac:dyDescent="0.25">
      <c r="A9" s="7"/>
      <c r="B9" s="465" t="s">
        <v>8538</v>
      </c>
      <c r="C9" s="467" t="s">
        <v>8539</v>
      </c>
      <c r="D9" s="469" t="s">
        <v>8540</v>
      </c>
      <c r="E9" s="469"/>
      <c r="F9" s="470"/>
    </row>
    <row r="10" spans="1:7" ht="15.75" thickBot="1" x14ac:dyDescent="0.3">
      <c r="A10" s="7"/>
      <c r="B10" s="466"/>
      <c r="C10" s="468"/>
      <c r="D10" s="126" t="s">
        <v>8541</v>
      </c>
      <c r="E10" s="126" t="s">
        <v>8542</v>
      </c>
      <c r="F10" s="127" t="s">
        <v>8543</v>
      </c>
    </row>
    <row r="11" spans="1:7" x14ac:dyDescent="0.25">
      <c r="A11" s="7" t="s">
        <v>8544</v>
      </c>
      <c r="B11" s="116">
        <v>42156</v>
      </c>
      <c r="C11" s="117">
        <v>635.40300000000002</v>
      </c>
      <c r="D11" s="118">
        <v>1.84</v>
      </c>
      <c r="E11" s="118">
        <v>5.19</v>
      </c>
      <c r="F11" s="119">
        <v>6.97</v>
      </c>
    </row>
    <row r="12" spans="1:7" ht="15.75" thickBot="1" x14ac:dyDescent="0.3">
      <c r="A12" s="7" t="s">
        <v>8545</v>
      </c>
      <c r="B12" s="120">
        <v>43800</v>
      </c>
      <c r="C12" s="121">
        <v>776.83900000000006</v>
      </c>
      <c r="D12" s="122">
        <v>0.18</v>
      </c>
      <c r="E12" s="122">
        <v>3.9</v>
      </c>
      <c r="F12" s="123">
        <v>4.18</v>
      </c>
    </row>
    <row r="13" spans="1:7" x14ac:dyDescent="0.25">
      <c r="A13" s="7"/>
      <c r="B13" s="7"/>
      <c r="C13" s="7"/>
      <c r="D13" s="7"/>
      <c r="E13" s="7"/>
      <c r="F13" s="7"/>
    </row>
    <row r="14" spans="1:7" x14ac:dyDescent="0.25">
      <c r="A14" s="7"/>
      <c r="B14" s="7" t="s">
        <v>8546</v>
      </c>
      <c r="C14" s="7"/>
      <c r="D14" s="7" t="s">
        <v>8547</v>
      </c>
      <c r="E14" s="7" t="s">
        <v>8548</v>
      </c>
      <c r="F14" s="7"/>
    </row>
    <row r="15" spans="1:7" x14ac:dyDescent="0.25">
      <c r="A15" s="7"/>
      <c r="B15" s="7"/>
      <c r="C15" s="7"/>
      <c r="D15" s="7" t="s">
        <v>8549</v>
      </c>
      <c r="E15" s="7" t="s">
        <v>8550</v>
      </c>
      <c r="F15" s="7"/>
    </row>
    <row r="16" spans="1:7" x14ac:dyDescent="0.25">
      <c r="A16" s="7"/>
      <c r="B16" s="7"/>
      <c r="C16" s="7"/>
      <c r="D16" s="7"/>
      <c r="E16" s="7"/>
      <c r="F16" s="7"/>
    </row>
    <row r="17" spans="1:6" x14ac:dyDescent="0.25">
      <c r="A17" s="7"/>
      <c r="B17" s="4" t="s">
        <v>8551</v>
      </c>
      <c r="C17" s="7">
        <f>(C12-C11)/C11</f>
        <v>0.22259259084392116</v>
      </c>
      <c r="D17" s="7" t="s">
        <v>8552</v>
      </c>
      <c r="E17" s="124">
        <f>C17</f>
        <v>0.22259259084392116</v>
      </c>
      <c r="F17" s="7"/>
    </row>
    <row r="18" spans="1:6" x14ac:dyDescent="0.25">
      <c r="A18" s="7"/>
      <c r="B18" s="7"/>
      <c r="C18" s="7"/>
      <c r="D18" s="7"/>
      <c r="E18" s="7"/>
      <c r="F18" s="7"/>
    </row>
    <row r="19" spans="1:6" x14ac:dyDescent="0.25">
      <c r="A19" s="7"/>
      <c r="B19" s="12" t="s">
        <v>8553</v>
      </c>
      <c r="C19" s="12"/>
      <c r="D19" s="12"/>
      <c r="E19" s="125">
        <f>E17</f>
        <v>0.22259259084392116</v>
      </c>
      <c r="F19" s="7"/>
    </row>
  </sheetData>
  <mergeCells count="5">
    <mergeCell ref="B7:F7"/>
    <mergeCell ref="B8:F8"/>
    <mergeCell ref="B9:B10"/>
    <mergeCell ref="C9:C10"/>
    <mergeCell ref="D9:F9"/>
  </mergeCells>
  <printOptions horizontalCentered="1"/>
  <pageMargins left="0.23622047244094491" right="0.23622047244094491" top="0.74803149606299213" bottom="0.74803149606299213" header="0.31496062992125984" footer="0.31496062992125984"/>
  <pageSetup paperSize="9"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C00000"/>
  </sheetPr>
  <dimension ref="A1:D6809"/>
  <sheetViews>
    <sheetView workbookViewId="0">
      <selection activeCell="A6798" sqref="A1:A1048576"/>
    </sheetView>
  </sheetViews>
  <sheetFormatPr defaultRowHeight="15" x14ac:dyDescent="0.25"/>
  <cols>
    <col min="1" max="1" width="24.5703125" style="128" customWidth="1"/>
    <col min="2" max="2" width="48.7109375" customWidth="1"/>
    <col min="3" max="3" width="8.140625" customWidth="1"/>
    <col min="4" max="4" width="21.140625" customWidth="1"/>
    <col min="257" max="257" width="24.5703125" customWidth="1"/>
    <col min="258" max="258" width="48.7109375" customWidth="1"/>
    <col min="259" max="259" width="8.140625" customWidth="1"/>
    <col min="260" max="260" width="21.140625" customWidth="1"/>
    <col min="513" max="513" width="24.5703125" customWidth="1"/>
    <col min="514" max="514" width="48.7109375" customWidth="1"/>
    <col min="515" max="515" width="8.140625" customWidth="1"/>
    <col min="516" max="516" width="21.140625" customWidth="1"/>
    <col min="769" max="769" width="24.5703125" customWidth="1"/>
    <col min="770" max="770" width="48.7109375" customWidth="1"/>
    <col min="771" max="771" width="8.140625" customWidth="1"/>
    <col min="772" max="772" width="21.140625" customWidth="1"/>
    <col min="1025" max="1025" width="24.5703125" customWidth="1"/>
    <col min="1026" max="1026" width="48.7109375" customWidth="1"/>
    <col min="1027" max="1027" width="8.140625" customWidth="1"/>
    <col min="1028" max="1028" width="21.140625" customWidth="1"/>
    <col min="1281" max="1281" width="24.5703125" customWidth="1"/>
    <col min="1282" max="1282" width="48.7109375" customWidth="1"/>
    <col min="1283" max="1283" width="8.140625" customWidth="1"/>
    <col min="1284" max="1284" width="21.140625" customWidth="1"/>
    <col min="1537" max="1537" width="24.5703125" customWidth="1"/>
    <col min="1538" max="1538" width="48.7109375" customWidth="1"/>
    <col min="1539" max="1539" width="8.140625" customWidth="1"/>
    <col min="1540" max="1540" width="21.140625" customWidth="1"/>
    <col min="1793" max="1793" width="24.5703125" customWidth="1"/>
    <col min="1794" max="1794" width="48.7109375" customWidth="1"/>
    <col min="1795" max="1795" width="8.140625" customWidth="1"/>
    <col min="1796" max="1796" width="21.140625" customWidth="1"/>
    <col min="2049" max="2049" width="24.5703125" customWidth="1"/>
    <col min="2050" max="2050" width="48.7109375" customWidth="1"/>
    <col min="2051" max="2051" width="8.140625" customWidth="1"/>
    <col min="2052" max="2052" width="21.140625" customWidth="1"/>
    <col min="2305" max="2305" width="24.5703125" customWidth="1"/>
    <col min="2306" max="2306" width="48.7109375" customWidth="1"/>
    <col min="2307" max="2307" width="8.140625" customWidth="1"/>
    <col min="2308" max="2308" width="21.140625" customWidth="1"/>
    <col min="2561" max="2561" width="24.5703125" customWidth="1"/>
    <col min="2562" max="2562" width="48.7109375" customWidth="1"/>
    <col min="2563" max="2563" width="8.140625" customWidth="1"/>
    <col min="2564" max="2564" width="21.140625" customWidth="1"/>
    <col min="2817" max="2817" width="24.5703125" customWidth="1"/>
    <col min="2818" max="2818" width="48.7109375" customWidth="1"/>
    <col min="2819" max="2819" width="8.140625" customWidth="1"/>
    <col min="2820" max="2820" width="21.140625" customWidth="1"/>
    <col min="3073" max="3073" width="24.5703125" customWidth="1"/>
    <col min="3074" max="3074" width="48.7109375" customWidth="1"/>
    <col min="3075" max="3075" width="8.140625" customWidth="1"/>
    <col min="3076" max="3076" width="21.140625" customWidth="1"/>
    <col min="3329" max="3329" width="24.5703125" customWidth="1"/>
    <col min="3330" max="3330" width="48.7109375" customWidth="1"/>
    <col min="3331" max="3331" width="8.140625" customWidth="1"/>
    <col min="3332" max="3332" width="21.140625" customWidth="1"/>
    <col min="3585" max="3585" width="24.5703125" customWidth="1"/>
    <col min="3586" max="3586" width="48.7109375" customWidth="1"/>
    <col min="3587" max="3587" width="8.140625" customWidth="1"/>
    <col min="3588" max="3588" width="21.140625" customWidth="1"/>
    <col min="3841" max="3841" width="24.5703125" customWidth="1"/>
    <col min="3842" max="3842" width="48.7109375" customWidth="1"/>
    <col min="3843" max="3843" width="8.140625" customWidth="1"/>
    <col min="3844" max="3844" width="21.140625" customWidth="1"/>
    <col min="4097" max="4097" width="24.5703125" customWidth="1"/>
    <col min="4098" max="4098" width="48.7109375" customWidth="1"/>
    <col min="4099" max="4099" width="8.140625" customWidth="1"/>
    <col min="4100" max="4100" width="21.140625" customWidth="1"/>
    <col min="4353" max="4353" width="24.5703125" customWidth="1"/>
    <col min="4354" max="4354" width="48.7109375" customWidth="1"/>
    <col min="4355" max="4355" width="8.140625" customWidth="1"/>
    <col min="4356" max="4356" width="21.140625" customWidth="1"/>
    <col min="4609" max="4609" width="24.5703125" customWidth="1"/>
    <col min="4610" max="4610" width="48.7109375" customWidth="1"/>
    <col min="4611" max="4611" width="8.140625" customWidth="1"/>
    <col min="4612" max="4612" width="21.140625" customWidth="1"/>
    <col min="4865" max="4865" width="24.5703125" customWidth="1"/>
    <col min="4866" max="4866" width="48.7109375" customWidth="1"/>
    <col min="4867" max="4867" width="8.140625" customWidth="1"/>
    <col min="4868" max="4868" width="21.140625" customWidth="1"/>
    <col min="5121" max="5121" width="24.5703125" customWidth="1"/>
    <col min="5122" max="5122" width="48.7109375" customWidth="1"/>
    <col min="5123" max="5123" width="8.140625" customWidth="1"/>
    <col min="5124" max="5124" width="21.140625" customWidth="1"/>
    <col min="5377" max="5377" width="24.5703125" customWidth="1"/>
    <col min="5378" max="5378" width="48.7109375" customWidth="1"/>
    <col min="5379" max="5379" width="8.140625" customWidth="1"/>
    <col min="5380" max="5380" width="21.140625" customWidth="1"/>
    <col min="5633" max="5633" width="24.5703125" customWidth="1"/>
    <col min="5634" max="5634" width="48.7109375" customWidth="1"/>
    <col min="5635" max="5635" width="8.140625" customWidth="1"/>
    <col min="5636" max="5636" width="21.140625" customWidth="1"/>
    <col min="5889" max="5889" width="24.5703125" customWidth="1"/>
    <col min="5890" max="5890" width="48.7109375" customWidth="1"/>
    <col min="5891" max="5891" width="8.140625" customWidth="1"/>
    <col min="5892" max="5892" width="21.140625" customWidth="1"/>
    <col min="6145" max="6145" width="24.5703125" customWidth="1"/>
    <col min="6146" max="6146" width="48.7109375" customWidth="1"/>
    <col min="6147" max="6147" width="8.140625" customWidth="1"/>
    <col min="6148" max="6148" width="21.140625" customWidth="1"/>
    <col min="6401" max="6401" width="24.5703125" customWidth="1"/>
    <col min="6402" max="6402" width="48.7109375" customWidth="1"/>
    <col min="6403" max="6403" width="8.140625" customWidth="1"/>
    <col min="6404" max="6404" width="21.140625" customWidth="1"/>
    <col min="6657" max="6657" width="24.5703125" customWidth="1"/>
    <col min="6658" max="6658" width="48.7109375" customWidth="1"/>
    <col min="6659" max="6659" width="8.140625" customWidth="1"/>
    <col min="6660" max="6660" width="21.140625" customWidth="1"/>
    <col min="6913" max="6913" width="24.5703125" customWidth="1"/>
    <col min="6914" max="6914" width="48.7109375" customWidth="1"/>
    <col min="6915" max="6915" width="8.140625" customWidth="1"/>
    <col min="6916" max="6916" width="21.140625" customWidth="1"/>
    <col min="7169" max="7169" width="24.5703125" customWidth="1"/>
    <col min="7170" max="7170" width="48.7109375" customWidth="1"/>
    <col min="7171" max="7171" width="8.140625" customWidth="1"/>
    <col min="7172" max="7172" width="21.140625" customWidth="1"/>
    <col min="7425" max="7425" width="24.5703125" customWidth="1"/>
    <col min="7426" max="7426" width="48.7109375" customWidth="1"/>
    <col min="7427" max="7427" width="8.140625" customWidth="1"/>
    <col min="7428" max="7428" width="21.140625" customWidth="1"/>
    <col min="7681" max="7681" width="24.5703125" customWidth="1"/>
    <col min="7682" max="7682" width="48.7109375" customWidth="1"/>
    <col min="7683" max="7683" width="8.140625" customWidth="1"/>
    <col min="7684" max="7684" width="21.140625" customWidth="1"/>
    <col min="7937" max="7937" width="24.5703125" customWidth="1"/>
    <col min="7938" max="7938" width="48.7109375" customWidth="1"/>
    <col min="7939" max="7939" width="8.140625" customWidth="1"/>
    <col min="7940" max="7940" width="21.140625" customWidth="1"/>
    <col min="8193" max="8193" width="24.5703125" customWidth="1"/>
    <col min="8194" max="8194" width="48.7109375" customWidth="1"/>
    <col min="8195" max="8195" width="8.140625" customWidth="1"/>
    <col min="8196" max="8196" width="21.140625" customWidth="1"/>
    <col min="8449" max="8449" width="24.5703125" customWidth="1"/>
    <col min="8450" max="8450" width="48.7109375" customWidth="1"/>
    <col min="8451" max="8451" width="8.140625" customWidth="1"/>
    <col min="8452" max="8452" width="21.140625" customWidth="1"/>
    <col min="8705" max="8705" width="24.5703125" customWidth="1"/>
    <col min="8706" max="8706" width="48.7109375" customWidth="1"/>
    <col min="8707" max="8707" width="8.140625" customWidth="1"/>
    <col min="8708" max="8708" width="21.140625" customWidth="1"/>
    <col min="8961" max="8961" width="24.5703125" customWidth="1"/>
    <col min="8962" max="8962" width="48.7109375" customWidth="1"/>
    <col min="8963" max="8963" width="8.140625" customWidth="1"/>
    <col min="8964" max="8964" width="21.140625" customWidth="1"/>
    <col min="9217" max="9217" width="24.5703125" customWidth="1"/>
    <col min="9218" max="9218" width="48.7109375" customWidth="1"/>
    <col min="9219" max="9219" width="8.140625" customWidth="1"/>
    <col min="9220" max="9220" width="21.140625" customWidth="1"/>
    <col min="9473" max="9473" width="24.5703125" customWidth="1"/>
    <col min="9474" max="9474" width="48.7109375" customWidth="1"/>
    <col min="9475" max="9475" width="8.140625" customWidth="1"/>
    <col min="9476" max="9476" width="21.140625" customWidth="1"/>
    <col min="9729" max="9729" width="24.5703125" customWidth="1"/>
    <col min="9730" max="9730" width="48.7109375" customWidth="1"/>
    <col min="9731" max="9731" width="8.140625" customWidth="1"/>
    <col min="9732" max="9732" width="21.140625" customWidth="1"/>
    <col min="9985" max="9985" width="24.5703125" customWidth="1"/>
    <col min="9986" max="9986" width="48.7109375" customWidth="1"/>
    <col min="9987" max="9987" width="8.140625" customWidth="1"/>
    <col min="9988" max="9988" width="21.140625" customWidth="1"/>
    <col min="10241" max="10241" width="24.5703125" customWidth="1"/>
    <col min="10242" max="10242" width="48.7109375" customWidth="1"/>
    <col min="10243" max="10243" width="8.140625" customWidth="1"/>
    <col min="10244" max="10244" width="21.140625" customWidth="1"/>
    <col min="10497" max="10497" width="24.5703125" customWidth="1"/>
    <col min="10498" max="10498" width="48.7109375" customWidth="1"/>
    <col min="10499" max="10499" width="8.140625" customWidth="1"/>
    <col min="10500" max="10500" width="21.140625" customWidth="1"/>
    <col min="10753" max="10753" width="24.5703125" customWidth="1"/>
    <col min="10754" max="10754" width="48.7109375" customWidth="1"/>
    <col min="10755" max="10755" width="8.140625" customWidth="1"/>
    <col min="10756" max="10756" width="21.140625" customWidth="1"/>
    <col min="11009" max="11009" width="24.5703125" customWidth="1"/>
    <col min="11010" max="11010" width="48.7109375" customWidth="1"/>
    <col min="11011" max="11011" width="8.140625" customWidth="1"/>
    <col min="11012" max="11012" width="21.140625" customWidth="1"/>
    <col min="11265" max="11265" width="24.5703125" customWidth="1"/>
    <col min="11266" max="11266" width="48.7109375" customWidth="1"/>
    <col min="11267" max="11267" width="8.140625" customWidth="1"/>
    <col min="11268" max="11268" width="21.140625" customWidth="1"/>
    <col min="11521" max="11521" width="24.5703125" customWidth="1"/>
    <col min="11522" max="11522" width="48.7109375" customWidth="1"/>
    <col min="11523" max="11523" width="8.140625" customWidth="1"/>
    <col min="11524" max="11524" width="21.140625" customWidth="1"/>
    <col min="11777" max="11777" width="24.5703125" customWidth="1"/>
    <col min="11778" max="11778" width="48.7109375" customWidth="1"/>
    <col min="11779" max="11779" width="8.140625" customWidth="1"/>
    <col min="11780" max="11780" width="21.140625" customWidth="1"/>
    <col min="12033" max="12033" width="24.5703125" customWidth="1"/>
    <col min="12034" max="12034" width="48.7109375" customWidth="1"/>
    <col min="12035" max="12035" width="8.140625" customWidth="1"/>
    <col min="12036" max="12036" width="21.140625" customWidth="1"/>
    <col min="12289" max="12289" width="24.5703125" customWidth="1"/>
    <col min="12290" max="12290" width="48.7109375" customWidth="1"/>
    <col min="12291" max="12291" width="8.140625" customWidth="1"/>
    <col min="12292" max="12292" width="21.140625" customWidth="1"/>
    <col min="12545" max="12545" width="24.5703125" customWidth="1"/>
    <col min="12546" max="12546" width="48.7109375" customWidth="1"/>
    <col min="12547" max="12547" width="8.140625" customWidth="1"/>
    <col min="12548" max="12548" width="21.140625" customWidth="1"/>
    <col min="12801" max="12801" width="24.5703125" customWidth="1"/>
    <col min="12802" max="12802" width="48.7109375" customWidth="1"/>
    <col min="12803" max="12803" width="8.140625" customWidth="1"/>
    <col min="12804" max="12804" width="21.140625" customWidth="1"/>
    <col min="13057" max="13057" width="24.5703125" customWidth="1"/>
    <col min="13058" max="13058" width="48.7109375" customWidth="1"/>
    <col min="13059" max="13059" width="8.140625" customWidth="1"/>
    <col min="13060" max="13060" width="21.140625" customWidth="1"/>
    <col min="13313" max="13313" width="24.5703125" customWidth="1"/>
    <col min="13314" max="13314" width="48.7109375" customWidth="1"/>
    <col min="13315" max="13315" width="8.140625" customWidth="1"/>
    <col min="13316" max="13316" width="21.140625" customWidth="1"/>
    <col min="13569" max="13569" width="24.5703125" customWidth="1"/>
    <col min="13570" max="13570" width="48.7109375" customWidth="1"/>
    <col min="13571" max="13571" width="8.140625" customWidth="1"/>
    <col min="13572" max="13572" width="21.140625" customWidth="1"/>
    <col min="13825" max="13825" width="24.5703125" customWidth="1"/>
    <col min="13826" max="13826" width="48.7109375" customWidth="1"/>
    <col min="13827" max="13827" width="8.140625" customWidth="1"/>
    <col min="13828" max="13828" width="21.140625" customWidth="1"/>
    <col min="14081" max="14081" width="24.5703125" customWidth="1"/>
    <col min="14082" max="14082" width="48.7109375" customWidth="1"/>
    <col min="14083" max="14083" width="8.140625" customWidth="1"/>
    <col min="14084" max="14084" width="21.140625" customWidth="1"/>
    <col min="14337" max="14337" width="24.5703125" customWidth="1"/>
    <col min="14338" max="14338" width="48.7109375" customWidth="1"/>
    <col min="14339" max="14339" width="8.140625" customWidth="1"/>
    <col min="14340" max="14340" width="21.140625" customWidth="1"/>
    <col min="14593" max="14593" width="24.5703125" customWidth="1"/>
    <col min="14594" max="14594" width="48.7109375" customWidth="1"/>
    <col min="14595" max="14595" width="8.140625" customWidth="1"/>
    <col min="14596" max="14596" width="21.140625" customWidth="1"/>
    <col min="14849" max="14849" width="24.5703125" customWidth="1"/>
    <col min="14850" max="14850" width="48.7109375" customWidth="1"/>
    <col min="14851" max="14851" width="8.140625" customWidth="1"/>
    <col min="14852" max="14852" width="21.140625" customWidth="1"/>
    <col min="15105" max="15105" width="24.5703125" customWidth="1"/>
    <col min="15106" max="15106" width="48.7109375" customWidth="1"/>
    <col min="15107" max="15107" width="8.140625" customWidth="1"/>
    <col min="15108" max="15108" width="21.140625" customWidth="1"/>
    <col min="15361" max="15361" width="24.5703125" customWidth="1"/>
    <col min="15362" max="15362" width="48.7109375" customWidth="1"/>
    <col min="15363" max="15363" width="8.140625" customWidth="1"/>
    <col min="15364" max="15364" width="21.140625" customWidth="1"/>
    <col min="15617" max="15617" width="24.5703125" customWidth="1"/>
    <col min="15618" max="15618" width="48.7109375" customWidth="1"/>
    <col min="15619" max="15619" width="8.140625" customWidth="1"/>
    <col min="15620" max="15620" width="21.140625" customWidth="1"/>
    <col min="15873" max="15873" width="24.5703125" customWidth="1"/>
    <col min="15874" max="15874" width="48.7109375" customWidth="1"/>
    <col min="15875" max="15875" width="8.140625" customWidth="1"/>
    <col min="15876" max="15876" width="21.140625" customWidth="1"/>
    <col min="16129" max="16129" width="24.5703125" customWidth="1"/>
    <col min="16130" max="16130" width="48.7109375" customWidth="1"/>
    <col min="16131" max="16131" width="8.140625" customWidth="1"/>
    <col min="16132" max="16132" width="21.140625" customWidth="1"/>
  </cols>
  <sheetData>
    <row r="1" spans="1:4" x14ac:dyDescent="0.25">
      <c r="A1" s="128" t="s">
        <v>8556</v>
      </c>
      <c r="B1" s="131" t="s">
        <v>8557</v>
      </c>
      <c r="C1" s="131" t="s">
        <v>8558</v>
      </c>
      <c r="D1" s="131" t="s">
        <v>12233</v>
      </c>
    </row>
    <row r="2" spans="1:4" x14ac:dyDescent="0.25">
      <c r="A2" s="128">
        <v>97141</v>
      </c>
      <c r="B2" s="131" t="s">
        <v>98</v>
      </c>
      <c r="C2" s="131" t="s">
        <v>99</v>
      </c>
      <c r="D2" s="130" t="s">
        <v>8559</v>
      </c>
    </row>
    <row r="3" spans="1:4" x14ac:dyDescent="0.25">
      <c r="A3" s="128">
        <v>97142</v>
      </c>
      <c r="B3" s="131" t="s">
        <v>101</v>
      </c>
      <c r="C3" s="131" t="s">
        <v>99</v>
      </c>
      <c r="D3" s="130" t="s">
        <v>4484</v>
      </c>
    </row>
    <row r="4" spans="1:4" x14ac:dyDescent="0.25">
      <c r="A4" s="128">
        <v>97143</v>
      </c>
      <c r="B4" s="131" t="s">
        <v>103</v>
      </c>
      <c r="C4" s="131" t="s">
        <v>99</v>
      </c>
      <c r="D4" s="130" t="s">
        <v>8560</v>
      </c>
    </row>
    <row r="5" spans="1:4" x14ac:dyDescent="0.25">
      <c r="A5" s="128">
        <v>97144</v>
      </c>
      <c r="B5" s="131" t="s">
        <v>105</v>
      </c>
      <c r="C5" s="131" t="s">
        <v>99</v>
      </c>
      <c r="D5" s="130" t="s">
        <v>3088</v>
      </c>
    </row>
    <row r="6" spans="1:4" x14ac:dyDescent="0.25">
      <c r="A6" s="128">
        <v>97145</v>
      </c>
      <c r="B6" s="131" t="s">
        <v>107</v>
      </c>
      <c r="C6" s="131" t="s">
        <v>99</v>
      </c>
      <c r="D6" s="130" t="s">
        <v>257</v>
      </c>
    </row>
    <row r="7" spans="1:4" x14ac:dyDescent="0.25">
      <c r="A7" s="128">
        <v>97146</v>
      </c>
      <c r="B7" s="131" t="s">
        <v>109</v>
      </c>
      <c r="C7" s="131" t="s">
        <v>99</v>
      </c>
      <c r="D7" s="130" t="s">
        <v>8561</v>
      </c>
    </row>
    <row r="8" spans="1:4" x14ac:dyDescent="0.25">
      <c r="A8" s="128">
        <v>97147</v>
      </c>
      <c r="B8" s="131" t="s">
        <v>111</v>
      </c>
      <c r="C8" s="131" t="s">
        <v>99</v>
      </c>
      <c r="D8" s="130" t="s">
        <v>8562</v>
      </c>
    </row>
    <row r="9" spans="1:4" x14ac:dyDescent="0.25">
      <c r="A9" s="128">
        <v>97148</v>
      </c>
      <c r="B9" s="131" t="s">
        <v>113</v>
      </c>
      <c r="C9" s="131" t="s">
        <v>99</v>
      </c>
      <c r="D9" s="130" t="s">
        <v>8563</v>
      </c>
    </row>
    <row r="10" spans="1:4" x14ac:dyDescent="0.25">
      <c r="A10" s="128">
        <v>97149</v>
      </c>
      <c r="B10" s="131" t="s">
        <v>114</v>
      </c>
      <c r="C10" s="131" t="s">
        <v>99</v>
      </c>
      <c r="D10" s="130" t="s">
        <v>8564</v>
      </c>
    </row>
    <row r="11" spans="1:4" x14ac:dyDescent="0.25">
      <c r="A11" s="128">
        <v>97150</v>
      </c>
      <c r="B11" s="131" t="s">
        <v>115</v>
      </c>
      <c r="C11" s="131" t="s">
        <v>99</v>
      </c>
      <c r="D11" s="130" t="s">
        <v>3775</v>
      </c>
    </row>
    <row r="12" spans="1:4" x14ac:dyDescent="0.25">
      <c r="A12" s="128">
        <v>97151</v>
      </c>
      <c r="B12" s="131" t="s">
        <v>116</v>
      </c>
      <c r="C12" s="131" t="s">
        <v>99</v>
      </c>
      <c r="D12" s="130" t="s">
        <v>8565</v>
      </c>
    </row>
    <row r="13" spans="1:4" x14ac:dyDescent="0.25">
      <c r="A13" s="128">
        <v>97152</v>
      </c>
      <c r="B13" s="131" t="s">
        <v>117</v>
      </c>
      <c r="C13" s="131" t="s">
        <v>99</v>
      </c>
      <c r="D13" s="130" t="s">
        <v>8566</v>
      </c>
    </row>
    <row r="14" spans="1:4" x14ac:dyDescent="0.25">
      <c r="A14" s="128">
        <v>97153</v>
      </c>
      <c r="B14" s="131" t="s">
        <v>118</v>
      </c>
      <c r="C14" s="131" t="s">
        <v>99</v>
      </c>
      <c r="D14" s="130" t="s">
        <v>8567</v>
      </c>
    </row>
    <row r="15" spans="1:4" x14ac:dyDescent="0.25">
      <c r="A15" s="128">
        <v>97154</v>
      </c>
      <c r="B15" s="131" t="s">
        <v>120</v>
      </c>
      <c r="C15" s="131" t="s">
        <v>99</v>
      </c>
      <c r="D15" s="130" t="s">
        <v>8568</v>
      </c>
    </row>
    <row r="16" spans="1:4" x14ac:dyDescent="0.25">
      <c r="A16" s="128">
        <v>97155</v>
      </c>
      <c r="B16" s="131" t="s">
        <v>122</v>
      </c>
      <c r="C16" s="131" t="s">
        <v>99</v>
      </c>
      <c r="D16" s="130" t="s">
        <v>8569</v>
      </c>
    </row>
    <row r="17" spans="1:4" x14ac:dyDescent="0.25">
      <c r="A17" s="128">
        <v>97156</v>
      </c>
      <c r="B17" s="131" t="s">
        <v>123</v>
      </c>
      <c r="C17" s="131" t="s">
        <v>99</v>
      </c>
      <c r="D17" s="130" t="s">
        <v>8570</v>
      </c>
    </row>
    <row r="18" spans="1:4" x14ac:dyDescent="0.25">
      <c r="A18" s="128">
        <v>97157</v>
      </c>
      <c r="B18" s="131" t="s">
        <v>124</v>
      </c>
      <c r="C18" s="131" t="s">
        <v>99</v>
      </c>
      <c r="D18" s="130" t="s">
        <v>7897</v>
      </c>
    </row>
    <row r="19" spans="1:4" x14ac:dyDescent="0.25">
      <c r="A19" s="128">
        <v>97158</v>
      </c>
      <c r="B19" s="131" t="s">
        <v>126</v>
      </c>
      <c r="C19" s="131" t="s">
        <v>99</v>
      </c>
      <c r="D19" s="130" t="s">
        <v>8571</v>
      </c>
    </row>
    <row r="20" spans="1:4" x14ac:dyDescent="0.25">
      <c r="A20" s="128">
        <v>97159</v>
      </c>
      <c r="B20" s="131" t="s">
        <v>128</v>
      </c>
      <c r="C20" s="131" t="s">
        <v>99</v>
      </c>
      <c r="D20" s="130" t="s">
        <v>8572</v>
      </c>
    </row>
    <row r="21" spans="1:4" x14ac:dyDescent="0.25">
      <c r="A21" s="128">
        <v>97160</v>
      </c>
      <c r="B21" s="131" t="s">
        <v>130</v>
      </c>
      <c r="C21" s="131" t="s">
        <v>99</v>
      </c>
      <c r="D21" s="130" t="s">
        <v>598</v>
      </c>
    </row>
    <row r="22" spans="1:4" x14ac:dyDescent="0.25">
      <c r="A22" s="128">
        <v>97161</v>
      </c>
      <c r="B22" s="131" t="s">
        <v>131</v>
      </c>
      <c r="C22" s="131" t="s">
        <v>99</v>
      </c>
      <c r="D22" s="130" t="s">
        <v>6946</v>
      </c>
    </row>
    <row r="23" spans="1:4" x14ac:dyDescent="0.25">
      <c r="A23" s="128">
        <v>97162</v>
      </c>
      <c r="B23" s="131" t="s">
        <v>133</v>
      </c>
      <c r="C23" s="131" t="s">
        <v>99</v>
      </c>
      <c r="D23" s="130" t="s">
        <v>3057</v>
      </c>
    </row>
    <row r="24" spans="1:4" x14ac:dyDescent="0.25">
      <c r="A24" s="128">
        <v>97163</v>
      </c>
      <c r="B24" s="131" t="s">
        <v>134</v>
      </c>
      <c r="C24" s="131" t="s">
        <v>99</v>
      </c>
      <c r="D24" s="130" t="s">
        <v>6282</v>
      </c>
    </row>
    <row r="25" spans="1:4" x14ac:dyDescent="0.25">
      <c r="A25" s="128">
        <v>97164</v>
      </c>
      <c r="B25" s="131" t="s">
        <v>136</v>
      </c>
      <c r="C25" s="131" t="s">
        <v>99</v>
      </c>
      <c r="D25" s="130" t="s">
        <v>8573</v>
      </c>
    </row>
    <row r="26" spans="1:4" x14ac:dyDescent="0.25">
      <c r="A26" s="128">
        <v>97165</v>
      </c>
      <c r="B26" s="131" t="s">
        <v>138</v>
      </c>
      <c r="C26" s="131" t="s">
        <v>99</v>
      </c>
      <c r="D26" s="130" t="s">
        <v>3247</v>
      </c>
    </row>
    <row r="27" spans="1:4" x14ac:dyDescent="0.25">
      <c r="A27" s="128">
        <v>97166</v>
      </c>
      <c r="B27" s="131" t="s">
        <v>140</v>
      </c>
      <c r="C27" s="131" t="s">
        <v>99</v>
      </c>
      <c r="D27" s="130" t="s">
        <v>8574</v>
      </c>
    </row>
    <row r="28" spans="1:4" x14ac:dyDescent="0.25">
      <c r="A28" s="128">
        <v>97167</v>
      </c>
      <c r="B28" s="131" t="s">
        <v>142</v>
      </c>
      <c r="C28" s="131" t="s">
        <v>99</v>
      </c>
      <c r="D28" s="130" t="s">
        <v>8171</v>
      </c>
    </row>
    <row r="29" spans="1:4" x14ac:dyDescent="0.25">
      <c r="A29" s="128">
        <v>97168</v>
      </c>
      <c r="B29" s="131" t="s">
        <v>144</v>
      </c>
      <c r="C29" s="131" t="s">
        <v>99</v>
      </c>
      <c r="D29" s="130" t="s">
        <v>3938</v>
      </c>
    </row>
    <row r="30" spans="1:4" x14ac:dyDescent="0.25">
      <c r="A30" s="128">
        <v>97169</v>
      </c>
      <c r="B30" s="131" t="s">
        <v>145</v>
      </c>
      <c r="C30" s="131" t="s">
        <v>99</v>
      </c>
      <c r="D30" s="130" t="s">
        <v>7121</v>
      </c>
    </row>
    <row r="31" spans="1:4" x14ac:dyDescent="0.25">
      <c r="A31" s="128">
        <v>97170</v>
      </c>
      <c r="B31" s="131" t="s">
        <v>147</v>
      </c>
      <c r="C31" s="131" t="s">
        <v>99</v>
      </c>
      <c r="D31" s="130" t="s">
        <v>8575</v>
      </c>
    </row>
    <row r="32" spans="1:4" x14ac:dyDescent="0.25">
      <c r="A32" s="128">
        <v>97171</v>
      </c>
      <c r="B32" s="131" t="s">
        <v>148</v>
      </c>
      <c r="C32" s="131" t="s">
        <v>99</v>
      </c>
      <c r="D32" s="130" t="s">
        <v>8576</v>
      </c>
    </row>
    <row r="33" spans="1:4" x14ac:dyDescent="0.25">
      <c r="A33" s="128">
        <v>97172</v>
      </c>
      <c r="B33" s="131" t="s">
        <v>150</v>
      </c>
      <c r="C33" s="131" t="s">
        <v>99</v>
      </c>
      <c r="D33" s="130" t="s">
        <v>8577</v>
      </c>
    </row>
    <row r="34" spans="1:4" x14ac:dyDescent="0.25">
      <c r="A34" s="128">
        <v>97173</v>
      </c>
      <c r="B34" s="131" t="s">
        <v>151</v>
      </c>
      <c r="C34" s="131" t="s">
        <v>99</v>
      </c>
      <c r="D34" s="130" t="s">
        <v>7031</v>
      </c>
    </row>
    <row r="35" spans="1:4" x14ac:dyDescent="0.25">
      <c r="A35" s="128">
        <v>97174</v>
      </c>
      <c r="B35" s="131" t="s">
        <v>153</v>
      </c>
      <c r="C35" s="131" t="s">
        <v>99</v>
      </c>
      <c r="D35" s="130" t="s">
        <v>7039</v>
      </c>
    </row>
    <row r="36" spans="1:4" x14ac:dyDescent="0.25">
      <c r="A36" s="128">
        <v>97175</v>
      </c>
      <c r="B36" s="131" t="s">
        <v>155</v>
      </c>
      <c r="C36" s="131" t="s">
        <v>99</v>
      </c>
      <c r="D36" s="130" t="s">
        <v>8578</v>
      </c>
    </row>
    <row r="37" spans="1:4" x14ac:dyDescent="0.25">
      <c r="A37" s="128">
        <v>97176</v>
      </c>
      <c r="B37" s="131" t="s">
        <v>157</v>
      </c>
      <c r="C37" s="131" t="s">
        <v>99</v>
      </c>
      <c r="D37" s="130" t="s">
        <v>8579</v>
      </c>
    </row>
    <row r="38" spans="1:4" x14ac:dyDescent="0.25">
      <c r="A38" s="128">
        <v>97177</v>
      </c>
      <c r="B38" s="131" t="s">
        <v>158</v>
      </c>
      <c r="C38" s="131" t="s">
        <v>99</v>
      </c>
      <c r="D38" s="130" t="s">
        <v>4446</v>
      </c>
    </row>
    <row r="39" spans="1:4" x14ac:dyDescent="0.25">
      <c r="A39" s="128">
        <v>97178</v>
      </c>
      <c r="B39" s="131" t="s">
        <v>159</v>
      </c>
      <c r="C39" s="131" t="s">
        <v>99</v>
      </c>
      <c r="D39" s="130" t="s">
        <v>8580</v>
      </c>
    </row>
    <row r="40" spans="1:4" x14ac:dyDescent="0.25">
      <c r="A40" s="128">
        <v>97179</v>
      </c>
      <c r="B40" s="131" t="s">
        <v>160</v>
      </c>
      <c r="C40" s="131" t="s">
        <v>99</v>
      </c>
      <c r="D40" s="130" t="s">
        <v>355</v>
      </c>
    </row>
    <row r="41" spans="1:4" x14ac:dyDescent="0.25">
      <c r="A41" s="128">
        <v>97180</v>
      </c>
      <c r="B41" s="131" t="s">
        <v>162</v>
      </c>
      <c r="C41" s="131" t="s">
        <v>99</v>
      </c>
      <c r="D41" s="130" t="s">
        <v>8581</v>
      </c>
    </row>
    <row r="42" spans="1:4" x14ac:dyDescent="0.25">
      <c r="A42" s="128">
        <v>97181</v>
      </c>
      <c r="B42" s="131" t="s">
        <v>163</v>
      </c>
      <c r="C42" s="131" t="s">
        <v>99</v>
      </c>
      <c r="D42" s="130" t="s">
        <v>8582</v>
      </c>
    </row>
    <row r="43" spans="1:4" x14ac:dyDescent="0.25">
      <c r="A43" s="128">
        <v>97182</v>
      </c>
      <c r="B43" s="131" t="s">
        <v>164</v>
      </c>
      <c r="C43" s="131" t="s">
        <v>99</v>
      </c>
      <c r="D43" s="130" t="s">
        <v>2746</v>
      </c>
    </row>
    <row r="44" spans="1:4" x14ac:dyDescent="0.25">
      <c r="A44" s="128">
        <v>97183</v>
      </c>
      <c r="B44" s="131" t="s">
        <v>165</v>
      </c>
      <c r="C44" s="131" t="s">
        <v>99</v>
      </c>
      <c r="D44" s="130" t="s">
        <v>5929</v>
      </c>
    </row>
    <row r="45" spans="1:4" x14ac:dyDescent="0.25">
      <c r="A45" s="128">
        <v>97184</v>
      </c>
      <c r="B45" s="131" t="s">
        <v>166</v>
      </c>
      <c r="C45" s="131" t="s">
        <v>99</v>
      </c>
      <c r="D45" s="130" t="s">
        <v>8583</v>
      </c>
    </row>
    <row r="46" spans="1:4" x14ac:dyDescent="0.25">
      <c r="A46" s="128">
        <v>97185</v>
      </c>
      <c r="B46" s="131" t="s">
        <v>168</v>
      </c>
      <c r="C46" s="131" t="s">
        <v>99</v>
      </c>
      <c r="D46" s="130" t="s">
        <v>8584</v>
      </c>
    </row>
    <row r="47" spans="1:4" x14ac:dyDescent="0.25">
      <c r="A47" s="128">
        <v>97186</v>
      </c>
      <c r="B47" s="131" t="s">
        <v>169</v>
      </c>
      <c r="C47" s="131" t="s">
        <v>99</v>
      </c>
      <c r="D47" s="130" t="s">
        <v>8585</v>
      </c>
    </row>
    <row r="48" spans="1:4" x14ac:dyDescent="0.25">
      <c r="A48" s="128">
        <v>97187</v>
      </c>
      <c r="B48" s="131" t="s">
        <v>170</v>
      </c>
      <c r="C48" s="131" t="s">
        <v>99</v>
      </c>
      <c r="D48" s="130" t="s">
        <v>8586</v>
      </c>
    </row>
    <row r="49" spans="1:4" x14ac:dyDescent="0.25">
      <c r="A49" s="128">
        <v>97188</v>
      </c>
      <c r="B49" s="131" t="s">
        <v>171</v>
      </c>
      <c r="C49" s="131" t="s">
        <v>99</v>
      </c>
      <c r="D49" s="130" t="s">
        <v>6818</v>
      </c>
    </row>
    <row r="50" spans="1:4" x14ac:dyDescent="0.25">
      <c r="A50" s="128">
        <v>97189</v>
      </c>
      <c r="B50" s="131" t="s">
        <v>172</v>
      </c>
      <c r="C50" s="131" t="s">
        <v>99</v>
      </c>
      <c r="D50" s="130" t="s">
        <v>8587</v>
      </c>
    </row>
    <row r="51" spans="1:4" x14ac:dyDescent="0.25">
      <c r="A51" s="128">
        <v>97190</v>
      </c>
      <c r="B51" s="131" t="s">
        <v>173</v>
      </c>
      <c r="C51" s="131" t="s">
        <v>99</v>
      </c>
      <c r="D51" s="130" t="s">
        <v>666</v>
      </c>
    </row>
    <row r="52" spans="1:4" x14ac:dyDescent="0.25">
      <c r="A52" s="128">
        <v>97191</v>
      </c>
      <c r="B52" s="131" t="s">
        <v>175</v>
      </c>
      <c r="C52" s="131" t="s">
        <v>99</v>
      </c>
      <c r="D52" s="130" t="s">
        <v>8588</v>
      </c>
    </row>
    <row r="53" spans="1:4" x14ac:dyDescent="0.25">
      <c r="A53" s="128">
        <v>97192</v>
      </c>
      <c r="B53" s="131" t="s">
        <v>176</v>
      </c>
      <c r="C53" s="131" t="s">
        <v>99</v>
      </c>
      <c r="D53" s="130" t="s">
        <v>8589</v>
      </c>
    </row>
    <row r="54" spans="1:4" x14ac:dyDescent="0.25">
      <c r="A54" s="128">
        <v>90694</v>
      </c>
      <c r="B54" s="131" t="s">
        <v>177</v>
      </c>
      <c r="C54" s="131" t="s">
        <v>99</v>
      </c>
      <c r="D54" s="130" t="s">
        <v>3746</v>
      </c>
    </row>
    <row r="55" spans="1:4" x14ac:dyDescent="0.25">
      <c r="A55" s="128">
        <v>90695</v>
      </c>
      <c r="B55" s="131" t="s">
        <v>179</v>
      </c>
      <c r="C55" s="131" t="s">
        <v>99</v>
      </c>
      <c r="D55" s="130" t="s">
        <v>8590</v>
      </c>
    </row>
    <row r="56" spans="1:4" x14ac:dyDescent="0.25">
      <c r="A56" s="128">
        <v>90696</v>
      </c>
      <c r="B56" s="131" t="s">
        <v>181</v>
      </c>
      <c r="C56" s="131" t="s">
        <v>99</v>
      </c>
      <c r="D56" s="130" t="s">
        <v>8591</v>
      </c>
    </row>
    <row r="57" spans="1:4" x14ac:dyDescent="0.25">
      <c r="A57" s="128">
        <v>90697</v>
      </c>
      <c r="B57" s="131" t="s">
        <v>182</v>
      </c>
      <c r="C57" s="131" t="s">
        <v>99</v>
      </c>
      <c r="D57" s="130" t="s">
        <v>612</v>
      </c>
    </row>
    <row r="58" spans="1:4" x14ac:dyDescent="0.25">
      <c r="A58" s="128">
        <v>90698</v>
      </c>
      <c r="B58" s="131" t="s">
        <v>183</v>
      </c>
      <c r="C58" s="131" t="s">
        <v>99</v>
      </c>
      <c r="D58" s="130" t="s">
        <v>8592</v>
      </c>
    </row>
    <row r="59" spans="1:4" x14ac:dyDescent="0.25">
      <c r="A59" s="128">
        <v>90699</v>
      </c>
      <c r="B59" s="131" t="s">
        <v>184</v>
      </c>
      <c r="C59" s="131" t="s">
        <v>99</v>
      </c>
      <c r="D59" s="130" t="s">
        <v>8593</v>
      </c>
    </row>
    <row r="60" spans="1:4" x14ac:dyDescent="0.25">
      <c r="A60" s="128">
        <v>90700</v>
      </c>
      <c r="B60" s="131" t="s">
        <v>185</v>
      </c>
      <c r="C60" s="131" t="s">
        <v>99</v>
      </c>
      <c r="D60" s="130" t="s">
        <v>2678</v>
      </c>
    </row>
    <row r="61" spans="1:4" x14ac:dyDescent="0.25">
      <c r="A61" s="128">
        <v>90701</v>
      </c>
      <c r="B61" s="131" t="s">
        <v>186</v>
      </c>
      <c r="C61" s="131" t="s">
        <v>99</v>
      </c>
      <c r="D61" s="130" t="s">
        <v>8594</v>
      </c>
    </row>
    <row r="62" spans="1:4" x14ac:dyDescent="0.25">
      <c r="A62" s="128">
        <v>90702</v>
      </c>
      <c r="B62" s="131" t="s">
        <v>188</v>
      </c>
      <c r="C62" s="131" t="s">
        <v>99</v>
      </c>
      <c r="D62" s="130" t="s">
        <v>8595</v>
      </c>
    </row>
    <row r="63" spans="1:4" x14ac:dyDescent="0.25">
      <c r="A63" s="128">
        <v>90703</v>
      </c>
      <c r="B63" s="131" t="s">
        <v>189</v>
      </c>
      <c r="C63" s="131" t="s">
        <v>99</v>
      </c>
      <c r="D63" s="130" t="s">
        <v>8596</v>
      </c>
    </row>
    <row r="64" spans="1:4" x14ac:dyDescent="0.25">
      <c r="A64" s="128">
        <v>90704</v>
      </c>
      <c r="B64" s="131" t="s">
        <v>190</v>
      </c>
      <c r="C64" s="131" t="s">
        <v>99</v>
      </c>
      <c r="D64" s="130" t="s">
        <v>8597</v>
      </c>
    </row>
    <row r="65" spans="1:4" x14ac:dyDescent="0.25">
      <c r="A65" s="128">
        <v>90705</v>
      </c>
      <c r="B65" s="131" t="s">
        <v>191</v>
      </c>
      <c r="C65" s="131" t="s">
        <v>99</v>
      </c>
      <c r="D65" s="130" t="s">
        <v>8598</v>
      </c>
    </row>
    <row r="66" spans="1:4" x14ac:dyDescent="0.25">
      <c r="A66" s="128">
        <v>90706</v>
      </c>
      <c r="B66" s="131" t="s">
        <v>192</v>
      </c>
      <c r="C66" s="131" t="s">
        <v>99</v>
      </c>
      <c r="D66" s="130" t="s">
        <v>8599</v>
      </c>
    </row>
    <row r="67" spans="1:4" x14ac:dyDescent="0.25">
      <c r="A67" s="128">
        <v>90708</v>
      </c>
      <c r="B67" s="131" t="s">
        <v>193</v>
      </c>
      <c r="C67" s="131" t="s">
        <v>99</v>
      </c>
      <c r="D67" s="130" t="s">
        <v>8600</v>
      </c>
    </row>
    <row r="68" spans="1:4" x14ac:dyDescent="0.25">
      <c r="A68" s="128">
        <v>90724</v>
      </c>
      <c r="B68" s="131" t="s">
        <v>194</v>
      </c>
      <c r="C68" s="131" t="s">
        <v>195</v>
      </c>
      <c r="D68" s="130" t="s">
        <v>8601</v>
      </c>
    </row>
    <row r="69" spans="1:4" x14ac:dyDescent="0.25">
      <c r="A69" s="128">
        <v>90725</v>
      </c>
      <c r="B69" s="131" t="s">
        <v>196</v>
      </c>
      <c r="C69" s="131" t="s">
        <v>195</v>
      </c>
      <c r="D69" s="130" t="s">
        <v>5650</v>
      </c>
    </row>
    <row r="70" spans="1:4" x14ac:dyDescent="0.25">
      <c r="A70" s="128">
        <v>90726</v>
      </c>
      <c r="B70" s="131" t="s">
        <v>198</v>
      </c>
      <c r="C70" s="131" t="s">
        <v>195</v>
      </c>
      <c r="D70" s="130" t="s">
        <v>1798</v>
      </c>
    </row>
    <row r="71" spans="1:4" x14ac:dyDescent="0.25">
      <c r="A71" s="128">
        <v>90727</v>
      </c>
      <c r="B71" s="131" t="s">
        <v>199</v>
      </c>
      <c r="C71" s="131" t="s">
        <v>195</v>
      </c>
      <c r="D71" s="130" t="s">
        <v>8602</v>
      </c>
    </row>
    <row r="72" spans="1:4" x14ac:dyDescent="0.25">
      <c r="A72" s="128">
        <v>90728</v>
      </c>
      <c r="B72" s="131" t="s">
        <v>200</v>
      </c>
      <c r="C72" s="131" t="s">
        <v>195</v>
      </c>
      <c r="D72" s="130" t="s">
        <v>8603</v>
      </c>
    </row>
    <row r="73" spans="1:4" x14ac:dyDescent="0.25">
      <c r="A73" s="128">
        <v>90729</v>
      </c>
      <c r="B73" s="131" t="s">
        <v>201</v>
      </c>
      <c r="C73" s="131" t="s">
        <v>195</v>
      </c>
      <c r="D73" s="130" t="s">
        <v>8604</v>
      </c>
    </row>
    <row r="74" spans="1:4" x14ac:dyDescent="0.25">
      <c r="A74" s="128">
        <v>90730</v>
      </c>
      <c r="B74" s="131" t="s">
        <v>203</v>
      </c>
      <c r="C74" s="131" t="s">
        <v>195</v>
      </c>
      <c r="D74" s="130" t="s">
        <v>8605</v>
      </c>
    </row>
    <row r="75" spans="1:4" x14ac:dyDescent="0.25">
      <c r="A75" s="128">
        <v>90731</v>
      </c>
      <c r="B75" s="131" t="s">
        <v>204</v>
      </c>
      <c r="C75" s="131" t="s">
        <v>195</v>
      </c>
      <c r="D75" s="130" t="s">
        <v>6750</v>
      </c>
    </row>
    <row r="76" spans="1:4" x14ac:dyDescent="0.25">
      <c r="A76" s="128">
        <v>90732</v>
      </c>
      <c r="B76" s="131" t="s">
        <v>205</v>
      </c>
      <c r="C76" s="131" t="s">
        <v>195</v>
      </c>
      <c r="D76" s="130" t="s">
        <v>8606</v>
      </c>
    </row>
    <row r="77" spans="1:4" x14ac:dyDescent="0.25">
      <c r="A77" s="128">
        <v>90733</v>
      </c>
      <c r="B77" s="131" t="s">
        <v>206</v>
      </c>
      <c r="C77" s="131" t="s">
        <v>99</v>
      </c>
      <c r="D77" s="130" t="s">
        <v>8607</v>
      </c>
    </row>
    <row r="78" spans="1:4" x14ac:dyDescent="0.25">
      <c r="A78" s="128">
        <v>90734</v>
      </c>
      <c r="B78" s="131" t="s">
        <v>207</v>
      </c>
      <c r="C78" s="131" t="s">
        <v>99</v>
      </c>
      <c r="D78" s="130" t="s">
        <v>8608</v>
      </c>
    </row>
    <row r="79" spans="1:4" x14ac:dyDescent="0.25">
      <c r="A79" s="128">
        <v>90735</v>
      </c>
      <c r="B79" s="131" t="s">
        <v>209</v>
      </c>
      <c r="C79" s="131" t="s">
        <v>99</v>
      </c>
      <c r="D79" s="130" t="s">
        <v>8609</v>
      </c>
    </row>
    <row r="80" spans="1:4" x14ac:dyDescent="0.25">
      <c r="A80" s="128">
        <v>90736</v>
      </c>
      <c r="B80" s="131" t="s">
        <v>210</v>
      </c>
      <c r="C80" s="131" t="s">
        <v>99</v>
      </c>
      <c r="D80" s="130" t="s">
        <v>4137</v>
      </c>
    </row>
    <row r="81" spans="1:4" x14ac:dyDescent="0.25">
      <c r="A81" s="128">
        <v>90737</v>
      </c>
      <c r="B81" s="131" t="s">
        <v>211</v>
      </c>
      <c r="C81" s="131" t="s">
        <v>99</v>
      </c>
      <c r="D81" s="130" t="s">
        <v>5505</v>
      </c>
    </row>
    <row r="82" spans="1:4" x14ac:dyDescent="0.25">
      <c r="A82" s="128">
        <v>90738</v>
      </c>
      <c r="B82" s="131" t="s">
        <v>213</v>
      </c>
      <c r="C82" s="131" t="s">
        <v>99</v>
      </c>
      <c r="D82" s="130" t="s">
        <v>3370</v>
      </c>
    </row>
    <row r="83" spans="1:4" x14ac:dyDescent="0.25">
      <c r="A83" s="128">
        <v>90739</v>
      </c>
      <c r="B83" s="131" t="s">
        <v>215</v>
      </c>
      <c r="C83" s="131" t="s">
        <v>99</v>
      </c>
      <c r="D83" s="130" t="s">
        <v>602</v>
      </c>
    </row>
    <row r="84" spans="1:4" x14ac:dyDescent="0.25">
      <c r="A84" s="128">
        <v>90740</v>
      </c>
      <c r="B84" s="131" t="s">
        <v>216</v>
      </c>
      <c r="C84" s="131" t="s">
        <v>99</v>
      </c>
      <c r="D84" s="130" t="s">
        <v>8610</v>
      </c>
    </row>
    <row r="85" spans="1:4" x14ac:dyDescent="0.25">
      <c r="A85" s="128">
        <v>90741</v>
      </c>
      <c r="B85" s="131" t="s">
        <v>218</v>
      </c>
      <c r="C85" s="131" t="s">
        <v>99</v>
      </c>
      <c r="D85" s="130" t="s">
        <v>221</v>
      </c>
    </row>
    <row r="86" spans="1:4" x14ac:dyDescent="0.25">
      <c r="A86" s="128">
        <v>90742</v>
      </c>
      <c r="B86" s="131" t="s">
        <v>220</v>
      </c>
      <c r="C86" s="131" t="s">
        <v>99</v>
      </c>
      <c r="D86" s="130" t="s">
        <v>3431</v>
      </c>
    </row>
    <row r="87" spans="1:4" x14ac:dyDescent="0.25">
      <c r="A87" s="128">
        <v>90743</v>
      </c>
      <c r="B87" s="131" t="s">
        <v>222</v>
      </c>
      <c r="C87" s="131" t="s">
        <v>99</v>
      </c>
      <c r="D87" s="130" t="s">
        <v>7263</v>
      </c>
    </row>
    <row r="88" spans="1:4" x14ac:dyDescent="0.25">
      <c r="A88" s="128">
        <v>90744</v>
      </c>
      <c r="B88" s="131" t="s">
        <v>224</v>
      </c>
      <c r="C88" s="131" t="s">
        <v>99</v>
      </c>
      <c r="D88" s="130" t="s">
        <v>2387</v>
      </c>
    </row>
    <row r="89" spans="1:4" x14ac:dyDescent="0.25">
      <c r="A89" s="128">
        <v>90745</v>
      </c>
      <c r="B89" s="131" t="s">
        <v>226</v>
      </c>
      <c r="C89" s="131" t="s">
        <v>99</v>
      </c>
      <c r="D89" s="130" t="s">
        <v>3449</v>
      </c>
    </row>
    <row r="90" spans="1:4" x14ac:dyDescent="0.25">
      <c r="A90" s="128">
        <v>90746</v>
      </c>
      <c r="B90" s="131" t="s">
        <v>228</v>
      </c>
      <c r="C90" s="131" t="s">
        <v>99</v>
      </c>
      <c r="D90" s="130" t="s">
        <v>7965</v>
      </c>
    </row>
    <row r="91" spans="1:4" x14ac:dyDescent="0.25">
      <c r="A91" s="128">
        <v>90747</v>
      </c>
      <c r="B91" s="131" t="s">
        <v>229</v>
      </c>
      <c r="C91" s="131" t="s">
        <v>99</v>
      </c>
      <c r="D91" s="130" t="s">
        <v>8611</v>
      </c>
    </row>
    <row r="92" spans="1:4" x14ac:dyDescent="0.25">
      <c r="A92" s="128">
        <v>94869</v>
      </c>
      <c r="B92" s="131" t="s">
        <v>231</v>
      </c>
      <c r="C92" s="131" t="s">
        <v>99</v>
      </c>
      <c r="D92" s="130" t="s">
        <v>8612</v>
      </c>
    </row>
    <row r="93" spans="1:4" x14ac:dyDescent="0.25">
      <c r="A93" s="128">
        <v>94870</v>
      </c>
      <c r="B93" s="131" t="s">
        <v>232</v>
      </c>
      <c r="C93" s="131" t="s">
        <v>99</v>
      </c>
      <c r="D93" s="130" t="s">
        <v>693</v>
      </c>
    </row>
    <row r="94" spans="1:4" x14ac:dyDescent="0.25">
      <c r="A94" s="128">
        <v>94871</v>
      </c>
      <c r="B94" s="131" t="s">
        <v>234</v>
      </c>
      <c r="C94" s="131" t="s">
        <v>99</v>
      </c>
      <c r="D94" s="130" t="s">
        <v>8613</v>
      </c>
    </row>
    <row r="95" spans="1:4" x14ac:dyDescent="0.25">
      <c r="A95" s="128">
        <v>94872</v>
      </c>
      <c r="B95" s="131" t="s">
        <v>235</v>
      </c>
      <c r="C95" s="131" t="s">
        <v>99</v>
      </c>
      <c r="D95" s="130" t="s">
        <v>6459</v>
      </c>
    </row>
    <row r="96" spans="1:4" x14ac:dyDescent="0.25">
      <c r="A96" s="128">
        <v>94875</v>
      </c>
      <c r="B96" s="131" t="s">
        <v>236</v>
      </c>
      <c r="C96" s="131" t="s">
        <v>99</v>
      </c>
      <c r="D96" s="130" t="s">
        <v>8614</v>
      </c>
    </row>
    <row r="97" spans="1:4" x14ac:dyDescent="0.25">
      <c r="A97" s="128">
        <v>94876</v>
      </c>
      <c r="B97" s="131" t="s">
        <v>237</v>
      </c>
      <c r="C97" s="131" t="s">
        <v>99</v>
      </c>
      <c r="D97" s="130" t="s">
        <v>8615</v>
      </c>
    </row>
    <row r="98" spans="1:4" x14ac:dyDescent="0.25">
      <c r="A98" s="128">
        <v>94878</v>
      </c>
      <c r="B98" s="131" t="s">
        <v>239</v>
      </c>
      <c r="C98" s="131" t="s">
        <v>99</v>
      </c>
      <c r="D98" s="130" t="s">
        <v>1360</v>
      </c>
    </row>
    <row r="99" spans="1:4" x14ac:dyDescent="0.25">
      <c r="A99" s="128">
        <v>94879</v>
      </c>
      <c r="B99" s="131" t="s">
        <v>241</v>
      </c>
      <c r="C99" s="131" t="s">
        <v>99</v>
      </c>
      <c r="D99" s="130" t="s">
        <v>8616</v>
      </c>
    </row>
    <row r="100" spans="1:4" x14ac:dyDescent="0.25">
      <c r="A100" s="128">
        <v>94880</v>
      </c>
      <c r="B100" s="131" t="s">
        <v>242</v>
      </c>
      <c r="C100" s="131" t="s">
        <v>99</v>
      </c>
      <c r="D100" s="130" t="s">
        <v>8041</v>
      </c>
    </row>
    <row r="101" spans="1:4" x14ac:dyDescent="0.25">
      <c r="A101" s="128">
        <v>94881</v>
      </c>
      <c r="B101" s="131" t="s">
        <v>243</v>
      </c>
      <c r="C101" s="131" t="s">
        <v>99</v>
      </c>
      <c r="D101" s="130" t="s">
        <v>8617</v>
      </c>
    </row>
    <row r="102" spans="1:4" x14ac:dyDescent="0.25">
      <c r="A102" s="128">
        <v>94882</v>
      </c>
      <c r="B102" s="131" t="s">
        <v>244</v>
      </c>
      <c r="C102" s="131" t="s">
        <v>99</v>
      </c>
      <c r="D102" s="130" t="s">
        <v>4695</v>
      </c>
    </row>
    <row r="103" spans="1:4" x14ac:dyDescent="0.25">
      <c r="A103" s="128">
        <v>94884</v>
      </c>
      <c r="B103" s="131" t="s">
        <v>246</v>
      </c>
      <c r="C103" s="131" t="s">
        <v>99</v>
      </c>
      <c r="D103" s="130" t="s">
        <v>8618</v>
      </c>
    </row>
    <row r="104" spans="1:4" x14ac:dyDescent="0.25">
      <c r="A104" s="128">
        <v>97121</v>
      </c>
      <c r="B104" s="131" t="s">
        <v>247</v>
      </c>
      <c r="C104" s="131" t="s">
        <v>99</v>
      </c>
      <c r="D104" s="130" t="s">
        <v>4151</v>
      </c>
    </row>
    <row r="105" spans="1:4" x14ac:dyDescent="0.25">
      <c r="A105" s="128">
        <v>97122</v>
      </c>
      <c r="B105" s="131" t="s">
        <v>249</v>
      </c>
      <c r="C105" s="131" t="s">
        <v>99</v>
      </c>
      <c r="D105" s="130" t="s">
        <v>7970</v>
      </c>
    </row>
    <row r="106" spans="1:4" x14ac:dyDescent="0.25">
      <c r="A106" s="128">
        <v>97123</v>
      </c>
      <c r="B106" s="131" t="s">
        <v>250</v>
      </c>
      <c r="C106" s="131" t="s">
        <v>99</v>
      </c>
      <c r="D106" s="130" t="s">
        <v>1094</v>
      </c>
    </row>
    <row r="107" spans="1:4" x14ac:dyDescent="0.25">
      <c r="A107" s="128">
        <v>97124</v>
      </c>
      <c r="B107" s="131" t="s">
        <v>252</v>
      </c>
      <c r="C107" s="131" t="s">
        <v>99</v>
      </c>
      <c r="D107" s="130" t="s">
        <v>1469</v>
      </c>
    </row>
    <row r="108" spans="1:4" x14ac:dyDescent="0.25">
      <c r="A108" s="128">
        <v>97125</v>
      </c>
      <c r="B108" s="131" t="s">
        <v>253</v>
      </c>
      <c r="C108" s="131" t="s">
        <v>99</v>
      </c>
      <c r="D108" s="130" t="s">
        <v>1534</v>
      </c>
    </row>
    <row r="109" spans="1:4" x14ac:dyDescent="0.25">
      <c r="A109" s="128">
        <v>97126</v>
      </c>
      <c r="B109" s="131" t="s">
        <v>255</v>
      </c>
      <c r="C109" s="131" t="s">
        <v>99</v>
      </c>
      <c r="D109" s="130" t="s">
        <v>1014</v>
      </c>
    </row>
    <row r="110" spans="1:4" x14ac:dyDescent="0.25">
      <c r="A110" s="128">
        <v>102264</v>
      </c>
      <c r="B110" s="131" t="s">
        <v>256</v>
      </c>
      <c r="C110" s="131" t="s">
        <v>99</v>
      </c>
      <c r="D110" s="130" t="s">
        <v>1183</v>
      </c>
    </row>
    <row r="111" spans="1:4" x14ac:dyDescent="0.25">
      <c r="A111" s="128">
        <v>102265</v>
      </c>
      <c r="B111" s="131" t="s">
        <v>258</v>
      </c>
      <c r="C111" s="131" t="s">
        <v>195</v>
      </c>
      <c r="D111" s="130" t="s">
        <v>8619</v>
      </c>
    </row>
    <row r="112" spans="1:4" x14ac:dyDescent="0.25">
      <c r="A112" s="128">
        <v>102266</v>
      </c>
      <c r="B112" s="131" t="s">
        <v>260</v>
      </c>
      <c r="C112" s="131" t="s">
        <v>195</v>
      </c>
      <c r="D112" s="130" t="s">
        <v>8620</v>
      </c>
    </row>
    <row r="113" spans="1:4" x14ac:dyDescent="0.25">
      <c r="A113" s="128">
        <v>102267</v>
      </c>
      <c r="B113" s="131" t="s">
        <v>262</v>
      </c>
      <c r="C113" s="131" t="s">
        <v>195</v>
      </c>
      <c r="D113" s="130" t="s">
        <v>8621</v>
      </c>
    </row>
    <row r="114" spans="1:4" x14ac:dyDescent="0.25">
      <c r="A114" s="128">
        <v>102268</v>
      </c>
      <c r="B114" s="131" t="s">
        <v>263</v>
      </c>
      <c r="C114" s="131" t="s">
        <v>195</v>
      </c>
      <c r="D114" s="130" t="s">
        <v>8622</v>
      </c>
    </row>
    <row r="115" spans="1:4" x14ac:dyDescent="0.25">
      <c r="A115" s="128">
        <v>102269</v>
      </c>
      <c r="B115" s="131" t="s">
        <v>264</v>
      </c>
      <c r="C115" s="131" t="s">
        <v>195</v>
      </c>
      <c r="D115" s="130" t="s">
        <v>8623</v>
      </c>
    </row>
    <row r="116" spans="1:4" x14ac:dyDescent="0.25">
      <c r="A116" s="128">
        <v>92833</v>
      </c>
      <c r="B116" s="131" t="s">
        <v>265</v>
      </c>
      <c r="C116" s="131" t="s">
        <v>99</v>
      </c>
      <c r="D116" s="130" t="s">
        <v>8624</v>
      </c>
    </row>
    <row r="117" spans="1:4" x14ac:dyDescent="0.25">
      <c r="A117" s="128">
        <v>92834</v>
      </c>
      <c r="B117" s="131" t="s">
        <v>266</v>
      </c>
      <c r="C117" s="131" t="s">
        <v>99</v>
      </c>
      <c r="D117" s="130" t="s">
        <v>378</v>
      </c>
    </row>
    <row r="118" spans="1:4" x14ac:dyDescent="0.25">
      <c r="A118" s="128">
        <v>92835</v>
      </c>
      <c r="B118" s="131" t="s">
        <v>268</v>
      </c>
      <c r="C118" s="131" t="s">
        <v>99</v>
      </c>
      <c r="D118" s="130" t="s">
        <v>8625</v>
      </c>
    </row>
    <row r="119" spans="1:4" x14ac:dyDescent="0.25">
      <c r="A119" s="128">
        <v>92836</v>
      </c>
      <c r="B119" s="131" t="s">
        <v>269</v>
      </c>
      <c r="C119" s="131" t="s">
        <v>99</v>
      </c>
      <c r="D119" s="130" t="s">
        <v>3108</v>
      </c>
    </row>
    <row r="120" spans="1:4" x14ac:dyDescent="0.25">
      <c r="A120" s="128">
        <v>92837</v>
      </c>
      <c r="B120" s="131" t="s">
        <v>271</v>
      </c>
      <c r="C120" s="131" t="s">
        <v>99</v>
      </c>
      <c r="D120" s="130" t="s">
        <v>8626</v>
      </c>
    </row>
    <row r="121" spans="1:4" x14ac:dyDescent="0.25">
      <c r="A121" s="128">
        <v>92838</v>
      </c>
      <c r="B121" s="131" t="s">
        <v>272</v>
      </c>
      <c r="C121" s="131" t="s">
        <v>99</v>
      </c>
      <c r="D121" s="130" t="s">
        <v>2996</v>
      </c>
    </row>
    <row r="122" spans="1:4" x14ac:dyDescent="0.25">
      <c r="A122" s="128">
        <v>92839</v>
      </c>
      <c r="B122" s="131" t="s">
        <v>273</v>
      </c>
      <c r="C122" s="131" t="s">
        <v>99</v>
      </c>
      <c r="D122" s="130" t="s">
        <v>8627</v>
      </c>
    </row>
    <row r="123" spans="1:4" x14ac:dyDescent="0.25">
      <c r="A123" s="128">
        <v>92840</v>
      </c>
      <c r="B123" s="131" t="s">
        <v>274</v>
      </c>
      <c r="C123" s="131" t="s">
        <v>99</v>
      </c>
      <c r="D123" s="130" t="s">
        <v>8628</v>
      </c>
    </row>
    <row r="124" spans="1:4" x14ac:dyDescent="0.25">
      <c r="A124" s="128">
        <v>92841</v>
      </c>
      <c r="B124" s="131" t="s">
        <v>276</v>
      </c>
      <c r="C124" s="131" t="s">
        <v>99</v>
      </c>
      <c r="D124" s="130" t="s">
        <v>8629</v>
      </c>
    </row>
    <row r="125" spans="1:4" x14ac:dyDescent="0.25">
      <c r="A125" s="128">
        <v>92842</v>
      </c>
      <c r="B125" s="131" t="s">
        <v>277</v>
      </c>
      <c r="C125" s="131" t="s">
        <v>99</v>
      </c>
      <c r="D125" s="130" t="s">
        <v>8630</v>
      </c>
    </row>
    <row r="126" spans="1:4" x14ac:dyDescent="0.25">
      <c r="A126" s="128">
        <v>92843</v>
      </c>
      <c r="B126" s="131" t="s">
        <v>278</v>
      </c>
      <c r="C126" s="131" t="s">
        <v>99</v>
      </c>
      <c r="D126" s="130" t="s">
        <v>8631</v>
      </c>
    </row>
    <row r="127" spans="1:4" x14ac:dyDescent="0.25">
      <c r="A127" s="128">
        <v>92844</v>
      </c>
      <c r="B127" s="131" t="s">
        <v>280</v>
      </c>
      <c r="C127" s="131" t="s">
        <v>99</v>
      </c>
      <c r="D127" s="130" t="s">
        <v>6329</v>
      </c>
    </row>
    <row r="128" spans="1:4" x14ac:dyDescent="0.25">
      <c r="A128" s="128">
        <v>92845</v>
      </c>
      <c r="B128" s="131" t="s">
        <v>282</v>
      </c>
      <c r="C128" s="131" t="s">
        <v>99</v>
      </c>
      <c r="D128" s="130" t="s">
        <v>8632</v>
      </c>
    </row>
    <row r="129" spans="1:4" x14ac:dyDescent="0.25">
      <c r="A129" s="128">
        <v>92846</v>
      </c>
      <c r="B129" s="131" t="s">
        <v>283</v>
      </c>
      <c r="C129" s="131" t="s">
        <v>99</v>
      </c>
      <c r="D129" s="130" t="s">
        <v>8633</v>
      </c>
    </row>
    <row r="130" spans="1:4" x14ac:dyDescent="0.25">
      <c r="A130" s="128">
        <v>92847</v>
      </c>
      <c r="B130" s="131" t="s">
        <v>284</v>
      </c>
      <c r="C130" s="131" t="s">
        <v>99</v>
      </c>
      <c r="D130" s="130" t="s">
        <v>8634</v>
      </c>
    </row>
    <row r="131" spans="1:4" x14ac:dyDescent="0.25">
      <c r="A131" s="128">
        <v>92848</v>
      </c>
      <c r="B131" s="131" t="s">
        <v>285</v>
      </c>
      <c r="C131" s="131" t="s">
        <v>99</v>
      </c>
      <c r="D131" s="130" t="s">
        <v>5516</v>
      </c>
    </row>
    <row r="132" spans="1:4" x14ac:dyDescent="0.25">
      <c r="A132" s="128">
        <v>92849</v>
      </c>
      <c r="B132" s="131" t="s">
        <v>286</v>
      </c>
      <c r="C132" s="131" t="s">
        <v>99</v>
      </c>
      <c r="D132" s="130" t="s">
        <v>8635</v>
      </c>
    </row>
    <row r="133" spans="1:4" x14ac:dyDescent="0.25">
      <c r="A133" s="128">
        <v>92850</v>
      </c>
      <c r="B133" s="131" t="s">
        <v>287</v>
      </c>
      <c r="C133" s="131" t="s">
        <v>99</v>
      </c>
      <c r="D133" s="130" t="s">
        <v>8636</v>
      </c>
    </row>
    <row r="134" spans="1:4" x14ac:dyDescent="0.25">
      <c r="A134" s="128">
        <v>92851</v>
      </c>
      <c r="B134" s="131" t="s">
        <v>289</v>
      </c>
      <c r="C134" s="131" t="s">
        <v>99</v>
      </c>
      <c r="D134" s="130" t="s">
        <v>8637</v>
      </c>
    </row>
    <row r="135" spans="1:4" x14ac:dyDescent="0.25">
      <c r="A135" s="128">
        <v>92852</v>
      </c>
      <c r="B135" s="131" t="s">
        <v>290</v>
      </c>
      <c r="C135" s="131" t="s">
        <v>99</v>
      </c>
      <c r="D135" s="130" t="s">
        <v>5570</v>
      </c>
    </row>
    <row r="136" spans="1:4" x14ac:dyDescent="0.25">
      <c r="A136" s="128">
        <v>92853</v>
      </c>
      <c r="B136" s="131" t="s">
        <v>291</v>
      </c>
      <c r="C136" s="131" t="s">
        <v>99</v>
      </c>
      <c r="D136" s="130" t="s">
        <v>8638</v>
      </c>
    </row>
    <row r="137" spans="1:4" x14ac:dyDescent="0.25">
      <c r="A137" s="128">
        <v>92854</v>
      </c>
      <c r="B137" s="131" t="s">
        <v>292</v>
      </c>
      <c r="C137" s="131" t="s">
        <v>99</v>
      </c>
      <c r="D137" s="130" t="s">
        <v>8639</v>
      </c>
    </row>
    <row r="138" spans="1:4" x14ac:dyDescent="0.25">
      <c r="A138" s="128">
        <v>92855</v>
      </c>
      <c r="B138" s="131" t="s">
        <v>294</v>
      </c>
      <c r="C138" s="131" t="s">
        <v>99</v>
      </c>
      <c r="D138" s="130" t="s">
        <v>8640</v>
      </c>
    </row>
    <row r="139" spans="1:4" x14ac:dyDescent="0.25">
      <c r="A139" s="128">
        <v>92856</v>
      </c>
      <c r="B139" s="131" t="s">
        <v>295</v>
      </c>
      <c r="C139" s="131" t="s">
        <v>99</v>
      </c>
      <c r="D139" s="130" t="s">
        <v>8641</v>
      </c>
    </row>
    <row r="140" spans="1:4" x14ac:dyDescent="0.25">
      <c r="A140" s="128">
        <v>92857</v>
      </c>
      <c r="B140" s="131" t="s">
        <v>296</v>
      </c>
      <c r="C140" s="131" t="s">
        <v>99</v>
      </c>
      <c r="D140" s="130" t="s">
        <v>8642</v>
      </c>
    </row>
    <row r="141" spans="1:4" x14ac:dyDescent="0.25">
      <c r="A141" s="128">
        <v>92858</v>
      </c>
      <c r="B141" s="131" t="s">
        <v>297</v>
      </c>
      <c r="C141" s="131" t="s">
        <v>99</v>
      </c>
      <c r="D141" s="130" t="s">
        <v>8643</v>
      </c>
    </row>
    <row r="142" spans="1:4" x14ac:dyDescent="0.25">
      <c r="A142" s="128">
        <v>92859</v>
      </c>
      <c r="B142" s="131" t="s">
        <v>298</v>
      </c>
      <c r="C142" s="131" t="s">
        <v>99</v>
      </c>
      <c r="D142" s="130" t="s">
        <v>8644</v>
      </c>
    </row>
    <row r="143" spans="1:4" x14ac:dyDescent="0.25">
      <c r="A143" s="128">
        <v>92860</v>
      </c>
      <c r="B143" s="131" t="s">
        <v>299</v>
      </c>
      <c r="C143" s="131" t="s">
        <v>99</v>
      </c>
      <c r="D143" s="130" t="s">
        <v>8645</v>
      </c>
    </row>
    <row r="144" spans="1:4" x14ac:dyDescent="0.25">
      <c r="A144" s="128">
        <v>92861</v>
      </c>
      <c r="B144" s="131" t="s">
        <v>301</v>
      </c>
      <c r="C144" s="131" t="s">
        <v>99</v>
      </c>
      <c r="D144" s="130" t="s">
        <v>8646</v>
      </c>
    </row>
    <row r="145" spans="1:4" x14ac:dyDescent="0.25">
      <c r="A145" s="128">
        <v>92862</v>
      </c>
      <c r="B145" s="131" t="s">
        <v>302</v>
      </c>
      <c r="C145" s="131" t="s">
        <v>99</v>
      </c>
      <c r="D145" s="130" t="s">
        <v>8647</v>
      </c>
    </row>
    <row r="146" spans="1:4" x14ac:dyDescent="0.25">
      <c r="A146" s="128">
        <v>92863</v>
      </c>
      <c r="B146" s="131" t="s">
        <v>303</v>
      </c>
      <c r="C146" s="131" t="s">
        <v>99</v>
      </c>
      <c r="D146" s="130" t="s">
        <v>8648</v>
      </c>
    </row>
    <row r="147" spans="1:4" x14ac:dyDescent="0.25">
      <c r="A147" s="128">
        <v>92864</v>
      </c>
      <c r="B147" s="131" t="s">
        <v>304</v>
      </c>
      <c r="C147" s="131" t="s">
        <v>99</v>
      </c>
      <c r="D147" s="130" t="s">
        <v>8649</v>
      </c>
    </row>
    <row r="148" spans="1:4" x14ac:dyDescent="0.25">
      <c r="A148" s="128">
        <v>92210</v>
      </c>
      <c r="B148" s="131" t="s">
        <v>305</v>
      </c>
      <c r="C148" s="131" t="s">
        <v>99</v>
      </c>
      <c r="D148" s="130" t="s">
        <v>8650</v>
      </c>
    </row>
    <row r="149" spans="1:4" x14ac:dyDescent="0.25">
      <c r="A149" s="128">
        <v>92211</v>
      </c>
      <c r="B149" s="131" t="s">
        <v>306</v>
      </c>
      <c r="C149" s="131" t="s">
        <v>99</v>
      </c>
      <c r="D149" s="130" t="s">
        <v>8651</v>
      </c>
    </row>
    <row r="150" spans="1:4" x14ac:dyDescent="0.25">
      <c r="A150" s="128">
        <v>92212</v>
      </c>
      <c r="B150" s="131" t="s">
        <v>307</v>
      </c>
      <c r="C150" s="131" t="s">
        <v>99</v>
      </c>
      <c r="D150" s="130" t="s">
        <v>8652</v>
      </c>
    </row>
    <row r="151" spans="1:4" x14ac:dyDescent="0.25">
      <c r="A151" s="128">
        <v>92213</v>
      </c>
      <c r="B151" s="131" t="s">
        <v>308</v>
      </c>
      <c r="C151" s="131" t="s">
        <v>99</v>
      </c>
      <c r="D151" s="130" t="s">
        <v>8653</v>
      </c>
    </row>
    <row r="152" spans="1:4" x14ac:dyDescent="0.25">
      <c r="A152" s="128">
        <v>92214</v>
      </c>
      <c r="B152" s="131" t="s">
        <v>309</v>
      </c>
      <c r="C152" s="131" t="s">
        <v>99</v>
      </c>
      <c r="D152" s="130" t="s">
        <v>8654</v>
      </c>
    </row>
    <row r="153" spans="1:4" x14ac:dyDescent="0.25">
      <c r="A153" s="128">
        <v>92215</v>
      </c>
      <c r="B153" s="131" t="s">
        <v>310</v>
      </c>
      <c r="C153" s="131" t="s">
        <v>99</v>
      </c>
      <c r="D153" s="130" t="s">
        <v>8655</v>
      </c>
    </row>
    <row r="154" spans="1:4" x14ac:dyDescent="0.25">
      <c r="A154" s="128">
        <v>92216</v>
      </c>
      <c r="B154" s="131" t="s">
        <v>311</v>
      </c>
      <c r="C154" s="131" t="s">
        <v>99</v>
      </c>
      <c r="D154" s="130" t="s">
        <v>8656</v>
      </c>
    </row>
    <row r="155" spans="1:4" x14ac:dyDescent="0.25">
      <c r="A155" s="128">
        <v>92219</v>
      </c>
      <c r="B155" s="131" t="s">
        <v>312</v>
      </c>
      <c r="C155" s="131" t="s">
        <v>99</v>
      </c>
      <c r="D155" s="130" t="s">
        <v>8657</v>
      </c>
    </row>
    <row r="156" spans="1:4" x14ac:dyDescent="0.25">
      <c r="A156" s="128">
        <v>92220</v>
      </c>
      <c r="B156" s="131" t="s">
        <v>314</v>
      </c>
      <c r="C156" s="131" t="s">
        <v>99</v>
      </c>
      <c r="D156" s="130" t="s">
        <v>8658</v>
      </c>
    </row>
    <row r="157" spans="1:4" x14ac:dyDescent="0.25">
      <c r="A157" s="128">
        <v>92221</v>
      </c>
      <c r="B157" s="131" t="s">
        <v>315</v>
      </c>
      <c r="C157" s="131" t="s">
        <v>99</v>
      </c>
      <c r="D157" s="130" t="s">
        <v>8659</v>
      </c>
    </row>
    <row r="158" spans="1:4" x14ac:dyDescent="0.25">
      <c r="A158" s="128">
        <v>92222</v>
      </c>
      <c r="B158" s="131" t="s">
        <v>316</v>
      </c>
      <c r="C158" s="131" t="s">
        <v>99</v>
      </c>
      <c r="D158" s="130" t="s">
        <v>8660</v>
      </c>
    </row>
    <row r="159" spans="1:4" x14ac:dyDescent="0.25">
      <c r="A159" s="128">
        <v>92223</v>
      </c>
      <c r="B159" s="131" t="s">
        <v>317</v>
      </c>
      <c r="C159" s="131" t="s">
        <v>99</v>
      </c>
      <c r="D159" s="130" t="s">
        <v>8661</v>
      </c>
    </row>
    <row r="160" spans="1:4" x14ac:dyDescent="0.25">
      <c r="A160" s="128">
        <v>92224</v>
      </c>
      <c r="B160" s="131" t="s">
        <v>318</v>
      </c>
      <c r="C160" s="131" t="s">
        <v>99</v>
      </c>
      <c r="D160" s="130" t="s">
        <v>8662</v>
      </c>
    </row>
    <row r="161" spans="1:4" x14ac:dyDescent="0.25">
      <c r="A161" s="128">
        <v>92226</v>
      </c>
      <c r="B161" s="131" t="s">
        <v>319</v>
      </c>
      <c r="C161" s="131" t="s">
        <v>99</v>
      </c>
      <c r="D161" s="130" t="s">
        <v>8663</v>
      </c>
    </row>
    <row r="162" spans="1:4" x14ac:dyDescent="0.25">
      <c r="A162" s="128">
        <v>92808</v>
      </c>
      <c r="B162" s="131" t="s">
        <v>320</v>
      </c>
      <c r="C162" s="131" t="s">
        <v>99</v>
      </c>
      <c r="D162" s="130" t="s">
        <v>8664</v>
      </c>
    </row>
    <row r="163" spans="1:4" x14ac:dyDescent="0.25">
      <c r="A163" s="128">
        <v>92809</v>
      </c>
      <c r="B163" s="131" t="s">
        <v>321</v>
      </c>
      <c r="C163" s="131" t="s">
        <v>99</v>
      </c>
      <c r="D163" s="130" t="s">
        <v>8384</v>
      </c>
    </row>
    <row r="164" spans="1:4" x14ac:dyDescent="0.25">
      <c r="A164" s="128">
        <v>92810</v>
      </c>
      <c r="B164" s="131" t="s">
        <v>322</v>
      </c>
      <c r="C164" s="131" t="s">
        <v>99</v>
      </c>
      <c r="D164" s="130" t="s">
        <v>5264</v>
      </c>
    </row>
    <row r="165" spans="1:4" x14ac:dyDescent="0.25">
      <c r="A165" s="128">
        <v>92811</v>
      </c>
      <c r="B165" s="131" t="s">
        <v>324</v>
      </c>
      <c r="C165" s="131" t="s">
        <v>99</v>
      </c>
      <c r="D165" s="130" t="s">
        <v>8665</v>
      </c>
    </row>
    <row r="166" spans="1:4" x14ac:dyDescent="0.25">
      <c r="A166" s="128">
        <v>92812</v>
      </c>
      <c r="B166" s="131" t="s">
        <v>325</v>
      </c>
      <c r="C166" s="131" t="s">
        <v>99</v>
      </c>
      <c r="D166" s="130" t="s">
        <v>8666</v>
      </c>
    </row>
    <row r="167" spans="1:4" x14ac:dyDescent="0.25">
      <c r="A167" s="128">
        <v>92813</v>
      </c>
      <c r="B167" s="131" t="s">
        <v>326</v>
      </c>
      <c r="C167" s="131" t="s">
        <v>99</v>
      </c>
      <c r="D167" s="130" t="s">
        <v>8667</v>
      </c>
    </row>
    <row r="168" spans="1:4" x14ac:dyDescent="0.25">
      <c r="A168" s="128">
        <v>92814</v>
      </c>
      <c r="B168" s="131" t="s">
        <v>327</v>
      </c>
      <c r="C168" s="131" t="s">
        <v>99</v>
      </c>
      <c r="D168" s="130" t="s">
        <v>8668</v>
      </c>
    </row>
    <row r="169" spans="1:4" x14ac:dyDescent="0.25">
      <c r="A169" s="128">
        <v>92815</v>
      </c>
      <c r="B169" s="131" t="s">
        <v>328</v>
      </c>
      <c r="C169" s="131" t="s">
        <v>99</v>
      </c>
      <c r="D169" s="130" t="s">
        <v>7382</v>
      </c>
    </row>
    <row r="170" spans="1:4" x14ac:dyDescent="0.25">
      <c r="A170" s="128">
        <v>92816</v>
      </c>
      <c r="B170" s="131" t="s">
        <v>329</v>
      </c>
      <c r="C170" s="131" t="s">
        <v>99</v>
      </c>
      <c r="D170" s="130" t="s">
        <v>8669</v>
      </c>
    </row>
    <row r="171" spans="1:4" x14ac:dyDescent="0.25">
      <c r="A171" s="128">
        <v>92817</v>
      </c>
      <c r="B171" s="131" t="s">
        <v>330</v>
      </c>
      <c r="C171" s="131" t="s">
        <v>99</v>
      </c>
      <c r="D171" s="130" t="s">
        <v>8670</v>
      </c>
    </row>
    <row r="172" spans="1:4" x14ac:dyDescent="0.25">
      <c r="A172" s="128">
        <v>92818</v>
      </c>
      <c r="B172" s="131" t="s">
        <v>332</v>
      </c>
      <c r="C172" s="131" t="s">
        <v>99</v>
      </c>
      <c r="D172" s="130" t="s">
        <v>8671</v>
      </c>
    </row>
    <row r="173" spans="1:4" x14ac:dyDescent="0.25">
      <c r="A173" s="128">
        <v>92819</v>
      </c>
      <c r="B173" s="131" t="s">
        <v>333</v>
      </c>
      <c r="C173" s="131" t="s">
        <v>99</v>
      </c>
      <c r="D173" s="130" t="s">
        <v>8672</v>
      </c>
    </row>
    <row r="174" spans="1:4" x14ac:dyDescent="0.25">
      <c r="A174" s="128">
        <v>92820</v>
      </c>
      <c r="B174" s="131" t="s">
        <v>334</v>
      </c>
      <c r="C174" s="131" t="s">
        <v>99</v>
      </c>
      <c r="D174" s="130" t="s">
        <v>5638</v>
      </c>
    </row>
    <row r="175" spans="1:4" x14ac:dyDescent="0.25">
      <c r="A175" s="128">
        <v>92821</v>
      </c>
      <c r="B175" s="131" t="s">
        <v>335</v>
      </c>
      <c r="C175" s="131" t="s">
        <v>99</v>
      </c>
      <c r="D175" s="130" t="s">
        <v>8673</v>
      </c>
    </row>
    <row r="176" spans="1:4" x14ac:dyDescent="0.25">
      <c r="A176" s="128">
        <v>92822</v>
      </c>
      <c r="B176" s="131" t="s">
        <v>337</v>
      </c>
      <c r="C176" s="131" t="s">
        <v>99</v>
      </c>
      <c r="D176" s="130" t="s">
        <v>8674</v>
      </c>
    </row>
    <row r="177" spans="1:4" x14ac:dyDescent="0.25">
      <c r="A177" s="128">
        <v>92824</v>
      </c>
      <c r="B177" s="131" t="s">
        <v>339</v>
      </c>
      <c r="C177" s="131" t="s">
        <v>99</v>
      </c>
      <c r="D177" s="130" t="s">
        <v>8675</v>
      </c>
    </row>
    <row r="178" spans="1:4" x14ac:dyDescent="0.25">
      <c r="A178" s="128">
        <v>92825</v>
      </c>
      <c r="B178" s="131" t="s">
        <v>340</v>
      </c>
      <c r="C178" s="131" t="s">
        <v>99</v>
      </c>
      <c r="D178" s="130" t="s">
        <v>8676</v>
      </c>
    </row>
    <row r="179" spans="1:4" x14ac:dyDescent="0.25">
      <c r="A179" s="128">
        <v>92826</v>
      </c>
      <c r="B179" s="131" t="s">
        <v>341</v>
      </c>
      <c r="C179" s="131" t="s">
        <v>99</v>
      </c>
      <c r="D179" s="130" t="s">
        <v>8677</v>
      </c>
    </row>
    <row r="180" spans="1:4" x14ac:dyDescent="0.25">
      <c r="A180" s="128">
        <v>92827</v>
      </c>
      <c r="B180" s="131" t="s">
        <v>342</v>
      </c>
      <c r="C180" s="131" t="s">
        <v>99</v>
      </c>
      <c r="D180" s="130" t="s">
        <v>8678</v>
      </c>
    </row>
    <row r="181" spans="1:4" x14ac:dyDescent="0.25">
      <c r="A181" s="128">
        <v>92828</v>
      </c>
      <c r="B181" s="131" t="s">
        <v>343</v>
      </c>
      <c r="C181" s="131" t="s">
        <v>99</v>
      </c>
      <c r="D181" s="130" t="s">
        <v>8679</v>
      </c>
    </row>
    <row r="182" spans="1:4" x14ac:dyDescent="0.25">
      <c r="A182" s="128">
        <v>92829</v>
      </c>
      <c r="B182" s="131" t="s">
        <v>344</v>
      </c>
      <c r="C182" s="131" t="s">
        <v>99</v>
      </c>
      <c r="D182" s="130" t="s">
        <v>8680</v>
      </c>
    </row>
    <row r="183" spans="1:4" x14ac:dyDescent="0.25">
      <c r="A183" s="128">
        <v>92830</v>
      </c>
      <c r="B183" s="131" t="s">
        <v>345</v>
      </c>
      <c r="C183" s="131" t="s">
        <v>99</v>
      </c>
      <c r="D183" s="130" t="s">
        <v>8681</v>
      </c>
    </row>
    <row r="184" spans="1:4" x14ac:dyDescent="0.25">
      <c r="A184" s="128">
        <v>92831</v>
      </c>
      <c r="B184" s="131" t="s">
        <v>346</v>
      </c>
      <c r="C184" s="131" t="s">
        <v>99</v>
      </c>
      <c r="D184" s="130" t="s">
        <v>8682</v>
      </c>
    </row>
    <row r="185" spans="1:4" x14ac:dyDescent="0.25">
      <c r="A185" s="128">
        <v>92832</v>
      </c>
      <c r="B185" s="131" t="s">
        <v>347</v>
      </c>
      <c r="C185" s="131" t="s">
        <v>99</v>
      </c>
      <c r="D185" s="130" t="s">
        <v>8683</v>
      </c>
    </row>
    <row r="186" spans="1:4" x14ac:dyDescent="0.25">
      <c r="A186" s="128">
        <v>95565</v>
      </c>
      <c r="B186" s="131" t="s">
        <v>348</v>
      </c>
      <c r="C186" s="131" t="s">
        <v>99</v>
      </c>
      <c r="D186" s="130" t="s">
        <v>8684</v>
      </c>
    </row>
    <row r="187" spans="1:4" x14ac:dyDescent="0.25">
      <c r="A187" s="128">
        <v>95566</v>
      </c>
      <c r="B187" s="131" t="s">
        <v>349</v>
      </c>
      <c r="C187" s="131" t="s">
        <v>99</v>
      </c>
      <c r="D187" s="130" t="s">
        <v>8685</v>
      </c>
    </row>
    <row r="188" spans="1:4" x14ac:dyDescent="0.25">
      <c r="A188" s="128">
        <v>95567</v>
      </c>
      <c r="B188" s="131" t="s">
        <v>351</v>
      </c>
      <c r="C188" s="131" t="s">
        <v>99</v>
      </c>
      <c r="D188" s="130" t="s">
        <v>8686</v>
      </c>
    </row>
    <row r="189" spans="1:4" x14ac:dyDescent="0.25">
      <c r="A189" s="128">
        <v>95568</v>
      </c>
      <c r="B189" s="131" t="s">
        <v>352</v>
      </c>
      <c r="C189" s="131" t="s">
        <v>99</v>
      </c>
      <c r="D189" s="130" t="s">
        <v>8687</v>
      </c>
    </row>
    <row r="190" spans="1:4" x14ac:dyDescent="0.25">
      <c r="A190" s="128">
        <v>95569</v>
      </c>
      <c r="B190" s="131" t="s">
        <v>353</v>
      </c>
      <c r="C190" s="131" t="s">
        <v>99</v>
      </c>
      <c r="D190" s="130" t="s">
        <v>7420</v>
      </c>
    </row>
    <row r="191" spans="1:4" x14ac:dyDescent="0.25">
      <c r="A191" s="128">
        <v>95570</v>
      </c>
      <c r="B191" s="131" t="s">
        <v>354</v>
      </c>
      <c r="C191" s="131" t="s">
        <v>99</v>
      </c>
      <c r="D191" s="130" t="s">
        <v>8688</v>
      </c>
    </row>
    <row r="192" spans="1:4" x14ac:dyDescent="0.25">
      <c r="A192" s="128">
        <v>95571</v>
      </c>
      <c r="B192" s="131" t="s">
        <v>356</v>
      </c>
      <c r="C192" s="131" t="s">
        <v>99</v>
      </c>
      <c r="D192" s="130" t="s">
        <v>8689</v>
      </c>
    </row>
    <row r="193" spans="1:4" x14ac:dyDescent="0.25">
      <c r="A193" s="128">
        <v>95572</v>
      </c>
      <c r="B193" s="131" t="s">
        <v>358</v>
      </c>
      <c r="C193" s="131" t="s">
        <v>99</v>
      </c>
      <c r="D193" s="130" t="s">
        <v>8690</v>
      </c>
    </row>
    <row r="194" spans="1:4" x14ac:dyDescent="0.25">
      <c r="A194" s="128">
        <v>97127</v>
      </c>
      <c r="B194" s="131" t="s">
        <v>359</v>
      </c>
      <c r="C194" s="131" t="s">
        <v>99</v>
      </c>
      <c r="D194" s="130" t="s">
        <v>8380</v>
      </c>
    </row>
    <row r="195" spans="1:4" x14ac:dyDescent="0.25">
      <c r="A195" s="128">
        <v>97128</v>
      </c>
      <c r="B195" s="131" t="s">
        <v>360</v>
      </c>
      <c r="C195" s="131" t="s">
        <v>99</v>
      </c>
      <c r="D195" s="130" t="s">
        <v>3554</v>
      </c>
    </row>
    <row r="196" spans="1:4" x14ac:dyDescent="0.25">
      <c r="A196" s="128">
        <v>97129</v>
      </c>
      <c r="B196" s="131" t="s">
        <v>362</v>
      </c>
      <c r="C196" s="131" t="s">
        <v>99</v>
      </c>
      <c r="D196" s="130" t="s">
        <v>8691</v>
      </c>
    </row>
    <row r="197" spans="1:4" x14ac:dyDescent="0.25">
      <c r="A197" s="128">
        <v>97130</v>
      </c>
      <c r="B197" s="131" t="s">
        <v>364</v>
      </c>
      <c r="C197" s="131" t="s">
        <v>99</v>
      </c>
      <c r="D197" s="130" t="s">
        <v>3777</v>
      </c>
    </row>
    <row r="198" spans="1:4" x14ac:dyDescent="0.25">
      <c r="A198" s="128">
        <v>97131</v>
      </c>
      <c r="B198" s="131" t="s">
        <v>366</v>
      </c>
      <c r="C198" s="131" t="s">
        <v>99</v>
      </c>
      <c r="D198" s="130" t="s">
        <v>5764</v>
      </c>
    </row>
    <row r="199" spans="1:4" x14ac:dyDescent="0.25">
      <c r="A199" s="128">
        <v>97132</v>
      </c>
      <c r="B199" s="131" t="s">
        <v>368</v>
      </c>
      <c r="C199" s="131" t="s">
        <v>99</v>
      </c>
      <c r="D199" s="130" t="s">
        <v>1255</v>
      </c>
    </row>
    <row r="200" spans="1:4" x14ac:dyDescent="0.25">
      <c r="A200" s="128">
        <v>97133</v>
      </c>
      <c r="B200" s="131" t="s">
        <v>369</v>
      </c>
      <c r="C200" s="131" t="s">
        <v>99</v>
      </c>
      <c r="D200" s="130" t="s">
        <v>8692</v>
      </c>
    </row>
    <row r="201" spans="1:4" x14ac:dyDescent="0.25">
      <c r="A201" s="128">
        <v>97134</v>
      </c>
      <c r="B201" s="131" t="s">
        <v>370</v>
      </c>
      <c r="C201" s="131" t="s">
        <v>99</v>
      </c>
      <c r="D201" s="130" t="s">
        <v>7768</v>
      </c>
    </row>
    <row r="202" spans="1:4" x14ac:dyDescent="0.25">
      <c r="A202" s="128">
        <v>97135</v>
      </c>
      <c r="B202" s="131" t="s">
        <v>372</v>
      </c>
      <c r="C202" s="131" t="s">
        <v>99</v>
      </c>
      <c r="D202" s="130" t="s">
        <v>4115</v>
      </c>
    </row>
    <row r="203" spans="1:4" x14ac:dyDescent="0.25">
      <c r="A203" s="128">
        <v>97136</v>
      </c>
      <c r="B203" s="131" t="s">
        <v>374</v>
      </c>
      <c r="C203" s="131" t="s">
        <v>99</v>
      </c>
      <c r="D203" s="130" t="s">
        <v>4939</v>
      </c>
    </row>
    <row r="204" spans="1:4" x14ac:dyDescent="0.25">
      <c r="A204" s="128">
        <v>97137</v>
      </c>
      <c r="B204" s="131" t="s">
        <v>375</v>
      </c>
      <c r="C204" s="131" t="s">
        <v>99</v>
      </c>
      <c r="D204" s="130" t="s">
        <v>8693</v>
      </c>
    </row>
    <row r="205" spans="1:4" x14ac:dyDescent="0.25">
      <c r="A205" s="128">
        <v>97138</v>
      </c>
      <c r="B205" s="131" t="s">
        <v>377</v>
      </c>
      <c r="C205" s="131" t="s">
        <v>99</v>
      </c>
      <c r="D205" s="130" t="s">
        <v>8694</v>
      </c>
    </row>
    <row r="206" spans="1:4" x14ac:dyDescent="0.25">
      <c r="A206" s="128">
        <v>97139</v>
      </c>
      <c r="B206" s="131" t="s">
        <v>379</v>
      </c>
      <c r="C206" s="131" t="s">
        <v>99</v>
      </c>
      <c r="D206" s="130" t="s">
        <v>8695</v>
      </c>
    </row>
    <row r="207" spans="1:4" x14ac:dyDescent="0.25">
      <c r="A207" s="128">
        <v>97140</v>
      </c>
      <c r="B207" s="131" t="s">
        <v>381</v>
      </c>
      <c r="C207" s="131" t="s">
        <v>99</v>
      </c>
      <c r="D207" s="130" t="s">
        <v>3030</v>
      </c>
    </row>
    <row r="208" spans="1:4" x14ac:dyDescent="0.25">
      <c r="A208" s="128">
        <v>93206</v>
      </c>
      <c r="B208" s="131" t="s">
        <v>382</v>
      </c>
      <c r="C208" s="131" t="s">
        <v>383</v>
      </c>
      <c r="D208" s="130" t="s">
        <v>8696</v>
      </c>
    </row>
    <row r="209" spans="1:4" x14ac:dyDescent="0.25">
      <c r="A209" s="128">
        <v>93207</v>
      </c>
      <c r="B209" s="131" t="s">
        <v>384</v>
      </c>
      <c r="C209" s="131" t="s">
        <v>383</v>
      </c>
      <c r="D209" s="130" t="s">
        <v>8697</v>
      </c>
    </row>
    <row r="210" spans="1:4" x14ac:dyDescent="0.25">
      <c r="A210" s="128">
        <v>93208</v>
      </c>
      <c r="B210" s="131" t="s">
        <v>385</v>
      </c>
      <c r="C210" s="131" t="s">
        <v>383</v>
      </c>
      <c r="D210" s="130" t="s">
        <v>8698</v>
      </c>
    </row>
    <row r="211" spans="1:4" x14ac:dyDescent="0.25">
      <c r="A211" s="128">
        <v>93209</v>
      </c>
      <c r="B211" s="131" t="s">
        <v>386</v>
      </c>
      <c r="C211" s="131" t="s">
        <v>383</v>
      </c>
      <c r="D211" s="130" t="s">
        <v>8699</v>
      </c>
    </row>
    <row r="212" spans="1:4" x14ac:dyDescent="0.25">
      <c r="A212" s="128">
        <v>93210</v>
      </c>
      <c r="B212" s="131" t="s">
        <v>387</v>
      </c>
      <c r="C212" s="131" t="s">
        <v>383</v>
      </c>
      <c r="D212" s="130" t="s">
        <v>8700</v>
      </c>
    </row>
    <row r="213" spans="1:4" x14ac:dyDescent="0.25">
      <c r="A213" s="128">
        <v>93211</v>
      </c>
      <c r="B213" s="131" t="s">
        <v>388</v>
      </c>
      <c r="C213" s="131" t="s">
        <v>383</v>
      </c>
      <c r="D213" s="130" t="s">
        <v>8701</v>
      </c>
    </row>
    <row r="214" spans="1:4" x14ac:dyDescent="0.25">
      <c r="A214" s="128">
        <v>93212</v>
      </c>
      <c r="B214" s="131" t="s">
        <v>389</v>
      </c>
      <c r="C214" s="131" t="s">
        <v>383</v>
      </c>
      <c r="D214" s="130" t="s">
        <v>8702</v>
      </c>
    </row>
    <row r="215" spans="1:4" x14ac:dyDescent="0.25">
      <c r="A215" s="128">
        <v>93213</v>
      </c>
      <c r="B215" s="131" t="s">
        <v>390</v>
      </c>
      <c r="C215" s="131" t="s">
        <v>383</v>
      </c>
      <c r="D215" s="130" t="s">
        <v>8703</v>
      </c>
    </row>
    <row r="216" spans="1:4" x14ac:dyDescent="0.25">
      <c r="A216" s="128">
        <v>93214</v>
      </c>
      <c r="B216" s="131" t="s">
        <v>391</v>
      </c>
      <c r="C216" s="131" t="s">
        <v>195</v>
      </c>
      <c r="D216" s="130" t="s">
        <v>8704</v>
      </c>
    </row>
    <row r="217" spans="1:4" x14ac:dyDescent="0.25">
      <c r="A217" s="128">
        <v>93243</v>
      </c>
      <c r="B217" s="131" t="s">
        <v>392</v>
      </c>
      <c r="C217" s="131" t="s">
        <v>195</v>
      </c>
      <c r="D217" s="130" t="s">
        <v>8705</v>
      </c>
    </row>
    <row r="218" spans="1:4" x14ac:dyDescent="0.25">
      <c r="A218" s="128">
        <v>93582</v>
      </c>
      <c r="B218" s="131" t="s">
        <v>393</v>
      </c>
      <c r="C218" s="131" t="s">
        <v>383</v>
      </c>
      <c r="D218" s="130" t="s">
        <v>8706</v>
      </c>
    </row>
    <row r="219" spans="1:4" x14ac:dyDescent="0.25">
      <c r="A219" s="128">
        <v>93583</v>
      </c>
      <c r="B219" s="131" t="s">
        <v>394</v>
      </c>
      <c r="C219" s="131" t="s">
        <v>383</v>
      </c>
      <c r="D219" s="130" t="s">
        <v>8707</v>
      </c>
    </row>
    <row r="220" spans="1:4" x14ac:dyDescent="0.25">
      <c r="A220" s="128">
        <v>93584</v>
      </c>
      <c r="B220" s="131" t="s">
        <v>395</v>
      </c>
      <c r="C220" s="131" t="s">
        <v>383</v>
      </c>
      <c r="D220" s="130" t="s">
        <v>8708</v>
      </c>
    </row>
    <row r="221" spans="1:4" x14ac:dyDescent="0.25">
      <c r="A221" s="128">
        <v>93585</v>
      </c>
      <c r="B221" s="131" t="s">
        <v>396</v>
      </c>
      <c r="C221" s="131" t="s">
        <v>383</v>
      </c>
      <c r="D221" s="130" t="s">
        <v>8709</v>
      </c>
    </row>
    <row r="222" spans="1:4" x14ac:dyDescent="0.25">
      <c r="A222" s="128">
        <v>98441</v>
      </c>
      <c r="B222" s="131" t="s">
        <v>397</v>
      </c>
      <c r="C222" s="131" t="s">
        <v>383</v>
      </c>
      <c r="D222" s="130" t="s">
        <v>8710</v>
      </c>
    </row>
    <row r="223" spans="1:4" x14ac:dyDescent="0.25">
      <c r="A223" s="128">
        <v>98442</v>
      </c>
      <c r="B223" s="131" t="s">
        <v>398</v>
      </c>
      <c r="C223" s="131" t="s">
        <v>383</v>
      </c>
      <c r="D223" s="130" t="s">
        <v>8711</v>
      </c>
    </row>
    <row r="224" spans="1:4" x14ac:dyDescent="0.25">
      <c r="A224" s="128">
        <v>98443</v>
      </c>
      <c r="B224" s="131" t="s">
        <v>399</v>
      </c>
      <c r="C224" s="131" t="s">
        <v>383</v>
      </c>
      <c r="D224" s="130" t="s">
        <v>8712</v>
      </c>
    </row>
    <row r="225" spans="1:4" x14ac:dyDescent="0.25">
      <c r="A225" s="128">
        <v>98444</v>
      </c>
      <c r="B225" s="131" t="s">
        <v>400</v>
      </c>
      <c r="C225" s="131" t="s">
        <v>383</v>
      </c>
      <c r="D225" s="130" t="s">
        <v>8713</v>
      </c>
    </row>
    <row r="226" spans="1:4" x14ac:dyDescent="0.25">
      <c r="A226" s="128">
        <v>98445</v>
      </c>
      <c r="B226" s="131" t="s">
        <v>402</v>
      </c>
      <c r="C226" s="131" t="s">
        <v>383</v>
      </c>
      <c r="D226" s="130" t="s">
        <v>8714</v>
      </c>
    </row>
    <row r="227" spans="1:4" x14ac:dyDescent="0.25">
      <c r="A227" s="128">
        <v>98446</v>
      </c>
      <c r="B227" s="131" t="s">
        <v>403</v>
      </c>
      <c r="C227" s="131" t="s">
        <v>383</v>
      </c>
      <c r="D227" s="130" t="s">
        <v>8715</v>
      </c>
    </row>
    <row r="228" spans="1:4" x14ac:dyDescent="0.25">
      <c r="A228" s="128">
        <v>98447</v>
      </c>
      <c r="B228" s="131" t="s">
        <v>404</v>
      </c>
      <c r="C228" s="131" t="s">
        <v>383</v>
      </c>
      <c r="D228" s="130" t="s">
        <v>8716</v>
      </c>
    </row>
    <row r="229" spans="1:4" x14ac:dyDescent="0.25">
      <c r="A229" s="128">
        <v>98448</v>
      </c>
      <c r="B229" s="131" t="s">
        <v>406</v>
      </c>
      <c r="C229" s="131" t="s">
        <v>383</v>
      </c>
      <c r="D229" s="130" t="s">
        <v>8717</v>
      </c>
    </row>
    <row r="230" spans="1:4" x14ac:dyDescent="0.25">
      <c r="A230" s="128">
        <v>98449</v>
      </c>
      <c r="B230" s="131" t="s">
        <v>407</v>
      </c>
      <c r="C230" s="131" t="s">
        <v>383</v>
      </c>
      <c r="D230" s="130" t="s">
        <v>8718</v>
      </c>
    </row>
    <row r="231" spans="1:4" x14ac:dyDescent="0.25">
      <c r="A231" s="128">
        <v>98450</v>
      </c>
      <c r="B231" s="131" t="s">
        <v>408</v>
      </c>
      <c r="C231" s="131" t="s">
        <v>383</v>
      </c>
      <c r="D231" s="130" t="s">
        <v>8719</v>
      </c>
    </row>
    <row r="232" spans="1:4" x14ac:dyDescent="0.25">
      <c r="A232" s="128">
        <v>98451</v>
      </c>
      <c r="B232" s="131" t="s">
        <v>409</v>
      </c>
      <c r="C232" s="131" t="s">
        <v>383</v>
      </c>
      <c r="D232" s="130" t="s">
        <v>8720</v>
      </c>
    </row>
    <row r="233" spans="1:4" x14ac:dyDescent="0.25">
      <c r="A233" s="128">
        <v>98452</v>
      </c>
      <c r="B233" s="131" t="s">
        <v>410</v>
      </c>
      <c r="C233" s="131" t="s">
        <v>383</v>
      </c>
      <c r="D233" s="130" t="s">
        <v>8721</v>
      </c>
    </row>
    <row r="234" spans="1:4" x14ac:dyDescent="0.25">
      <c r="A234" s="128">
        <v>98453</v>
      </c>
      <c r="B234" s="131" t="s">
        <v>411</v>
      </c>
      <c r="C234" s="131" t="s">
        <v>383</v>
      </c>
      <c r="D234" s="130" t="s">
        <v>8722</v>
      </c>
    </row>
    <row r="235" spans="1:4" x14ac:dyDescent="0.25">
      <c r="A235" s="128">
        <v>98454</v>
      </c>
      <c r="B235" s="131" t="s">
        <v>412</v>
      </c>
      <c r="C235" s="131" t="s">
        <v>383</v>
      </c>
      <c r="D235" s="130" t="s">
        <v>8723</v>
      </c>
    </row>
    <row r="236" spans="1:4" x14ac:dyDescent="0.25">
      <c r="A236" s="128">
        <v>98455</v>
      </c>
      <c r="B236" s="131" t="s">
        <v>414</v>
      </c>
      <c r="C236" s="131" t="s">
        <v>383</v>
      </c>
      <c r="D236" s="130" t="s">
        <v>4430</v>
      </c>
    </row>
    <row r="237" spans="1:4" x14ac:dyDescent="0.25">
      <c r="A237" s="128">
        <v>98456</v>
      </c>
      <c r="B237" s="131" t="s">
        <v>415</v>
      </c>
      <c r="C237" s="131" t="s">
        <v>383</v>
      </c>
      <c r="D237" s="130" t="s">
        <v>8724</v>
      </c>
    </row>
    <row r="238" spans="1:4" x14ac:dyDescent="0.25">
      <c r="A238" s="128">
        <v>98458</v>
      </c>
      <c r="B238" s="131" t="s">
        <v>416</v>
      </c>
      <c r="C238" s="131" t="s">
        <v>383</v>
      </c>
      <c r="D238" s="130" t="s">
        <v>8725</v>
      </c>
    </row>
    <row r="239" spans="1:4" x14ac:dyDescent="0.25">
      <c r="A239" s="128">
        <v>98459</v>
      </c>
      <c r="B239" s="131" t="s">
        <v>417</v>
      </c>
      <c r="C239" s="131" t="s">
        <v>383</v>
      </c>
      <c r="D239" s="130" t="s">
        <v>8726</v>
      </c>
    </row>
    <row r="240" spans="1:4" x14ac:dyDescent="0.25">
      <c r="A240" s="128">
        <v>98460</v>
      </c>
      <c r="B240" s="131" t="s">
        <v>418</v>
      </c>
      <c r="C240" s="131" t="s">
        <v>383</v>
      </c>
      <c r="D240" s="130" t="s">
        <v>8727</v>
      </c>
    </row>
    <row r="241" spans="1:4" x14ac:dyDescent="0.25">
      <c r="A241" s="128">
        <v>98461</v>
      </c>
      <c r="B241" s="131" t="s">
        <v>419</v>
      </c>
      <c r="C241" s="131" t="s">
        <v>195</v>
      </c>
      <c r="D241" s="130" t="s">
        <v>8728</v>
      </c>
    </row>
    <row r="242" spans="1:4" x14ac:dyDescent="0.25">
      <c r="A242" s="128">
        <v>98462</v>
      </c>
      <c r="B242" s="131" t="s">
        <v>420</v>
      </c>
      <c r="C242" s="131" t="s">
        <v>195</v>
      </c>
      <c r="D242" s="130" t="s">
        <v>8729</v>
      </c>
    </row>
    <row r="243" spans="1:4" x14ac:dyDescent="0.25">
      <c r="A243" s="128">
        <v>5631</v>
      </c>
      <c r="B243" s="131" t="s">
        <v>421</v>
      </c>
      <c r="C243" s="131" t="s">
        <v>422</v>
      </c>
      <c r="D243" s="130" t="s">
        <v>8730</v>
      </c>
    </row>
    <row r="244" spans="1:4" x14ac:dyDescent="0.25">
      <c r="A244" s="128">
        <v>5678</v>
      </c>
      <c r="B244" s="131" t="s">
        <v>423</v>
      </c>
      <c r="C244" s="131" t="s">
        <v>422</v>
      </c>
      <c r="D244" s="130" t="s">
        <v>8725</v>
      </c>
    </row>
    <row r="245" spans="1:4" x14ac:dyDescent="0.25">
      <c r="A245" s="128">
        <v>5680</v>
      </c>
      <c r="B245" s="131" t="s">
        <v>424</v>
      </c>
      <c r="C245" s="131" t="s">
        <v>422</v>
      </c>
      <c r="D245" s="130" t="s">
        <v>8731</v>
      </c>
    </row>
    <row r="246" spans="1:4" x14ac:dyDescent="0.25">
      <c r="A246" s="128">
        <v>5684</v>
      </c>
      <c r="B246" s="131" t="s">
        <v>425</v>
      </c>
      <c r="C246" s="131" t="s">
        <v>422</v>
      </c>
      <c r="D246" s="130" t="s">
        <v>8732</v>
      </c>
    </row>
    <row r="247" spans="1:4" x14ac:dyDescent="0.25">
      <c r="A247" s="128">
        <v>5689</v>
      </c>
      <c r="B247" s="131" t="s">
        <v>426</v>
      </c>
      <c r="C247" s="131" t="s">
        <v>422</v>
      </c>
      <c r="D247" s="130" t="s">
        <v>427</v>
      </c>
    </row>
    <row r="248" spans="1:4" x14ac:dyDescent="0.25">
      <c r="A248" s="128">
        <v>5795</v>
      </c>
      <c r="B248" s="131" t="s">
        <v>428</v>
      </c>
      <c r="C248" s="131" t="s">
        <v>422</v>
      </c>
      <c r="D248" s="130" t="s">
        <v>8733</v>
      </c>
    </row>
    <row r="249" spans="1:4" x14ac:dyDescent="0.25">
      <c r="A249" s="128">
        <v>5811</v>
      </c>
      <c r="B249" s="131" t="s">
        <v>430</v>
      </c>
      <c r="C249" s="131" t="s">
        <v>422</v>
      </c>
      <c r="D249" s="130" t="s">
        <v>8734</v>
      </c>
    </row>
    <row r="250" spans="1:4" x14ac:dyDescent="0.25">
      <c r="A250" s="128">
        <v>5823</v>
      </c>
      <c r="B250" s="131" t="s">
        <v>431</v>
      </c>
      <c r="C250" s="131" t="s">
        <v>422</v>
      </c>
      <c r="D250" s="130" t="s">
        <v>8735</v>
      </c>
    </row>
    <row r="251" spans="1:4" x14ac:dyDescent="0.25">
      <c r="A251" s="128">
        <v>5824</v>
      </c>
      <c r="B251" s="131" t="s">
        <v>432</v>
      </c>
      <c r="C251" s="131" t="s">
        <v>422</v>
      </c>
      <c r="D251" s="130" t="s">
        <v>8736</v>
      </c>
    </row>
    <row r="252" spans="1:4" x14ac:dyDescent="0.25">
      <c r="A252" s="128">
        <v>5835</v>
      </c>
      <c r="B252" s="131" t="s">
        <v>433</v>
      </c>
      <c r="C252" s="131" t="s">
        <v>422</v>
      </c>
      <c r="D252" s="130" t="s">
        <v>8737</v>
      </c>
    </row>
    <row r="253" spans="1:4" x14ac:dyDescent="0.25">
      <c r="A253" s="128">
        <v>5839</v>
      </c>
      <c r="B253" s="131" t="s">
        <v>434</v>
      </c>
      <c r="C253" s="131" t="s">
        <v>422</v>
      </c>
      <c r="D253" s="130" t="s">
        <v>435</v>
      </c>
    </row>
    <row r="254" spans="1:4" x14ac:dyDescent="0.25">
      <c r="A254" s="128">
        <v>5843</v>
      </c>
      <c r="B254" s="131" t="s">
        <v>436</v>
      </c>
      <c r="C254" s="131" t="s">
        <v>422</v>
      </c>
      <c r="D254" s="130" t="s">
        <v>8738</v>
      </c>
    </row>
    <row r="255" spans="1:4" x14ac:dyDescent="0.25">
      <c r="A255" s="128">
        <v>5847</v>
      </c>
      <c r="B255" s="131" t="s">
        <v>437</v>
      </c>
      <c r="C255" s="131" t="s">
        <v>422</v>
      </c>
      <c r="D255" s="130" t="s">
        <v>8739</v>
      </c>
    </row>
    <row r="256" spans="1:4" x14ac:dyDescent="0.25">
      <c r="A256" s="128">
        <v>5851</v>
      </c>
      <c r="B256" s="131" t="s">
        <v>438</v>
      </c>
      <c r="C256" s="131" t="s">
        <v>422</v>
      </c>
      <c r="D256" s="130" t="s">
        <v>8740</v>
      </c>
    </row>
    <row r="257" spans="1:4" x14ac:dyDescent="0.25">
      <c r="A257" s="128">
        <v>5855</v>
      </c>
      <c r="B257" s="131" t="s">
        <v>439</v>
      </c>
      <c r="C257" s="131" t="s">
        <v>422</v>
      </c>
      <c r="D257" s="130" t="s">
        <v>8741</v>
      </c>
    </row>
    <row r="258" spans="1:4" x14ac:dyDescent="0.25">
      <c r="A258" s="128">
        <v>5863</v>
      </c>
      <c r="B258" s="131" t="s">
        <v>440</v>
      </c>
      <c r="C258" s="131" t="s">
        <v>422</v>
      </c>
      <c r="D258" s="130" t="s">
        <v>441</v>
      </c>
    </row>
    <row r="259" spans="1:4" x14ac:dyDescent="0.25">
      <c r="A259" s="128">
        <v>5867</v>
      </c>
      <c r="B259" s="131" t="s">
        <v>442</v>
      </c>
      <c r="C259" s="131" t="s">
        <v>422</v>
      </c>
      <c r="D259" s="130" t="s">
        <v>8742</v>
      </c>
    </row>
    <row r="260" spans="1:4" x14ac:dyDescent="0.25">
      <c r="A260" s="128">
        <v>5875</v>
      </c>
      <c r="B260" s="131" t="s">
        <v>443</v>
      </c>
      <c r="C260" s="131" t="s">
        <v>422</v>
      </c>
      <c r="D260" s="130" t="s">
        <v>8743</v>
      </c>
    </row>
    <row r="261" spans="1:4" x14ac:dyDescent="0.25">
      <c r="A261" s="128">
        <v>5879</v>
      </c>
      <c r="B261" s="131" t="s">
        <v>444</v>
      </c>
      <c r="C261" s="131" t="s">
        <v>422</v>
      </c>
      <c r="D261" s="130" t="s">
        <v>8744</v>
      </c>
    </row>
    <row r="262" spans="1:4" x14ac:dyDescent="0.25">
      <c r="A262" s="128">
        <v>5882</v>
      </c>
      <c r="B262" s="131" t="s">
        <v>445</v>
      </c>
      <c r="C262" s="131" t="s">
        <v>422</v>
      </c>
      <c r="D262" s="130" t="s">
        <v>8745</v>
      </c>
    </row>
    <row r="263" spans="1:4" x14ac:dyDescent="0.25">
      <c r="A263" s="128">
        <v>5890</v>
      </c>
      <c r="B263" s="131" t="s">
        <v>446</v>
      </c>
      <c r="C263" s="131" t="s">
        <v>422</v>
      </c>
      <c r="D263" s="130" t="s">
        <v>8746</v>
      </c>
    </row>
    <row r="264" spans="1:4" x14ac:dyDescent="0.25">
      <c r="A264" s="128">
        <v>5894</v>
      </c>
      <c r="B264" s="131" t="s">
        <v>448</v>
      </c>
      <c r="C264" s="131" t="s">
        <v>422</v>
      </c>
      <c r="D264" s="130" t="s">
        <v>8747</v>
      </c>
    </row>
    <row r="265" spans="1:4" x14ac:dyDescent="0.25">
      <c r="A265" s="128">
        <v>5901</v>
      </c>
      <c r="B265" s="131" t="s">
        <v>449</v>
      </c>
      <c r="C265" s="131" t="s">
        <v>422</v>
      </c>
      <c r="D265" s="130" t="s">
        <v>8748</v>
      </c>
    </row>
    <row r="266" spans="1:4" x14ac:dyDescent="0.25">
      <c r="A266" s="128">
        <v>5909</v>
      </c>
      <c r="B266" s="131" t="s">
        <v>450</v>
      </c>
      <c r="C266" s="131" t="s">
        <v>422</v>
      </c>
      <c r="D266" s="130" t="s">
        <v>8125</v>
      </c>
    </row>
    <row r="267" spans="1:4" x14ac:dyDescent="0.25">
      <c r="A267" s="128">
        <v>5921</v>
      </c>
      <c r="B267" s="131" t="s">
        <v>452</v>
      </c>
      <c r="C267" s="131" t="s">
        <v>422</v>
      </c>
      <c r="D267" s="130" t="s">
        <v>453</v>
      </c>
    </row>
    <row r="268" spans="1:4" x14ac:dyDescent="0.25">
      <c r="A268" s="128">
        <v>5928</v>
      </c>
      <c r="B268" s="131" t="s">
        <v>454</v>
      </c>
      <c r="C268" s="131" t="s">
        <v>422</v>
      </c>
      <c r="D268" s="130" t="s">
        <v>8749</v>
      </c>
    </row>
    <row r="269" spans="1:4" x14ac:dyDescent="0.25">
      <c r="A269" s="128">
        <v>5932</v>
      </c>
      <c r="B269" s="131" t="s">
        <v>455</v>
      </c>
      <c r="C269" s="131" t="s">
        <v>422</v>
      </c>
      <c r="D269" s="130" t="s">
        <v>8750</v>
      </c>
    </row>
    <row r="270" spans="1:4" x14ac:dyDescent="0.25">
      <c r="A270" s="128">
        <v>5940</v>
      </c>
      <c r="B270" s="131" t="s">
        <v>456</v>
      </c>
      <c r="C270" s="131" t="s">
        <v>422</v>
      </c>
      <c r="D270" s="130" t="s">
        <v>8751</v>
      </c>
    </row>
    <row r="271" spans="1:4" x14ac:dyDescent="0.25">
      <c r="A271" s="128">
        <v>5944</v>
      </c>
      <c r="B271" s="131" t="s">
        <v>457</v>
      </c>
      <c r="C271" s="131" t="s">
        <v>422</v>
      </c>
      <c r="D271" s="130" t="s">
        <v>8752</v>
      </c>
    </row>
    <row r="272" spans="1:4" x14ac:dyDescent="0.25">
      <c r="A272" s="128">
        <v>5953</v>
      </c>
      <c r="B272" s="131" t="s">
        <v>458</v>
      </c>
      <c r="C272" s="131" t="s">
        <v>422</v>
      </c>
      <c r="D272" s="130" t="s">
        <v>459</v>
      </c>
    </row>
    <row r="273" spans="1:4" x14ac:dyDescent="0.25">
      <c r="A273" s="128">
        <v>6259</v>
      </c>
      <c r="B273" s="131" t="s">
        <v>460</v>
      </c>
      <c r="C273" s="131" t="s">
        <v>422</v>
      </c>
      <c r="D273" s="130" t="s">
        <v>8753</v>
      </c>
    </row>
    <row r="274" spans="1:4" x14ac:dyDescent="0.25">
      <c r="A274" s="128">
        <v>6879</v>
      </c>
      <c r="B274" s="131" t="s">
        <v>461</v>
      </c>
      <c r="C274" s="131" t="s">
        <v>422</v>
      </c>
      <c r="D274" s="130" t="s">
        <v>8754</v>
      </c>
    </row>
    <row r="275" spans="1:4" x14ac:dyDescent="0.25">
      <c r="A275" s="128">
        <v>7030</v>
      </c>
      <c r="B275" s="131" t="s">
        <v>462</v>
      </c>
      <c r="C275" s="131" t="s">
        <v>422</v>
      </c>
      <c r="D275" s="130" t="s">
        <v>463</v>
      </c>
    </row>
    <row r="276" spans="1:4" x14ac:dyDescent="0.25">
      <c r="A276" s="128">
        <v>7042</v>
      </c>
      <c r="B276" s="131" t="s">
        <v>464</v>
      </c>
      <c r="C276" s="131" t="s">
        <v>422</v>
      </c>
      <c r="D276" s="130" t="s">
        <v>465</v>
      </c>
    </row>
    <row r="277" spans="1:4" x14ac:dyDescent="0.25">
      <c r="A277" s="128">
        <v>7049</v>
      </c>
      <c r="B277" s="131" t="s">
        <v>466</v>
      </c>
      <c r="C277" s="131" t="s">
        <v>422</v>
      </c>
      <c r="D277" s="130" t="s">
        <v>8755</v>
      </c>
    </row>
    <row r="278" spans="1:4" x14ac:dyDescent="0.25">
      <c r="A278" s="128">
        <v>67826</v>
      </c>
      <c r="B278" s="131" t="s">
        <v>467</v>
      </c>
      <c r="C278" s="131" t="s">
        <v>422</v>
      </c>
      <c r="D278" s="130" t="s">
        <v>5560</v>
      </c>
    </row>
    <row r="279" spans="1:4" x14ac:dyDescent="0.25">
      <c r="A279" s="128">
        <v>73417</v>
      </c>
      <c r="B279" s="131" t="s">
        <v>468</v>
      </c>
      <c r="C279" s="131" t="s">
        <v>422</v>
      </c>
      <c r="D279" s="130" t="s">
        <v>469</v>
      </c>
    </row>
    <row r="280" spans="1:4" x14ac:dyDescent="0.25">
      <c r="A280" s="128">
        <v>73436</v>
      </c>
      <c r="B280" s="131" t="s">
        <v>470</v>
      </c>
      <c r="C280" s="131" t="s">
        <v>422</v>
      </c>
      <c r="D280" s="130" t="s">
        <v>492</v>
      </c>
    </row>
    <row r="281" spans="1:4" x14ac:dyDescent="0.25">
      <c r="A281" s="128">
        <v>73467</v>
      </c>
      <c r="B281" s="131" t="s">
        <v>471</v>
      </c>
      <c r="C281" s="131" t="s">
        <v>422</v>
      </c>
      <c r="D281" s="130" t="s">
        <v>8756</v>
      </c>
    </row>
    <row r="282" spans="1:4" x14ac:dyDescent="0.25">
      <c r="A282" s="128">
        <v>73536</v>
      </c>
      <c r="B282" s="131" t="s">
        <v>472</v>
      </c>
      <c r="C282" s="131" t="s">
        <v>422</v>
      </c>
      <c r="D282" s="130" t="s">
        <v>473</v>
      </c>
    </row>
    <row r="283" spans="1:4" x14ac:dyDescent="0.25">
      <c r="A283" s="128">
        <v>83362</v>
      </c>
      <c r="B283" s="131" t="s">
        <v>474</v>
      </c>
      <c r="C283" s="131" t="s">
        <v>422</v>
      </c>
      <c r="D283" s="130" t="s">
        <v>8757</v>
      </c>
    </row>
    <row r="284" spans="1:4" x14ac:dyDescent="0.25">
      <c r="A284" s="128">
        <v>83765</v>
      </c>
      <c r="B284" s="131" t="s">
        <v>475</v>
      </c>
      <c r="C284" s="131" t="s">
        <v>422</v>
      </c>
      <c r="D284" s="130" t="s">
        <v>8758</v>
      </c>
    </row>
    <row r="285" spans="1:4" x14ac:dyDescent="0.25">
      <c r="A285" s="128">
        <v>87445</v>
      </c>
      <c r="B285" s="131" t="s">
        <v>476</v>
      </c>
      <c r="C285" s="131" t="s">
        <v>422</v>
      </c>
      <c r="D285" s="130" t="s">
        <v>477</v>
      </c>
    </row>
    <row r="286" spans="1:4" x14ac:dyDescent="0.25">
      <c r="A286" s="128">
        <v>88386</v>
      </c>
      <c r="B286" s="131" t="s">
        <v>478</v>
      </c>
      <c r="C286" s="131" t="s">
        <v>422</v>
      </c>
      <c r="D286" s="130" t="s">
        <v>479</v>
      </c>
    </row>
    <row r="287" spans="1:4" x14ac:dyDescent="0.25">
      <c r="A287" s="128">
        <v>88393</v>
      </c>
      <c r="B287" s="131" t="s">
        <v>480</v>
      </c>
      <c r="C287" s="131" t="s">
        <v>422</v>
      </c>
      <c r="D287" s="130" t="s">
        <v>481</v>
      </c>
    </row>
    <row r="288" spans="1:4" x14ac:dyDescent="0.25">
      <c r="A288" s="128">
        <v>88399</v>
      </c>
      <c r="B288" s="131" t="s">
        <v>482</v>
      </c>
      <c r="C288" s="131" t="s">
        <v>422</v>
      </c>
      <c r="D288" s="130" t="s">
        <v>483</v>
      </c>
    </row>
    <row r="289" spans="1:4" x14ac:dyDescent="0.25">
      <c r="A289" s="128">
        <v>88418</v>
      </c>
      <c r="B289" s="131" t="s">
        <v>484</v>
      </c>
      <c r="C289" s="131" t="s">
        <v>422</v>
      </c>
      <c r="D289" s="130" t="s">
        <v>485</v>
      </c>
    </row>
    <row r="290" spans="1:4" x14ac:dyDescent="0.25">
      <c r="A290" s="128">
        <v>88433</v>
      </c>
      <c r="B290" s="131" t="s">
        <v>486</v>
      </c>
      <c r="C290" s="131" t="s">
        <v>422</v>
      </c>
      <c r="D290" s="130" t="s">
        <v>487</v>
      </c>
    </row>
    <row r="291" spans="1:4" x14ac:dyDescent="0.25">
      <c r="A291" s="128">
        <v>88830</v>
      </c>
      <c r="B291" s="131" t="s">
        <v>488</v>
      </c>
      <c r="C291" s="131" t="s">
        <v>422</v>
      </c>
      <c r="D291" s="130" t="s">
        <v>489</v>
      </c>
    </row>
    <row r="292" spans="1:4" x14ac:dyDescent="0.25">
      <c r="A292" s="128">
        <v>88843</v>
      </c>
      <c r="B292" s="131" t="s">
        <v>490</v>
      </c>
      <c r="C292" s="131" t="s">
        <v>422</v>
      </c>
      <c r="D292" s="130" t="s">
        <v>8759</v>
      </c>
    </row>
    <row r="293" spans="1:4" x14ac:dyDescent="0.25">
      <c r="A293" s="128">
        <v>88907</v>
      </c>
      <c r="B293" s="131" t="s">
        <v>491</v>
      </c>
      <c r="C293" s="131" t="s">
        <v>422</v>
      </c>
      <c r="D293" s="130" t="s">
        <v>8760</v>
      </c>
    </row>
    <row r="294" spans="1:4" x14ac:dyDescent="0.25">
      <c r="A294" s="128">
        <v>89021</v>
      </c>
      <c r="B294" s="131" t="s">
        <v>493</v>
      </c>
      <c r="C294" s="131" t="s">
        <v>422</v>
      </c>
      <c r="D294" s="130" t="s">
        <v>494</v>
      </c>
    </row>
    <row r="295" spans="1:4" x14ac:dyDescent="0.25">
      <c r="A295" s="128">
        <v>89028</v>
      </c>
      <c r="B295" s="131" t="s">
        <v>495</v>
      </c>
      <c r="C295" s="131" t="s">
        <v>422</v>
      </c>
      <c r="D295" s="130" t="s">
        <v>496</v>
      </c>
    </row>
    <row r="296" spans="1:4" x14ac:dyDescent="0.25">
      <c r="A296" s="128">
        <v>89032</v>
      </c>
      <c r="B296" s="131" t="s">
        <v>497</v>
      </c>
      <c r="C296" s="131" t="s">
        <v>422</v>
      </c>
      <c r="D296" s="130" t="s">
        <v>8761</v>
      </c>
    </row>
    <row r="297" spans="1:4" x14ac:dyDescent="0.25">
      <c r="A297" s="128">
        <v>89035</v>
      </c>
      <c r="B297" s="131" t="s">
        <v>499</v>
      </c>
      <c r="C297" s="131" t="s">
        <v>422</v>
      </c>
      <c r="D297" s="130" t="s">
        <v>8762</v>
      </c>
    </row>
    <row r="298" spans="1:4" x14ac:dyDescent="0.25">
      <c r="A298" s="128">
        <v>89225</v>
      </c>
      <c r="B298" s="131" t="s">
        <v>500</v>
      </c>
      <c r="C298" s="131" t="s">
        <v>422</v>
      </c>
      <c r="D298" s="130" t="s">
        <v>501</v>
      </c>
    </row>
    <row r="299" spans="1:4" x14ac:dyDescent="0.25">
      <c r="A299" s="128">
        <v>89234</v>
      </c>
      <c r="B299" s="131" t="s">
        <v>502</v>
      </c>
      <c r="C299" s="131" t="s">
        <v>422</v>
      </c>
      <c r="D299" s="130" t="s">
        <v>8763</v>
      </c>
    </row>
    <row r="300" spans="1:4" x14ac:dyDescent="0.25">
      <c r="A300" s="128">
        <v>89242</v>
      </c>
      <c r="B300" s="131" t="s">
        <v>503</v>
      </c>
      <c r="C300" s="131" t="s">
        <v>422</v>
      </c>
      <c r="D300" s="130" t="s">
        <v>8764</v>
      </c>
    </row>
    <row r="301" spans="1:4" x14ac:dyDescent="0.25">
      <c r="A301" s="128">
        <v>89250</v>
      </c>
      <c r="B301" s="131" t="s">
        <v>504</v>
      </c>
      <c r="C301" s="131" t="s">
        <v>422</v>
      </c>
      <c r="D301" s="130" t="s">
        <v>8765</v>
      </c>
    </row>
    <row r="302" spans="1:4" x14ac:dyDescent="0.25">
      <c r="A302" s="128">
        <v>89257</v>
      </c>
      <c r="B302" s="131" t="s">
        <v>505</v>
      </c>
      <c r="C302" s="131" t="s">
        <v>422</v>
      </c>
      <c r="D302" s="130" t="s">
        <v>8766</v>
      </c>
    </row>
    <row r="303" spans="1:4" x14ac:dyDescent="0.25">
      <c r="A303" s="128">
        <v>89272</v>
      </c>
      <c r="B303" s="131" t="s">
        <v>506</v>
      </c>
      <c r="C303" s="131" t="s">
        <v>422</v>
      </c>
      <c r="D303" s="130" t="s">
        <v>6735</v>
      </c>
    </row>
    <row r="304" spans="1:4" x14ac:dyDescent="0.25">
      <c r="A304" s="128">
        <v>89278</v>
      </c>
      <c r="B304" s="131" t="s">
        <v>507</v>
      </c>
      <c r="C304" s="131" t="s">
        <v>422</v>
      </c>
      <c r="D304" s="130" t="s">
        <v>508</v>
      </c>
    </row>
    <row r="305" spans="1:4" x14ac:dyDescent="0.25">
      <c r="A305" s="128">
        <v>89843</v>
      </c>
      <c r="B305" s="131" t="s">
        <v>509</v>
      </c>
      <c r="C305" s="131" t="s">
        <v>422</v>
      </c>
      <c r="D305" s="130" t="s">
        <v>8767</v>
      </c>
    </row>
    <row r="306" spans="1:4" x14ac:dyDescent="0.25">
      <c r="A306" s="128">
        <v>89876</v>
      </c>
      <c r="B306" s="131" t="s">
        <v>510</v>
      </c>
      <c r="C306" s="131" t="s">
        <v>422</v>
      </c>
      <c r="D306" s="130" t="s">
        <v>8768</v>
      </c>
    </row>
    <row r="307" spans="1:4" x14ac:dyDescent="0.25">
      <c r="A307" s="128">
        <v>89883</v>
      </c>
      <c r="B307" s="131" t="s">
        <v>511</v>
      </c>
      <c r="C307" s="131" t="s">
        <v>422</v>
      </c>
      <c r="D307" s="130" t="s">
        <v>8769</v>
      </c>
    </row>
    <row r="308" spans="1:4" x14ac:dyDescent="0.25">
      <c r="A308" s="128">
        <v>90586</v>
      </c>
      <c r="B308" s="131" t="s">
        <v>512</v>
      </c>
      <c r="C308" s="131" t="s">
        <v>422</v>
      </c>
      <c r="D308" s="130" t="s">
        <v>513</v>
      </c>
    </row>
    <row r="309" spans="1:4" x14ac:dyDescent="0.25">
      <c r="A309" s="128">
        <v>90625</v>
      </c>
      <c r="B309" s="131" t="s">
        <v>514</v>
      </c>
      <c r="C309" s="131" t="s">
        <v>422</v>
      </c>
      <c r="D309" s="130" t="s">
        <v>515</v>
      </c>
    </row>
    <row r="310" spans="1:4" x14ac:dyDescent="0.25">
      <c r="A310" s="128">
        <v>90631</v>
      </c>
      <c r="B310" s="131" t="s">
        <v>516</v>
      </c>
      <c r="C310" s="131" t="s">
        <v>422</v>
      </c>
      <c r="D310" s="130" t="s">
        <v>8770</v>
      </c>
    </row>
    <row r="311" spans="1:4" x14ac:dyDescent="0.25">
      <c r="A311" s="128">
        <v>90637</v>
      </c>
      <c r="B311" s="131" t="s">
        <v>517</v>
      </c>
      <c r="C311" s="131" t="s">
        <v>422</v>
      </c>
      <c r="D311" s="130" t="s">
        <v>518</v>
      </c>
    </row>
    <row r="312" spans="1:4" x14ac:dyDescent="0.25">
      <c r="A312" s="128">
        <v>90643</v>
      </c>
      <c r="B312" s="131" t="s">
        <v>519</v>
      </c>
      <c r="C312" s="131" t="s">
        <v>422</v>
      </c>
      <c r="D312" s="130" t="s">
        <v>520</v>
      </c>
    </row>
    <row r="313" spans="1:4" x14ac:dyDescent="0.25">
      <c r="A313" s="128">
        <v>90650</v>
      </c>
      <c r="B313" s="131" t="s">
        <v>521</v>
      </c>
      <c r="C313" s="131" t="s">
        <v>422</v>
      </c>
      <c r="D313" s="130" t="s">
        <v>522</v>
      </c>
    </row>
    <row r="314" spans="1:4" x14ac:dyDescent="0.25">
      <c r="A314" s="128">
        <v>90656</v>
      </c>
      <c r="B314" s="131" t="s">
        <v>523</v>
      </c>
      <c r="C314" s="131" t="s">
        <v>422</v>
      </c>
      <c r="D314" s="130" t="s">
        <v>524</v>
      </c>
    </row>
    <row r="315" spans="1:4" x14ac:dyDescent="0.25">
      <c r="A315" s="128">
        <v>90662</v>
      </c>
      <c r="B315" s="131" t="s">
        <v>525</v>
      </c>
      <c r="C315" s="131" t="s">
        <v>422</v>
      </c>
      <c r="D315" s="130" t="s">
        <v>526</v>
      </c>
    </row>
    <row r="316" spans="1:4" x14ac:dyDescent="0.25">
      <c r="A316" s="128">
        <v>90668</v>
      </c>
      <c r="B316" s="131" t="s">
        <v>527</v>
      </c>
      <c r="C316" s="131" t="s">
        <v>422</v>
      </c>
      <c r="D316" s="130" t="s">
        <v>528</v>
      </c>
    </row>
    <row r="317" spans="1:4" x14ac:dyDescent="0.25">
      <c r="A317" s="128">
        <v>90674</v>
      </c>
      <c r="B317" s="131" t="s">
        <v>529</v>
      </c>
      <c r="C317" s="131" t="s">
        <v>422</v>
      </c>
      <c r="D317" s="130" t="s">
        <v>8771</v>
      </c>
    </row>
    <row r="318" spans="1:4" x14ac:dyDescent="0.25">
      <c r="A318" s="128">
        <v>90680</v>
      </c>
      <c r="B318" s="131" t="s">
        <v>530</v>
      </c>
      <c r="C318" s="131" t="s">
        <v>422</v>
      </c>
      <c r="D318" s="130" t="s">
        <v>8772</v>
      </c>
    </row>
    <row r="319" spans="1:4" x14ac:dyDescent="0.25">
      <c r="A319" s="128">
        <v>90686</v>
      </c>
      <c r="B319" s="131" t="s">
        <v>531</v>
      </c>
      <c r="C319" s="131" t="s">
        <v>422</v>
      </c>
      <c r="D319" s="130" t="s">
        <v>8773</v>
      </c>
    </row>
    <row r="320" spans="1:4" x14ac:dyDescent="0.25">
      <c r="A320" s="128">
        <v>90692</v>
      </c>
      <c r="B320" s="131" t="s">
        <v>532</v>
      </c>
      <c r="C320" s="131" t="s">
        <v>422</v>
      </c>
      <c r="D320" s="130" t="s">
        <v>8774</v>
      </c>
    </row>
    <row r="321" spans="1:4" x14ac:dyDescent="0.25">
      <c r="A321" s="128">
        <v>90964</v>
      </c>
      <c r="B321" s="131" t="s">
        <v>533</v>
      </c>
      <c r="C321" s="131" t="s">
        <v>422</v>
      </c>
      <c r="D321" s="130" t="s">
        <v>143</v>
      </c>
    </row>
    <row r="322" spans="1:4" x14ac:dyDescent="0.25">
      <c r="A322" s="128">
        <v>90972</v>
      </c>
      <c r="B322" s="131" t="s">
        <v>534</v>
      </c>
      <c r="C322" s="131" t="s">
        <v>422</v>
      </c>
      <c r="D322" s="130" t="s">
        <v>535</v>
      </c>
    </row>
    <row r="323" spans="1:4" x14ac:dyDescent="0.25">
      <c r="A323" s="128">
        <v>90979</v>
      </c>
      <c r="B323" s="131" t="s">
        <v>536</v>
      </c>
      <c r="C323" s="131" t="s">
        <v>422</v>
      </c>
      <c r="D323" s="130" t="s">
        <v>537</v>
      </c>
    </row>
    <row r="324" spans="1:4" x14ac:dyDescent="0.25">
      <c r="A324" s="128">
        <v>90991</v>
      </c>
      <c r="B324" s="131" t="s">
        <v>538</v>
      </c>
      <c r="C324" s="131" t="s">
        <v>422</v>
      </c>
      <c r="D324" s="130" t="s">
        <v>8775</v>
      </c>
    </row>
    <row r="325" spans="1:4" x14ac:dyDescent="0.25">
      <c r="A325" s="128">
        <v>90999</v>
      </c>
      <c r="B325" s="131" t="s">
        <v>539</v>
      </c>
      <c r="C325" s="131" t="s">
        <v>422</v>
      </c>
      <c r="D325" s="130" t="s">
        <v>540</v>
      </c>
    </row>
    <row r="326" spans="1:4" x14ac:dyDescent="0.25">
      <c r="A326" s="128">
        <v>91031</v>
      </c>
      <c r="B326" s="131" t="s">
        <v>541</v>
      </c>
      <c r="C326" s="131" t="s">
        <v>422</v>
      </c>
      <c r="D326" s="130" t="s">
        <v>8776</v>
      </c>
    </row>
    <row r="327" spans="1:4" x14ac:dyDescent="0.25">
      <c r="A327" s="128">
        <v>91277</v>
      </c>
      <c r="B327" s="131" t="s">
        <v>542</v>
      </c>
      <c r="C327" s="131" t="s">
        <v>422</v>
      </c>
      <c r="D327" s="130" t="s">
        <v>543</v>
      </c>
    </row>
    <row r="328" spans="1:4" x14ac:dyDescent="0.25">
      <c r="A328" s="128">
        <v>91283</v>
      </c>
      <c r="B328" s="131" t="s">
        <v>544</v>
      </c>
      <c r="C328" s="131" t="s">
        <v>422</v>
      </c>
      <c r="D328" s="130" t="s">
        <v>545</v>
      </c>
    </row>
    <row r="329" spans="1:4" x14ac:dyDescent="0.25">
      <c r="A329" s="128">
        <v>91386</v>
      </c>
      <c r="B329" s="131" t="s">
        <v>546</v>
      </c>
      <c r="C329" s="131" t="s">
        <v>422</v>
      </c>
      <c r="D329" s="130" t="s">
        <v>8777</v>
      </c>
    </row>
    <row r="330" spans="1:4" x14ac:dyDescent="0.25">
      <c r="A330" s="128">
        <v>91533</v>
      </c>
      <c r="B330" s="131" t="s">
        <v>547</v>
      </c>
      <c r="C330" s="131" t="s">
        <v>422</v>
      </c>
      <c r="D330" s="130" t="s">
        <v>8778</v>
      </c>
    </row>
    <row r="331" spans="1:4" x14ac:dyDescent="0.25">
      <c r="A331" s="128">
        <v>91634</v>
      </c>
      <c r="B331" s="131" t="s">
        <v>548</v>
      </c>
      <c r="C331" s="131" t="s">
        <v>422</v>
      </c>
      <c r="D331" s="130" t="s">
        <v>8779</v>
      </c>
    </row>
    <row r="332" spans="1:4" x14ac:dyDescent="0.25">
      <c r="A332" s="128">
        <v>91645</v>
      </c>
      <c r="B332" s="131" t="s">
        <v>549</v>
      </c>
      <c r="C332" s="131" t="s">
        <v>422</v>
      </c>
      <c r="D332" s="130" t="s">
        <v>8780</v>
      </c>
    </row>
    <row r="333" spans="1:4" x14ac:dyDescent="0.25">
      <c r="A333" s="128">
        <v>91692</v>
      </c>
      <c r="B333" s="131" t="s">
        <v>550</v>
      </c>
      <c r="C333" s="131" t="s">
        <v>422</v>
      </c>
      <c r="D333" s="130" t="s">
        <v>8781</v>
      </c>
    </row>
    <row r="334" spans="1:4" x14ac:dyDescent="0.25">
      <c r="A334" s="128">
        <v>92043</v>
      </c>
      <c r="B334" s="131" t="s">
        <v>551</v>
      </c>
      <c r="C334" s="131" t="s">
        <v>422</v>
      </c>
      <c r="D334" s="130" t="s">
        <v>552</v>
      </c>
    </row>
    <row r="335" spans="1:4" x14ac:dyDescent="0.25">
      <c r="A335" s="128">
        <v>92106</v>
      </c>
      <c r="B335" s="131" t="s">
        <v>553</v>
      </c>
      <c r="C335" s="131" t="s">
        <v>422</v>
      </c>
      <c r="D335" s="130" t="s">
        <v>8782</v>
      </c>
    </row>
    <row r="336" spans="1:4" x14ac:dyDescent="0.25">
      <c r="A336" s="128">
        <v>92112</v>
      </c>
      <c r="B336" s="131" t="s">
        <v>555</v>
      </c>
      <c r="C336" s="131" t="s">
        <v>422</v>
      </c>
      <c r="D336" s="130" t="s">
        <v>556</v>
      </c>
    </row>
    <row r="337" spans="1:4" x14ac:dyDescent="0.25">
      <c r="A337" s="128">
        <v>92118</v>
      </c>
      <c r="B337" s="131" t="s">
        <v>557</v>
      </c>
      <c r="C337" s="131" t="s">
        <v>422</v>
      </c>
      <c r="D337" s="130" t="s">
        <v>558</v>
      </c>
    </row>
    <row r="338" spans="1:4" x14ac:dyDescent="0.25">
      <c r="A338" s="128">
        <v>92138</v>
      </c>
      <c r="B338" s="131" t="s">
        <v>559</v>
      </c>
      <c r="C338" s="131" t="s">
        <v>422</v>
      </c>
      <c r="D338" s="130" t="s">
        <v>8783</v>
      </c>
    </row>
    <row r="339" spans="1:4" x14ac:dyDescent="0.25">
      <c r="A339" s="128">
        <v>92145</v>
      </c>
      <c r="B339" s="131" t="s">
        <v>560</v>
      </c>
      <c r="C339" s="131" t="s">
        <v>422</v>
      </c>
      <c r="D339" s="130" t="s">
        <v>8784</v>
      </c>
    </row>
    <row r="340" spans="1:4" x14ac:dyDescent="0.25">
      <c r="A340" s="128">
        <v>92242</v>
      </c>
      <c r="B340" s="131" t="s">
        <v>561</v>
      </c>
      <c r="C340" s="131" t="s">
        <v>422</v>
      </c>
      <c r="D340" s="130" t="s">
        <v>8785</v>
      </c>
    </row>
    <row r="341" spans="1:4" x14ac:dyDescent="0.25">
      <c r="A341" s="128">
        <v>92716</v>
      </c>
      <c r="B341" s="131" t="s">
        <v>562</v>
      </c>
      <c r="C341" s="131" t="s">
        <v>422</v>
      </c>
      <c r="D341" s="130" t="s">
        <v>563</v>
      </c>
    </row>
    <row r="342" spans="1:4" x14ac:dyDescent="0.25">
      <c r="A342" s="128">
        <v>92960</v>
      </c>
      <c r="B342" s="131" t="s">
        <v>564</v>
      </c>
      <c r="C342" s="131" t="s">
        <v>422</v>
      </c>
      <c r="D342" s="130" t="s">
        <v>565</v>
      </c>
    </row>
    <row r="343" spans="1:4" x14ac:dyDescent="0.25">
      <c r="A343" s="128">
        <v>92966</v>
      </c>
      <c r="B343" s="131" t="s">
        <v>566</v>
      </c>
      <c r="C343" s="131" t="s">
        <v>422</v>
      </c>
      <c r="D343" s="130" t="s">
        <v>8786</v>
      </c>
    </row>
    <row r="344" spans="1:4" x14ac:dyDescent="0.25">
      <c r="A344" s="128">
        <v>93224</v>
      </c>
      <c r="B344" s="131" t="s">
        <v>568</v>
      </c>
      <c r="C344" s="131" t="s">
        <v>422</v>
      </c>
      <c r="D344" s="130" t="s">
        <v>8787</v>
      </c>
    </row>
    <row r="345" spans="1:4" x14ac:dyDescent="0.25">
      <c r="A345" s="128">
        <v>93233</v>
      </c>
      <c r="B345" s="131" t="s">
        <v>569</v>
      </c>
      <c r="C345" s="131" t="s">
        <v>422</v>
      </c>
      <c r="D345" s="130" t="s">
        <v>570</v>
      </c>
    </row>
    <row r="346" spans="1:4" x14ac:dyDescent="0.25">
      <c r="A346" s="128">
        <v>93272</v>
      </c>
      <c r="B346" s="131" t="s">
        <v>571</v>
      </c>
      <c r="C346" s="131" t="s">
        <v>422</v>
      </c>
      <c r="D346" s="130" t="s">
        <v>401</v>
      </c>
    </row>
    <row r="347" spans="1:4" x14ac:dyDescent="0.25">
      <c r="A347" s="128">
        <v>93281</v>
      </c>
      <c r="B347" s="131" t="s">
        <v>573</v>
      </c>
      <c r="C347" s="131" t="s">
        <v>422</v>
      </c>
      <c r="D347" s="130" t="s">
        <v>8788</v>
      </c>
    </row>
    <row r="348" spans="1:4" x14ac:dyDescent="0.25">
      <c r="A348" s="128">
        <v>93287</v>
      </c>
      <c r="B348" s="131" t="s">
        <v>575</v>
      </c>
      <c r="C348" s="131" t="s">
        <v>422</v>
      </c>
      <c r="D348" s="130" t="s">
        <v>8789</v>
      </c>
    </row>
    <row r="349" spans="1:4" x14ac:dyDescent="0.25">
      <c r="A349" s="128">
        <v>93402</v>
      </c>
      <c r="B349" s="131" t="s">
        <v>576</v>
      </c>
      <c r="C349" s="131" t="s">
        <v>422</v>
      </c>
      <c r="D349" s="130" t="s">
        <v>8790</v>
      </c>
    </row>
    <row r="350" spans="1:4" x14ac:dyDescent="0.25">
      <c r="A350" s="128">
        <v>93408</v>
      </c>
      <c r="B350" s="131" t="s">
        <v>577</v>
      </c>
      <c r="C350" s="131" t="s">
        <v>422</v>
      </c>
      <c r="D350" s="130" t="s">
        <v>4414</v>
      </c>
    </row>
    <row r="351" spans="1:4" x14ac:dyDescent="0.25">
      <c r="A351" s="128">
        <v>93415</v>
      </c>
      <c r="B351" s="131" t="s">
        <v>579</v>
      </c>
      <c r="C351" s="131" t="s">
        <v>422</v>
      </c>
      <c r="D351" s="130" t="s">
        <v>580</v>
      </c>
    </row>
    <row r="352" spans="1:4" x14ac:dyDescent="0.25">
      <c r="A352" s="128">
        <v>93421</v>
      </c>
      <c r="B352" s="131" t="s">
        <v>581</v>
      </c>
      <c r="C352" s="131" t="s">
        <v>422</v>
      </c>
      <c r="D352" s="130" t="s">
        <v>582</v>
      </c>
    </row>
    <row r="353" spans="1:4" x14ac:dyDescent="0.25">
      <c r="A353" s="128">
        <v>93427</v>
      </c>
      <c r="B353" s="131" t="s">
        <v>583</v>
      </c>
      <c r="C353" s="131" t="s">
        <v>422</v>
      </c>
      <c r="D353" s="130" t="s">
        <v>584</v>
      </c>
    </row>
    <row r="354" spans="1:4" x14ac:dyDescent="0.25">
      <c r="A354" s="128">
        <v>93433</v>
      </c>
      <c r="B354" s="131" t="s">
        <v>585</v>
      </c>
      <c r="C354" s="131" t="s">
        <v>422</v>
      </c>
      <c r="D354" s="130" t="s">
        <v>8791</v>
      </c>
    </row>
    <row r="355" spans="1:4" x14ac:dyDescent="0.25">
      <c r="A355" s="128">
        <v>93439</v>
      </c>
      <c r="B355" s="131" t="s">
        <v>586</v>
      </c>
      <c r="C355" s="131" t="s">
        <v>422</v>
      </c>
      <c r="D355" s="130" t="s">
        <v>8792</v>
      </c>
    </row>
    <row r="356" spans="1:4" x14ac:dyDescent="0.25">
      <c r="A356" s="128">
        <v>95121</v>
      </c>
      <c r="B356" s="131" t="s">
        <v>587</v>
      </c>
      <c r="C356" s="131" t="s">
        <v>422</v>
      </c>
      <c r="D356" s="130" t="s">
        <v>8793</v>
      </c>
    </row>
    <row r="357" spans="1:4" x14ac:dyDescent="0.25">
      <c r="A357" s="128">
        <v>95127</v>
      </c>
      <c r="B357" s="131" t="s">
        <v>588</v>
      </c>
      <c r="C357" s="131" t="s">
        <v>422</v>
      </c>
      <c r="D357" s="130" t="s">
        <v>8794</v>
      </c>
    </row>
    <row r="358" spans="1:4" x14ac:dyDescent="0.25">
      <c r="A358" s="128">
        <v>95133</v>
      </c>
      <c r="B358" s="131" t="s">
        <v>589</v>
      </c>
      <c r="C358" s="131" t="s">
        <v>422</v>
      </c>
      <c r="D358" s="130" t="s">
        <v>8795</v>
      </c>
    </row>
    <row r="359" spans="1:4" x14ac:dyDescent="0.25">
      <c r="A359" s="128">
        <v>95139</v>
      </c>
      <c r="B359" s="131" t="s">
        <v>590</v>
      </c>
      <c r="C359" s="131" t="s">
        <v>422</v>
      </c>
      <c r="D359" s="130" t="s">
        <v>591</v>
      </c>
    </row>
    <row r="360" spans="1:4" x14ac:dyDescent="0.25">
      <c r="A360" s="128">
        <v>95212</v>
      </c>
      <c r="B360" s="131" t="s">
        <v>592</v>
      </c>
      <c r="C360" s="131" t="s">
        <v>422</v>
      </c>
      <c r="D360" s="130" t="s">
        <v>8796</v>
      </c>
    </row>
    <row r="361" spans="1:4" x14ac:dyDescent="0.25">
      <c r="A361" s="128">
        <v>95218</v>
      </c>
      <c r="B361" s="131" t="s">
        <v>593</v>
      </c>
      <c r="C361" s="131" t="s">
        <v>422</v>
      </c>
      <c r="D361" s="130" t="s">
        <v>4212</v>
      </c>
    </row>
    <row r="362" spans="1:4" x14ac:dyDescent="0.25">
      <c r="A362" s="128">
        <v>95258</v>
      </c>
      <c r="B362" s="131" t="s">
        <v>594</v>
      </c>
      <c r="C362" s="131" t="s">
        <v>422</v>
      </c>
      <c r="D362" s="130" t="s">
        <v>7198</v>
      </c>
    </row>
    <row r="363" spans="1:4" x14ac:dyDescent="0.25">
      <c r="A363" s="128">
        <v>95264</v>
      </c>
      <c r="B363" s="131" t="s">
        <v>595</v>
      </c>
      <c r="C363" s="131" t="s">
        <v>422</v>
      </c>
      <c r="D363" s="130" t="s">
        <v>596</v>
      </c>
    </row>
    <row r="364" spans="1:4" x14ac:dyDescent="0.25">
      <c r="A364" s="128">
        <v>95270</v>
      </c>
      <c r="B364" s="131" t="s">
        <v>597</v>
      </c>
      <c r="C364" s="131" t="s">
        <v>422</v>
      </c>
      <c r="D364" s="130" t="s">
        <v>598</v>
      </c>
    </row>
    <row r="365" spans="1:4" x14ac:dyDescent="0.25">
      <c r="A365" s="128">
        <v>95276</v>
      </c>
      <c r="B365" s="131" t="s">
        <v>599</v>
      </c>
      <c r="C365" s="131" t="s">
        <v>422</v>
      </c>
      <c r="D365" s="130" t="s">
        <v>600</v>
      </c>
    </row>
    <row r="366" spans="1:4" x14ac:dyDescent="0.25">
      <c r="A366" s="128">
        <v>95282</v>
      </c>
      <c r="B366" s="131" t="s">
        <v>601</v>
      </c>
      <c r="C366" s="131" t="s">
        <v>422</v>
      </c>
      <c r="D366" s="130" t="s">
        <v>602</v>
      </c>
    </row>
    <row r="367" spans="1:4" x14ac:dyDescent="0.25">
      <c r="A367" s="128">
        <v>95620</v>
      </c>
      <c r="B367" s="131" t="s">
        <v>603</v>
      </c>
      <c r="C367" s="131" t="s">
        <v>422</v>
      </c>
      <c r="D367" s="130" t="s">
        <v>5516</v>
      </c>
    </row>
    <row r="368" spans="1:4" x14ac:dyDescent="0.25">
      <c r="A368" s="128">
        <v>95631</v>
      </c>
      <c r="B368" s="131" t="s">
        <v>604</v>
      </c>
      <c r="C368" s="131" t="s">
        <v>422</v>
      </c>
      <c r="D368" s="130" t="s">
        <v>2079</v>
      </c>
    </row>
    <row r="369" spans="1:4" x14ac:dyDescent="0.25">
      <c r="A369" s="128">
        <v>95702</v>
      </c>
      <c r="B369" s="131" t="s">
        <v>605</v>
      </c>
      <c r="C369" s="131" t="s">
        <v>422</v>
      </c>
      <c r="D369" s="130" t="s">
        <v>5172</v>
      </c>
    </row>
    <row r="370" spans="1:4" x14ac:dyDescent="0.25">
      <c r="A370" s="128">
        <v>95708</v>
      </c>
      <c r="B370" s="131" t="s">
        <v>606</v>
      </c>
      <c r="C370" s="131" t="s">
        <v>422</v>
      </c>
      <c r="D370" s="130" t="s">
        <v>8797</v>
      </c>
    </row>
    <row r="371" spans="1:4" x14ac:dyDescent="0.25">
      <c r="A371" s="128">
        <v>95714</v>
      </c>
      <c r="B371" s="131" t="s">
        <v>607</v>
      </c>
      <c r="C371" s="131" t="s">
        <v>422</v>
      </c>
      <c r="D371" s="130" t="s">
        <v>8798</v>
      </c>
    </row>
    <row r="372" spans="1:4" x14ac:dyDescent="0.25">
      <c r="A372" s="128">
        <v>95720</v>
      </c>
      <c r="B372" s="131" t="s">
        <v>608</v>
      </c>
      <c r="C372" s="131" t="s">
        <v>422</v>
      </c>
      <c r="D372" s="130" t="s">
        <v>8799</v>
      </c>
    </row>
    <row r="373" spans="1:4" x14ac:dyDescent="0.25">
      <c r="A373" s="128">
        <v>95872</v>
      </c>
      <c r="B373" s="131" t="s">
        <v>609</v>
      </c>
      <c r="C373" s="131" t="s">
        <v>422</v>
      </c>
      <c r="D373" s="130" t="s">
        <v>610</v>
      </c>
    </row>
    <row r="374" spans="1:4" x14ac:dyDescent="0.25">
      <c r="A374" s="128">
        <v>96013</v>
      </c>
      <c r="B374" s="131" t="s">
        <v>611</v>
      </c>
      <c r="C374" s="131" t="s">
        <v>422</v>
      </c>
      <c r="D374" s="130" t="s">
        <v>8800</v>
      </c>
    </row>
    <row r="375" spans="1:4" x14ac:dyDescent="0.25">
      <c r="A375" s="128">
        <v>96020</v>
      </c>
      <c r="B375" s="131" t="s">
        <v>613</v>
      </c>
      <c r="C375" s="131" t="s">
        <v>422</v>
      </c>
      <c r="D375" s="130" t="s">
        <v>8798</v>
      </c>
    </row>
    <row r="376" spans="1:4" x14ac:dyDescent="0.25">
      <c r="A376" s="128">
        <v>96028</v>
      </c>
      <c r="B376" s="131" t="s">
        <v>614</v>
      </c>
      <c r="C376" s="131" t="s">
        <v>422</v>
      </c>
      <c r="D376" s="130" t="s">
        <v>8801</v>
      </c>
    </row>
    <row r="377" spans="1:4" x14ac:dyDescent="0.25">
      <c r="A377" s="128">
        <v>96035</v>
      </c>
      <c r="B377" s="131" t="s">
        <v>616</v>
      </c>
      <c r="C377" s="131" t="s">
        <v>422</v>
      </c>
      <c r="D377" s="130" t="s">
        <v>8802</v>
      </c>
    </row>
    <row r="378" spans="1:4" x14ac:dyDescent="0.25">
      <c r="A378" s="128">
        <v>96157</v>
      </c>
      <c r="B378" s="131" t="s">
        <v>617</v>
      </c>
      <c r="C378" s="131" t="s">
        <v>422</v>
      </c>
      <c r="D378" s="130" t="s">
        <v>8803</v>
      </c>
    </row>
    <row r="379" spans="1:4" x14ac:dyDescent="0.25">
      <c r="A379" s="128">
        <v>96158</v>
      </c>
      <c r="B379" s="131" t="s">
        <v>619</v>
      </c>
      <c r="C379" s="131" t="s">
        <v>422</v>
      </c>
      <c r="D379" s="130" t="s">
        <v>8804</v>
      </c>
    </row>
    <row r="380" spans="1:4" x14ac:dyDescent="0.25">
      <c r="A380" s="128">
        <v>96245</v>
      </c>
      <c r="B380" s="131" t="s">
        <v>620</v>
      </c>
      <c r="C380" s="131" t="s">
        <v>422</v>
      </c>
      <c r="D380" s="130" t="s">
        <v>6629</v>
      </c>
    </row>
    <row r="381" spans="1:4" x14ac:dyDescent="0.25">
      <c r="A381" s="128">
        <v>96303</v>
      </c>
      <c r="B381" s="131" t="s">
        <v>621</v>
      </c>
      <c r="C381" s="131" t="s">
        <v>422</v>
      </c>
      <c r="D381" s="130" t="s">
        <v>8805</v>
      </c>
    </row>
    <row r="382" spans="1:4" x14ac:dyDescent="0.25">
      <c r="A382" s="128">
        <v>96309</v>
      </c>
      <c r="B382" s="131" t="s">
        <v>622</v>
      </c>
      <c r="C382" s="131" t="s">
        <v>422</v>
      </c>
      <c r="D382" s="130" t="s">
        <v>623</v>
      </c>
    </row>
    <row r="383" spans="1:4" x14ac:dyDescent="0.25">
      <c r="A383" s="128">
        <v>96463</v>
      </c>
      <c r="B383" s="131" t="s">
        <v>624</v>
      </c>
      <c r="C383" s="131" t="s">
        <v>422</v>
      </c>
      <c r="D383" s="130" t="s">
        <v>8806</v>
      </c>
    </row>
    <row r="384" spans="1:4" x14ac:dyDescent="0.25">
      <c r="A384" s="128">
        <v>98764</v>
      </c>
      <c r="B384" s="131" t="s">
        <v>625</v>
      </c>
      <c r="C384" s="131" t="s">
        <v>422</v>
      </c>
      <c r="D384" s="130" t="s">
        <v>217</v>
      </c>
    </row>
    <row r="385" spans="1:4" x14ac:dyDescent="0.25">
      <c r="A385" s="128">
        <v>99833</v>
      </c>
      <c r="B385" s="131" t="s">
        <v>626</v>
      </c>
      <c r="C385" s="131" t="s">
        <v>422</v>
      </c>
      <c r="D385" s="130" t="s">
        <v>627</v>
      </c>
    </row>
    <row r="386" spans="1:4" x14ac:dyDescent="0.25">
      <c r="A386" s="128">
        <v>100641</v>
      </c>
      <c r="B386" s="131" t="s">
        <v>628</v>
      </c>
      <c r="C386" s="131" t="s">
        <v>422</v>
      </c>
      <c r="D386" s="130" t="s">
        <v>8807</v>
      </c>
    </row>
    <row r="387" spans="1:4" x14ac:dyDescent="0.25">
      <c r="A387" s="128">
        <v>100647</v>
      </c>
      <c r="B387" s="131" t="s">
        <v>629</v>
      </c>
      <c r="C387" s="131" t="s">
        <v>422</v>
      </c>
      <c r="D387" s="130" t="s">
        <v>8808</v>
      </c>
    </row>
    <row r="388" spans="1:4" x14ac:dyDescent="0.25">
      <c r="A388" s="128">
        <v>102275</v>
      </c>
      <c r="B388" s="131" t="s">
        <v>630</v>
      </c>
      <c r="C388" s="131" t="s">
        <v>422</v>
      </c>
      <c r="D388" s="130" t="s">
        <v>8001</v>
      </c>
    </row>
    <row r="389" spans="1:4" x14ac:dyDescent="0.25">
      <c r="A389" s="128">
        <v>5632</v>
      </c>
      <c r="B389" s="131" t="s">
        <v>631</v>
      </c>
      <c r="C389" s="131" t="s">
        <v>632</v>
      </c>
      <c r="D389" s="130" t="s">
        <v>8809</v>
      </c>
    </row>
    <row r="390" spans="1:4" x14ac:dyDescent="0.25">
      <c r="A390" s="128">
        <v>5679</v>
      </c>
      <c r="B390" s="131" t="s">
        <v>633</v>
      </c>
      <c r="C390" s="131" t="s">
        <v>632</v>
      </c>
      <c r="D390" s="130" t="s">
        <v>8810</v>
      </c>
    </row>
    <row r="391" spans="1:4" x14ac:dyDescent="0.25">
      <c r="A391" s="128">
        <v>5681</v>
      </c>
      <c r="B391" s="131" t="s">
        <v>635</v>
      </c>
      <c r="C391" s="131" t="s">
        <v>632</v>
      </c>
      <c r="D391" s="130" t="s">
        <v>5550</v>
      </c>
    </row>
    <row r="392" spans="1:4" x14ac:dyDescent="0.25">
      <c r="A392" s="128">
        <v>5685</v>
      </c>
      <c r="B392" s="131" t="s">
        <v>636</v>
      </c>
      <c r="C392" s="131" t="s">
        <v>632</v>
      </c>
      <c r="D392" s="130" t="s">
        <v>8811</v>
      </c>
    </row>
    <row r="393" spans="1:4" x14ac:dyDescent="0.25">
      <c r="A393" s="128">
        <v>5690</v>
      </c>
      <c r="B393" s="131" t="s">
        <v>637</v>
      </c>
      <c r="C393" s="131" t="s">
        <v>632</v>
      </c>
      <c r="D393" s="130" t="s">
        <v>638</v>
      </c>
    </row>
    <row r="394" spans="1:4" x14ac:dyDescent="0.25">
      <c r="A394" s="128">
        <v>5806</v>
      </c>
      <c r="B394" s="131" t="s">
        <v>639</v>
      </c>
      <c r="C394" s="131" t="s">
        <v>632</v>
      </c>
      <c r="D394" s="130" t="s">
        <v>640</v>
      </c>
    </row>
    <row r="395" spans="1:4" x14ac:dyDescent="0.25">
      <c r="A395" s="128">
        <v>5826</v>
      </c>
      <c r="B395" s="131" t="s">
        <v>641</v>
      </c>
      <c r="C395" s="131" t="s">
        <v>632</v>
      </c>
      <c r="D395" s="130" t="s">
        <v>8812</v>
      </c>
    </row>
    <row r="396" spans="1:4" x14ac:dyDescent="0.25">
      <c r="A396" s="128">
        <v>5829</v>
      </c>
      <c r="B396" s="131" t="s">
        <v>642</v>
      </c>
      <c r="C396" s="131" t="s">
        <v>632</v>
      </c>
      <c r="D396" s="130" t="s">
        <v>8813</v>
      </c>
    </row>
    <row r="397" spans="1:4" x14ac:dyDescent="0.25">
      <c r="A397" s="128">
        <v>5837</v>
      </c>
      <c r="B397" s="131" t="s">
        <v>643</v>
      </c>
      <c r="C397" s="131" t="s">
        <v>632</v>
      </c>
      <c r="D397" s="130" t="s">
        <v>6647</v>
      </c>
    </row>
    <row r="398" spans="1:4" x14ac:dyDescent="0.25">
      <c r="A398" s="128">
        <v>5841</v>
      </c>
      <c r="B398" s="131" t="s">
        <v>644</v>
      </c>
      <c r="C398" s="131" t="s">
        <v>632</v>
      </c>
      <c r="D398" s="130" t="s">
        <v>645</v>
      </c>
    </row>
    <row r="399" spans="1:4" x14ac:dyDescent="0.25">
      <c r="A399" s="128">
        <v>5845</v>
      </c>
      <c r="B399" s="131" t="s">
        <v>646</v>
      </c>
      <c r="C399" s="131" t="s">
        <v>632</v>
      </c>
      <c r="D399" s="130" t="s">
        <v>8814</v>
      </c>
    </row>
    <row r="400" spans="1:4" x14ac:dyDescent="0.25">
      <c r="A400" s="128">
        <v>5849</v>
      </c>
      <c r="B400" s="131" t="s">
        <v>647</v>
      </c>
      <c r="C400" s="131" t="s">
        <v>632</v>
      </c>
      <c r="D400" s="130" t="s">
        <v>8815</v>
      </c>
    </row>
    <row r="401" spans="1:4" x14ac:dyDescent="0.25">
      <c r="A401" s="128">
        <v>5853</v>
      </c>
      <c r="B401" s="131" t="s">
        <v>648</v>
      </c>
      <c r="C401" s="131" t="s">
        <v>632</v>
      </c>
      <c r="D401" s="130" t="s">
        <v>8816</v>
      </c>
    </row>
    <row r="402" spans="1:4" x14ac:dyDescent="0.25">
      <c r="A402" s="128">
        <v>5857</v>
      </c>
      <c r="B402" s="131" t="s">
        <v>649</v>
      </c>
      <c r="C402" s="131" t="s">
        <v>632</v>
      </c>
      <c r="D402" s="130" t="s">
        <v>8817</v>
      </c>
    </row>
    <row r="403" spans="1:4" x14ac:dyDescent="0.25">
      <c r="A403" s="128">
        <v>5865</v>
      </c>
      <c r="B403" s="131" t="s">
        <v>650</v>
      </c>
      <c r="C403" s="131" t="s">
        <v>632</v>
      </c>
      <c r="D403" s="130" t="s">
        <v>651</v>
      </c>
    </row>
    <row r="404" spans="1:4" x14ac:dyDescent="0.25">
      <c r="A404" s="128">
        <v>5869</v>
      </c>
      <c r="B404" s="131" t="s">
        <v>652</v>
      </c>
      <c r="C404" s="131" t="s">
        <v>632</v>
      </c>
      <c r="D404" s="130" t="s">
        <v>4446</v>
      </c>
    </row>
    <row r="405" spans="1:4" x14ac:dyDescent="0.25">
      <c r="A405" s="128">
        <v>5877</v>
      </c>
      <c r="B405" s="131" t="s">
        <v>653</v>
      </c>
      <c r="C405" s="131" t="s">
        <v>632</v>
      </c>
      <c r="D405" s="130" t="s">
        <v>8818</v>
      </c>
    </row>
    <row r="406" spans="1:4" x14ac:dyDescent="0.25">
      <c r="A406" s="128">
        <v>5881</v>
      </c>
      <c r="B406" s="131" t="s">
        <v>655</v>
      </c>
      <c r="C406" s="131" t="s">
        <v>632</v>
      </c>
      <c r="D406" s="130" t="s">
        <v>8819</v>
      </c>
    </row>
    <row r="407" spans="1:4" x14ac:dyDescent="0.25">
      <c r="A407" s="128">
        <v>5884</v>
      </c>
      <c r="B407" s="131" t="s">
        <v>656</v>
      </c>
      <c r="C407" s="131" t="s">
        <v>632</v>
      </c>
      <c r="D407" s="130" t="s">
        <v>8820</v>
      </c>
    </row>
    <row r="408" spans="1:4" x14ac:dyDescent="0.25">
      <c r="A408" s="128">
        <v>5892</v>
      </c>
      <c r="B408" s="131" t="s">
        <v>658</v>
      </c>
      <c r="C408" s="131" t="s">
        <v>632</v>
      </c>
      <c r="D408" s="130" t="s">
        <v>8821</v>
      </c>
    </row>
    <row r="409" spans="1:4" x14ac:dyDescent="0.25">
      <c r="A409" s="128">
        <v>5896</v>
      </c>
      <c r="B409" s="131" t="s">
        <v>659</v>
      </c>
      <c r="C409" s="131" t="s">
        <v>632</v>
      </c>
      <c r="D409" s="130" t="s">
        <v>8822</v>
      </c>
    </row>
    <row r="410" spans="1:4" x14ac:dyDescent="0.25">
      <c r="A410" s="128">
        <v>5903</v>
      </c>
      <c r="B410" s="131" t="s">
        <v>660</v>
      </c>
      <c r="C410" s="131" t="s">
        <v>632</v>
      </c>
      <c r="D410" s="130" t="s">
        <v>8823</v>
      </c>
    </row>
    <row r="411" spans="1:4" x14ac:dyDescent="0.25">
      <c r="A411" s="128">
        <v>5911</v>
      </c>
      <c r="B411" s="131" t="s">
        <v>661</v>
      </c>
      <c r="C411" s="131" t="s">
        <v>632</v>
      </c>
      <c r="D411" s="130" t="s">
        <v>786</v>
      </c>
    </row>
    <row r="412" spans="1:4" x14ac:dyDescent="0.25">
      <c r="A412" s="128">
        <v>5923</v>
      </c>
      <c r="B412" s="131" t="s">
        <v>662</v>
      </c>
      <c r="C412" s="131" t="s">
        <v>632</v>
      </c>
      <c r="D412" s="130" t="s">
        <v>663</v>
      </c>
    </row>
    <row r="413" spans="1:4" x14ac:dyDescent="0.25">
      <c r="A413" s="128">
        <v>5930</v>
      </c>
      <c r="B413" s="131" t="s">
        <v>664</v>
      </c>
      <c r="C413" s="131" t="s">
        <v>632</v>
      </c>
      <c r="D413" s="130" t="s">
        <v>2820</v>
      </c>
    </row>
    <row r="414" spans="1:4" x14ac:dyDescent="0.25">
      <c r="A414" s="128">
        <v>5934</v>
      </c>
      <c r="B414" s="131" t="s">
        <v>665</v>
      </c>
      <c r="C414" s="131" t="s">
        <v>632</v>
      </c>
      <c r="D414" s="130" t="s">
        <v>8824</v>
      </c>
    </row>
    <row r="415" spans="1:4" x14ac:dyDescent="0.25">
      <c r="A415" s="128">
        <v>5942</v>
      </c>
      <c r="B415" s="131" t="s">
        <v>667</v>
      </c>
      <c r="C415" s="131" t="s">
        <v>632</v>
      </c>
      <c r="D415" s="130" t="s">
        <v>8825</v>
      </c>
    </row>
    <row r="416" spans="1:4" x14ac:dyDescent="0.25">
      <c r="A416" s="128">
        <v>5946</v>
      </c>
      <c r="B416" s="131" t="s">
        <v>668</v>
      </c>
      <c r="C416" s="131" t="s">
        <v>632</v>
      </c>
      <c r="D416" s="130" t="s">
        <v>8826</v>
      </c>
    </row>
    <row r="417" spans="1:4" x14ac:dyDescent="0.25">
      <c r="A417" s="128">
        <v>5952</v>
      </c>
      <c r="B417" s="131" t="s">
        <v>669</v>
      </c>
      <c r="C417" s="131" t="s">
        <v>632</v>
      </c>
      <c r="D417" s="130" t="s">
        <v>5226</v>
      </c>
    </row>
    <row r="418" spans="1:4" x14ac:dyDescent="0.25">
      <c r="A418" s="128">
        <v>5954</v>
      </c>
      <c r="B418" s="131" t="s">
        <v>670</v>
      </c>
      <c r="C418" s="131" t="s">
        <v>632</v>
      </c>
      <c r="D418" s="130" t="s">
        <v>671</v>
      </c>
    </row>
    <row r="419" spans="1:4" x14ac:dyDescent="0.25">
      <c r="A419" s="128">
        <v>5961</v>
      </c>
      <c r="B419" s="131" t="s">
        <v>672</v>
      </c>
      <c r="C419" s="131" t="s">
        <v>632</v>
      </c>
      <c r="D419" s="130" t="s">
        <v>121</v>
      </c>
    </row>
    <row r="420" spans="1:4" x14ac:dyDescent="0.25">
      <c r="A420" s="128">
        <v>6260</v>
      </c>
      <c r="B420" s="131" t="s">
        <v>673</v>
      </c>
      <c r="C420" s="131" t="s">
        <v>632</v>
      </c>
      <c r="D420" s="130" t="s">
        <v>8827</v>
      </c>
    </row>
    <row r="421" spans="1:4" x14ac:dyDescent="0.25">
      <c r="A421" s="128">
        <v>6880</v>
      </c>
      <c r="B421" s="131" t="s">
        <v>674</v>
      </c>
      <c r="C421" s="131" t="s">
        <v>632</v>
      </c>
      <c r="D421" s="130" t="s">
        <v>6033</v>
      </c>
    </row>
    <row r="422" spans="1:4" x14ac:dyDescent="0.25">
      <c r="A422" s="128">
        <v>7031</v>
      </c>
      <c r="B422" s="131" t="s">
        <v>676</v>
      </c>
      <c r="C422" s="131" t="s">
        <v>632</v>
      </c>
      <c r="D422" s="130" t="s">
        <v>677</v>
      </c>
    </row>
    <row r="423" spans="1:4" x14ac:dyDescent="0.25">
      <c r="A423" s="128">
        <v>7043</v>
      </c>
      <c r="B423" s="131" t="s">
        <v>678</v>
      </c>
      <c r="C423" s="131" t="s">
        <v>632</v>
      </c>
      <c r="D423" s="130" t="s">
        <v>679</v>
      </c>
    </row>
    <row r="424" spans="1:4" x14ac:dyDescent="0.25">
      <c r="A424" s="128">
        <v>7050</v>
      </c>
      <c r="B424" s="131" t="s">
        <v>680</v>
      </c>
      <c r="C424" s="131" t="s">
        <v>632</v>
      </c>
      <c r="D424" s="130" t="s">
        <v>8594</v>
      </c>
    </row>
    <row r="425" spans="1:4" x14ac:dyDescent="0.25">
      <c r="A425" s="128">
        <v>67827</v>
      </c>
      <c r="B425" s="131" t="s">
        <v>681</v>
      </c>
      <c r="C425" s="131" t="s">
        <v>632</v>
      </c>
      <c r="D425" s="130" t="s">
        <v>8828</v>
      </c>
    </row>
    <row r="426" spans="1:4" x14ac:dyDescent="0.25">
      <c r="A426" s="128">
        <v>73395</v>
      </c>
      <c r="B426" s="131" t="s">
        <v>682</v>
      </c>
      <c r="C426" s="131" t="s">
        <v>632</v>
      </c>
      <c r="D426" s="130" t="s">
        <v>683</v>
      </c>
    </row>
    <row r="427" spans="1:4" x14ac:dyDescent="0.25">
      <c r="A427" s="128">
        <v>83766</v>
      </c>
      <c r="B427" s="131" t="s">
        <v>684</v>
      </c>
      <c r="C427" s="131" t="s">
        <v>632</v>
      </c>
      <c r="D427" s="130" t="s">
        <v>8829</v>
      </c>
    </row>
    <row r="428" spans="1:4" x14ac:dyDescent="0.25">
      <c r="A428" s="128">
        <v>84013</v>
      </c>
      <c r="B428" s="131" t="s">
        <v>686</v>
      </c>
      <c r="C428" s="131" t="s">
        <v>632</v>
      </c>
      <c r="D428" s="130" t="s">
        <v>6821</v>
      </c>
    </row>
    <row r="429" spans="1:4" x14ac:dyDescent="0.25">
      <c r="A429" s="128">
        <v>87446</v>
      </c>
      <c r="B429" s="131" t="s">
        <v>688</v>
      </c>
      <c r="C429" s="131" t="s">
        <v>632</v>
      </c>
      <c r="D429" s="130" t="s">
        <v>689</v>
      </c>
    </row>
    <row r="430" spans="1:4" x14ac:dyDescent="0.25">
      <c r="A430" s="128">
        <v>88392</v>
      </c>
      <c r="B430" s="131" t="s">
        <v>690</v>
      </c>
      <c r="C430" s="131" t="s">
        <v>632</v>
      </c>
      <c r="D430" s="130" t="s">
        <v>691</v>
      </c>
    </row>
    <row r="431" spans="1:4" x14ac:dyDescent="0.25">
      <c r="A431" s="128">
        <v>88398</v>
      </c>
      <c r="B431" s="131" t="s">
        <v>692</v>
      </c>
      <c r="C431" s="131" t="s">
        <v>632</v>
      </c>
      <c r="D431" s="130" t="s">
        <v>693</v>
      </c>
    </row>
    <row r="432" spans="1:4" x14ac:dyDescent="0.25">
      <c r="A432" s="128">
        <v>88404</v>
      </c>
      <c r="B432" s="131" t="s">
        <v>694</v>
      </c>
      <c r="C432" s="131" t="s">
        <v>632</v>
      </c>
      <c r="D432" s="130" t="s">
        <v>695</v>
      </c>
    </row>
    <row r="433" spans="1:4" x14ac:dyDescent="0.25">
      <c r="A433" s="128">
        <v>88430</v>
      </c>
      <c r="B433" s="131" t="s">
        <v>696</v>
      </c>
      <c r="C433" s="131" t="s">
        <v>632</v>
      </c>
      <c r="D433" s="130" t="s">
        <v>683</v>
      </c>
    </row>
    <row r="434" spans="1:4" x14ac:dyDescent="0.25">
      <c r="A434" s="128">
        <v>88438</v>
      </c>
      <c r="B434" s="131" t="s">
        <v>697</v>
      </c>
      <c r="C434" s="131" t="s">
        <v>632</v>
      </c>
      <c r="D434" s="130" t="s">
        <v>698</v>
      </c>
    </row>
    <row r="435" spans="1:4" x14ac:dyDescent="0.25">
      <c r="A435" s="128">
        <v>88831</v>
      </c>
      <c r="B435" s="131" t="s">
        <v>699</v>
      </c>
      <c r="C435" s="131" t="s">
        <v>632</v>
      </c>
      <c r="D435" s="130" t="s">
        <v>700</v>
      </c>
    </row>
    <row r="436" spans="1:4" x14ac:dyDescent="0.25">
      <c r="A436" s="128">
        <v>88844</v>
      </c>
      <c r="B436" s="131" t="s">
        <v>701</v>
      </c>
      <c r="C436" s="131" t="s">
        <v>632</v>
      </c>
      <c r="D436" s="130" t="s">
        <v>4363</v>
      </c>
    </row>
    <row r="437" spans="1:4" x14ac:dyDescent="0.25">
      <c r="A437" s="128">
        <v>88908</v>
      </c>
      <c r="B437" s="131" t="s">
        <v>702</v>
      </c>
      <c r="C437" s="131" t="s">
        <v>632</v>
      </c>
      <c r="D437" s="130" t="s">
        <v>8830</v>
      </c>
    </row>
    <row r="438" spans="1:4" x14ac:dyDescent="0.25">
      <c r="A438" s="128">
        <v>89022</v>
      </c>
      <c r="B438" s="131" t="s">
        <v>703</v>
      </c>
      <c r="C438" s="131" t="s">
        <v>632</v>
      </c>
      <c r="D438" s="130" t="s">
        <v>704</v>
      </c>
    </row>
    <row r="439" spans="1:4" x14ac:dyDescent="0.25">
      <c r="A439" s="128">
        <v>89027</v>
      </c>
      <c r="B439" s="131" t="s">
        <v>705</v>
      </c>
      <c r="C439" s="131" t="s">
        <v>632</v>
      </c>
      <c r="D439" s="130" t="s">
        <v>671</v>
      </c>
    </row>
    <row r="440" spans="1:4" x14ac:dyDescent="0.25">
      <c r="A440" s="128">
        <v>89031</v>
      </c>
      <c r="B440" s="131" t="s">
        <v>706</v>
      </c>
      <c r="C440" s="131" t="s">
        <v>632</v>
      </c>
      <c r="D440" s="130" t="s">
        <v>8831</v>
      </c>
    </row>
    <row r="441" spans="1:4" x14ac:dyDescent="0.25">
      <c r="A441" s="128">
        <v>89036</v>
      </c>
      <c r="B441" s="131" t="s">
        <v>707</v>
      </c>
      <c r="C441" s="131" t="s">
        <v>632</v>
      </c>
      <c r="D441" s="130" t="s">
        <v>2828</v>
      </c>
    </row>
    <row r="442" spans="1:4" x14ac:dyDescent="0.25">
      <c r="A442" s="128">
        <v>89218</v>
      </c>
      <c r="B442" s="131" t="s">
        <v>708</v>
      </c>
      <c r="C442" s="131" t="s">
        <v>632</v>
      </c>
      <c r="D442" s="130" t="s">
        <v>8832</v>
      </c>
    </row>
    <row r="443" spans="1:4" x14ac:dyDescent="0.25">
      <c r="A443" s="128">
        <v>89226</v>
      </c>
      <c r="B443" s="131" t="s">
        <v>709</v>
      </c>
      <c r="C443" s="131" t="s">
        <v>632</v>
      </c>
      <c r="D443" s="130" t="s">
        <v>710</v>
      </c>
    </row>
    <row r="444" spans="1:4" x14ac:dyDescent="0.25">
      <c r="A444" s="128">
        <v>89235</v>
      </c>
      <c r="B444" s="131" t="s">
        <v>711</v>
      </c>
      <c r="C444" s="131" t="s">
        <v>632</v>
      </c>
      <c r="D444" s="130" t="s">
        <v>8833</v>
      </c>
    </row>
    <row r="445" spans="1:4" x14ac:dyDescent="0.25">
      <c r="A445" s="128">
        <v>89243</v>
      </c>
      <c r="B445" s="131" t="s">
        <v>712</v>
      </c>
      <c r="C445" s="131" t="s">
        <v>632</v>
      </c>
      <c r="D445" s="130" t="s">
        <v>8051</v>
      </c>
    </row>
    <row r="446" spans="1:4" x14ac:dyDescent="0.25">
      <c r="A446" s="128">
        <v>89251</v>
      </c>
      <c r="B446" s="131" t="s">
        <v>713</v>
      </c>
      <c r="C446" s="131" t="s">
        <v>632</v>
      </c>
      <c r="D446" s="130" t="s">
        <v>8834</v>
      </c>
    </row>
    <row r="447" spans="1:4" x14ac:dyDescent="0.25">
      <c r="A447" s="128">
        <v>89258</v>
      </c>
      <c r="B447" s="131" t="s">
        <v>714</v>
      </c>
      <c r="C447" s="131" t="s">
        <v>632</v>
      </c>
      <c r="D447" s="130" t="s">
        <v>6710</v>
      </c>
    </row>
    <row r="448" spans="1:4" x14ac:dyDescent="0.25">
      <c r="A448" s="128">
        <v>89273</v>
      </c>
      <c r="B448" s="131" t="s">
        <v>715</v>
      </c>
      <c r="C448" s="131" t="s">
        <v>632</v>
      </c>
      <c r="D448" s="130" t="s">
        <v>540</v>
      </c>
    </row>
    <row r="449" spans="1:4" x14ac:dyDescent="0.25">
      <c r="A449" s="128">
        <v>89279</v>
      </c>
      <c r="B449" s="131" t="s">
        <v>716</v>
      </c>
      <c r="C449" s="131" t="s">
        <v>632</v>
      </c>
      <c r="D449" s="130" t="s">
        <v>717</v>
      </c>
    </row>
    <row r="450" spans="1:4" x14ac:dyDescent="0.25">
      <c r="A450" s="128">
        <v>89877</v>
      </c>
      <c r="B450" s="131" t="s">
        <v>718</v>
      </c>
      <c r="C450" s="131" t="s">
        <v>632</v>
      </c>
      <c r="D450" s="130" t="s">
        <v>8835</v>
      </c>
    </row>
    <row r="451" spans="1:4" x14ac:dyDescent="0.25">
      <c r="A451" s="128">
        <v>89884</v>
      </c>
      <c r="B451" s="131" t="s">
        <v>719</v>
      </c>
      <c r="C451" s="131" t="s">
        <v>632</v>
      </c>
      <c r="D451" s="130" t="s">
        <v>8605</v>
      </c>
    </row>
    <row r="452" spans="1:4" x14ac:dyDescent="0.25">
      <c r="A452" s="128">
        <v>90587</v>
      </c>
      <c r="B452" s="131" t="s">
        <v>720</v>
      </c>
      <c r="C452" s="131" t="s">
        <v>632</v>
      </c>
      <c r="D452" s="130" t="s">
        <v>721</v>
      </c>
    </row>
    <row r="453" spans="1:4" x14ac:dyDescent="0.25">
      <c r="A453" s="128">
        <v>90626</v>
      </c>
      <c r="B453" s="131" t="s">
        <v>722</v>
      </c>
      <c r="C453" s="131" t="s">
        <v>632</v>
      </c>
      <c r="D453" s="130" t="s">
        <v>723</v>
      </c>
    </row>
    <row r="454" spans="1:4" x14ac:dyDescent="0.25">
      <c r="A454" s="128">
        <v>90632</v>
      </c>
      <c r="B454" s="131" t="s">
        <v>724</v>
      </c>
      <c r="C454" s="131" t="s">
        <v>632</v>
      </c>
      <c r="D454" s="130" t="s">
        <v>8836</v>
      </c>
    </row>
    <row r="455" spans="1:4" x14ac:dyDescent="0.25">
      <c r="A455" s="128">
        <v>90638</v>
      </c>
      <c r="B455" s="131" t="s">
        <v>725</v>
      </c>
      <c r="C455" s="131" t="s">
        <v>632</v>
      </c>
      <c r="D455" s="130" t="s">
        <v>726</v>
      </c>
    </row>
    <row r="456" spans="1:4" x14ac:dyDescent="0.25">
      <c r="A456" s="128">
        <v>90644</v>
      </c>
      <c r="B456" s="131" t="s">
        <v>727</v>
      </c>
      <c r="C456" s="131" t="s">
        <v>632</v>
      </c>
      <c r="D456" s="130" t="s">
        <v>728</v>
      </c>
    </row>
    <row r="457" spans="1:4" x14ac:dyDescent="0.25">
      <c r="A457" s="128">
        <v>90651</v>
      </c>
      <c r="B457" s="131" t="s">
        <v>729</v>
      </c>
      <c r="C457" s="131" t="s">
        <v>632</v>
      </c>
      <c r="D457" s="130" t="s">
        <v>730</v>
      </c>
    </row>
    <row r="458" spans="1:4" x14ac:dyDescent="0.25">
      <c r="A458" s="128">
        <v>90657</v>
      </c>
      <c r="B458" s="131" t="s">
        <v>731</v>
      </c>
      <c r="C458" s="131" t="s">
        <v>632</v>
      </c>
      <c r="D458" s="130" t="s">
        <v>732</v>
      </c>
    </row>
    <row r="459" spans="1:4" x14ac:dyDescent="0.25">
      <c r="A459" s="128">
        <v>90663</v>
      </c>
      <c r="B459" s="131" t="s">
        <v>733</v>
      </c>
      <c r="C459" s="131" t="s">
        <v>632</v>
      </c>
      <c r="D459" s="130" t="s">
        <v>734</v>
      </c>
    </row>
    <row r="460" spans="1:4" x14ac:dyDescent="0.25">
      <c r="A460" s="128">
        <v>90669</v>
      </c>
      <c r="B460" s="131" t="s">
        <v>735</v>
      </c>
      <c r="C460" s="131" t="s">
        <v>632</v>
      </c>
      <c r="D460" s="130" t="s">
        <v>736</v>
      </c>
    </row>
    <row r="461" spans="1:4" x14ac:dyDescent="0.25">
      <c r="A461" s="128">
        <v>90675</v>
      </c>
      <c r="B461" s="131" t="s">
        <v>737</v>
      </c>
      <c r="C461" s="131" t="s">
        <v>632</v>
      </c>
      <c r="D461" s="130" t="s">
        <v>8837</v>
      </c>
    </row>
    <row r="462" spans="1:4" x14ac:dyDescent="0.25">
      <c r="A462" s="128">
        <v>90681</v>
      </c>
      <c r="B462" s="131" t="s">
        <v>738</v>
      </c>
      <c r="C462" s="131" t="s">
        <v>632</v>
      </c>
      <c r="D462" s="130" t="s">
        <v>8838</v>
      </c>
    </row>
    <row r="463" spans="1:4" x14ac:dyDescent="0.25">
      <c r="A463" s="128">
        <v>90687</v>
      </c>
      <c r="B463" s="131" t="s">
        <v>739</v>
      </c>
      <c r="C463" s="131" t="s">
        <v>632</v>
      </c>
      <c r="D463" s="130" t="s">
        <v>2842</v>
      </c>
    </row>
    <row r="464" spans="1:4" x14ac:dyDescent="0.25">
      <c r="A464" s="128">
        <v>90693</v>
      </c>
      <c r="B464" s="131" t="s">
        <v>740</v>
      </c>
      <c r="C464" s="131" t="s">
        <v>632</v>
      </c>
      <c r="D464" s="130" t="s">
        <v>8839</v>
      </c>
    </row>
    <row r="465" spans="1:4" x14ac:dyDescent="0.25">
      <c r="A465" s="128">
        <v>90965</v>
      </c>
      <c r="B465" s="131" t="s">
        <v>741</v>
      </c>
      <c r="C465" s="131" t="s">
        <v>632</v>
      </c>
      <c r="D465" s="130" t="s">
        <v>742</v>
      </c>
    </row>
    <row r="466" spans="1:4" x14ac:dyDescent="0.25">
      <c r="A466" s="128">
        <v>90973</v>
      </c>
      <c r="B466" s="131" t="s">
        <v>743</v>
      </c>
      <c r="C466" s="131" t="s">
        <v>632</v>
      </c>
      <c r="D466" s="130" t="s">
        <v>744</v>
      </c>
    </row>
    <row r="467" spans="1:4" x14ac:dyDescent="0.25">
      <c r="A467" s="128">
        <v>90982</v>
      </c>
      <c r="B467" s="131" t="s">
        <v>745</v>
      </c>
      <c r="C467" s="131" t="s">
        <v>632</v>
      </c>
      <c r="D467" s="130" t="s">
        <v>746</v>
      </c>
    </row>
    <row r="468" spans="1:4" x14ac:dyDescent="0.25">
      <c r="A468" s="128">
        <v>91001</v>
      </c>
      <c r="B468" s="131" t="s">
        <v>747</v>
      </c>
      <c r="C468" s="131" t="s">
        <v>632</v>
      </c>
      <c r="D468" s="130" t="s">
        <v>748</v>
      </c>
    </row>
    <row r="469" spans="1:4" x14ac:dyDescent="0.25">
      <c r="A469" s="128">
        <v>91032</v>
      </c>
      <c r="B469" s="131" t="s">
        <v>749</v>
      </c>
      <c r="C469" s="131" t="s">
        <v>632</v>
      </c>
      <c r="D469" s="130" t="s">
        <v>8840</v>
      </c>
    </row>
    <row r="470" spans="1:4" x14ac:dyDescent="0.25">
      <c r="A470" s="128">
        <v>91278</v>
      </c>
      <c r="B470" s="131" t="s">
        <v>750</v>
      </c>
      <c r="C470" s="131" t="s">
        <v>632</v>
      </c>
      <c r="D470" s="130" t="s">
        <v>751</v>
      </c>
    </row>
    <row r="471" spans="1:4" x14ac:dyDescent="0.25">
      <c r="A471" s="128">
        <v>91285</v>
      </c>
      <c r="B471" s="131" t="s">
        <v>752</v>
      </c>
      <c r="C471" s="131" t="s">
        <v>632</v>
      </c>
      <c r="D471" s="130" t="s">
        <v>753</v>
      </c>
    </row>
    <row r="472" spans="1:4" x14ac:dyDescent="0.25">
      <c r="A472" s="128">
        <v>91387</v>
      </c>
      <c r="B472" s="131" t="s">
        <v>754</v>
      </c>
      <c r="C472" s="131" t="s">
        <v>632</v>
      </c>
      <c r="D472" s="130" t="s">
        <v>8841</v>
      </c>
    </row>
    <row r="473" spans="1:4" x14ac:dyDescent="0.25">
      <c r="A473" s="128">
        <v>91395</v>
      </c>
      <c r="B473" s="131" t="s">
        <v>755</v>
      </c>
      <c r="C473" s="131" t="s">
        <v>632</v>
      </c>
      <c r="D473" s="130" t="s">
        <v>8842</v>
      </c>
    </row>
    <row r="474" spans="1:4" x14ac:dyDescent="0.25">
      <c r="A474" s="128">
        <v>91486</v>
      </c>
      <c r="B474" s="131" t="s">
        <v>756</v>
      </c>
      <c r="C474" s="131" t="s">
        <v>632</v>
      </c>
      <c r="D474" s="130" t="s">
        <v>202</v>
      </c>
    </row>
    <row r="475" spans="1:4" x14ac:dyDescent="0.25">
      <c r="A475" s="128">
        <v>91534</v>
      </c>
      <c r="B475" s="131" t="s">
        <v>757</v>
      </c>
      <c r="C475" s="131" t="s">
        <v>632</v>
      </c>
      <c r="D475" s="130" t="s">
        <v>8843</v>
      </c>
    </row>
    <row r="476" spans="1:4" x14ac:dyDescent="0.25">
      <c r="A476" s="128">
        <v>91635</v>
      </c>
      <c r="B476" s="131" t="s">
        <v>759</v>
      </c>
      <c r="C476" s="131" t="s">
        <v>632</v>
      </c>
      <c r="D476" s="130" t="s">
        <v>8844</v>
      </c>
    </row>
    <row r="477" spans="1:4" x14ac:dyDescent="0.25">
      <c r="A477" s="128">
        <v>91646</v>
      </c>
      <c r="B477" s="131" t="s">
        <v>760</v>
      </c>
      <c r="C477" s="131" t="s">
        <v>632</v>
      </c>
      <c r="D477" s="130" t="s">
        <v>8845</v>
      </c>
    </row>
    <row r="478" spans="1:4" x14ac:dyDescent="0.25">
      <c r="A478" s="128">
        <v>91693</v>
      </c>
      <c r="B478" s="131" t="s">
        <v>761</v>
      </c>
      <c r="C478" s="131" t="s">
        <v>632</v>
      </c>
      <c r="D478" s="130" t="s">
        <v>8846</v>
      </c>
    </row>
    <row r="479" spans="1:4" x14ac:dyDescent="0.25">
      <c r="A479" s="128">
        <v>92044</v>
      </c>
      <c r="B479" s="131" t="s">
        <v>762</v>
      </c>
      <c r="C479" s="131" t="s">
        <v>632</v>
      </c>
      <c r="D479" s="130" t="s">
        <v>219</v>
      </c>
    </row>
    <row r="480" spans="1:4" x14ac:dyDescent="0.25">
      <c r="A480" s="128">
        <v>92107</v>
      </c>
      <c r="B480" s="131" t="s">
        <v>763</v>
      </c>
      <c r="C480" s="131" t="s">
        <v>632</v>
      </c>
      <c r="D480" s="130" t="s">
        <v>8847</v>
      </c>
    </row>
    <row r="481" spans="1:4" x14ac:dyDescent="0.25">
      <c r="A481" s="128">
        <v>92113</v>
      </c>
      <c r="B481" s="131" t="s">
        <v>765</v>
      </c>
      <c r="C481" s="131" t="s">
        <v>632</v>
      </c>
      <c r="D481" s="130" t="s">
        <v>766</v>
      </c>
    </row>
    <row r="482" spans="1:4" x14ac:dyDescent="0.25">
      <c r="A482" s="128">
        <v>92119</v>
      </c>
      <c r="B482" s="131" t="s">
        <v>767</v>
      </c>
      <c r="C482" s="131" t="s">
        <v>632</v>
      </c>
      <c r="D482" s="130" t="s">
        <v>768</v>
      </c>
    </row>
    <row r="483" spans="1:4" x14ac:dyDescent="0.25">
      <c r="A483" s="128">
        <v>92139</v>
      </c>
      <c r="B483" s="131" t="s">
        <v>769</v>
      </c>
      <c r="C483" s="131" t="s">
        <v>632</v>
      </c>
      <c r="D483" s="130" t="s">
        <v>8848</v>
      </c>
    </row>
    <row r="484" spans="1:4" x14ac:dyDescent="0.25">
      <c r="A484" s="128">
        <v>92146</v>
      </c>
      <c r="B484" s="131" t="s">
        <v>770</v>
      </c>
      <c r="C484" s="131" t="s">
        <v>632</v>
      </c>
      <c r="D484" s="130" t="s">
        <v>1012</v>
      </c>
    </row>
    <row r="485" spans="1:4" x14ac:dyDescent="0.25">
      <c r="A485" s="128">
        <v>92243</v>
      </c>
      <c r="B485" s="131" t="s">
        <v>771</v>
      </c>
      <c r="C485" s="131" t="s">
        <v>632</v>
      </c>
      <c r="D485" s="130" t="s">
        <v>5345</v>
      </c>
    </row>
    <row r="486" spans="1:4" x14ac:dyDescent="0.25">
      <c r="A486" s="128">
        <v>92717</v>
      </c>
      <c r="B486" s="131" t="s">
        <v>773</v>
      </c>
      <c r="C486" s="131" t="s">
        <v>632</v>
      </c>
      <c r="D486" s="130" t="s">
        <v>774</v>
      </c>
    </row>
    <row r="487" spans="1:4" x14ac:dyDescent="0.25">
      <c r="A487" s="128">
        <v>92961</v>
      </c>
      <c r="B487" s="131" t="s">
        <v>775</v>
      </c>
      <c r="C487" s="131" t="s">
        <v>632</v>
      </c>
      <c r="D487" s="130" t="s">
        <v>776</v>
      </c>
    </row>
    <row r="488" spans="1:4" x14ac:dyDescent="0.25">
      <c r="A488" s="128">
        <v>92967</v>
      </c>
      <c r="B488" s="131" t="s">
        <v>777</v>
      </c>
      <c r="C488" s="131" t="s">
        <v>632</v>
      </c>
      <c r="D488" s="130" t="s">
        <v>5507</v>
      </c>
    </row>
    <row r="489" spans="1:4" x14ac:dyDescent="0.25">
      <c r="A489" s="128">
        <v>93225</v>
      </c>
      <c r="B489" s="131" t="s">
        <v>779</v>
      </c>
      <c r="C489" s="131" t="s">
        <v>632</v>
      </c>
      <c r="D489" s="130" t="s">
        <v>8849</v>
      </c>
    </row>
    <row r="490" spans="1:4" x14ac:dyDescent="0.25">
      <c r="A490" s="128">
        <v>93234</v>
      </c>
      <c r="B490" s="131" t="s">
        <v>780</v>
      </c>
      <c r="C490" s="131" t="s">
        <v>632</v>
      </c>
      <c r="D490" s="130" t="s">
        <v>781</v>
      </c>
    </row>
    <row r="491" spans="1:4" x14ac:dyDescent="0.25">
      <c r="A491" s="128">
        <v>93244</v>
      </c>
      <c r="B491" s="131" t="s">
        <v>782</v>
      </c>
      <c r="C491" s="131" t="s">
        <v>632</v>
      </c>
      <c r="D491" s="130" t="s">
        <v>8850</v>
      </c>
    </row>
    <row r="492" spans="1:4" x14ac:dyDescent="0.25">
      <c r="A492" s="128">
        <v>93274</v>
      </c>
      <c r="B492" s="131" t="s">
        <v>783</v>
      </c>
      <c r="C492" s="131" t="s">
        <v>632</v>
      </c>
      <c r="D492" s="130" t="s">
        <v>8851</v>
      </c>
    </row>
    <row r="493" spans="1:4" x14ac:dyDescent="0.25">
      <c r="A493" s="128">
        <v>93282</v>
      </c>
      <c r="B493" s="131" t="s">
        <v>785</v>
      </c>
      <c r="C493" s="131" t="s">
        <v>632</v>
      </c>
      <c r="D493" s="130" t="s">
        <v>2646</v>
      </c>
    </row>
    <row r="494" spans="1:4" x14ac:dyDescent="0.25">
      <c r="A494" s="128">
        <v>93288</v>
      </c>
      <c r="B494" s="131" t="s">
        <v>787</v>
      </c>
      <c r="C494" s="131" t="s">
        <v>632</v>
      </c>
      <c r="D494" s="130" t="s">
        <v>8852</v>
      </c>
    </row>
    <row r="495" spans="1:4" x14ac:dyDescent="0.25">
      <c r="A495" s="128">
        <v>93403</v>
      </c>
      <c r="B495" s="131" t="s">
        <v>788</v>
      </c>
      <c r="C495" s="131" t="s">
        <v>632</v>
      </c>
      <c r="D495" s="130" t="s">
        <v>8844</v>
      </c>
    </row>
    <row r="496" spans="1:4" x14ac:dyDescent="0.25">
      <c r="A496" s="128">
        <v>93409</v>
      </c>
      <c r="B496" s="131" t="s">
        <v>789</v>
      </c>
      <c r="C496" s="131" t="s">
        <v>632</v>
      </c>
      <c r="D496" s="130" t="s">
        <v>8853</v>
      </c>
    </row>
    <row r="497" spans="1:4" x14ac:dyDescent="0.25">
      <c r="A497" s="128">
        <v>93416</v>
      </c>
      <c r="B497" s="131" t="s">
        <v>791</v>
      </c>
      <c r="C497" s="131" t="s">
        <v>632</v>
      </c>
      <c r="D497" s="130" t="s">
        <v>679</v>
      </c>
    </row>
    <row r="498" spans="1:4" x14ac:dyDescent="0.25">
      <c r="A498" s="128">
        <v>93422</v>
      </c>
      <c r="B498" s="131" t="s">
        <v>792</v>
      </c>
      <c r="C498" s="131" t="s">
        <v>632</v>
      </c>
      <c r="D498" s="130" t="s">
        <v>793</v>
      </c>
    </row>
    <row r="499" spans="1:4" x14ac:dyDescent="0.25">
      <c r="A499" s="128">
        <v>93428</v>
      </c>
      <c r="B499" s="131" t="s">
        <v>794</v>
      </c>
      <c r="C499" s="131" t="s">
        <v>632</v>
      </c>
      <c r="D499" s="130" t="s">
        <v>479</v>
      </c>
    </row>
    <row r="500" spans="1:4" x14ac:dyDescent="0.25">
      <c r="A500" s="128">
        <v>93434</v>
      </c>
      <c r="B500" s="131" t="s">
        <v>795</v>
      </c>
      <c r="C500" s="131" t="s">
        <v>632</v>
      </c>
      <c r="D500" s="130" t="s">
        <v>8854</v>
      </c>
    </row>
    <row r="501" spans="1:4" x14ac:dyDescent="0.25">
      <c r="A501" s="128">
        <v>93440</v>
      </c>
      <c r="B501" s="131" t="s">
        <v>796</v>
      </c>
      <c r="C501" s="131" t="s">
        <v>632</v>
      </c>
      <c r="D501" s="130" t="s">
        <v>8855</v>
      </c>
    </row>
    <row r="502" spans="1:4" x14ac:dyDescent="0.25">
      <c r="A502" s="128">
        <v>95122</v>
      </c>
      <c r="B502" s="131" t="s">
        <v>797</v>
      </c>
      <c r="C502" s="131" t="s">
        <v>632</v>
      </c>
      <c r="D502" s="130" t="s">
        <v>3928</v>
      </c>
    </row>
    <row r="503" spans="1:4" x14ac:dyDescent="0.25">
      <c r="A503" s="128">
        <v>95128</v>
      </c>
      <c r="B503" s="131" t="s">
        <v>799</v>
      </c>
      <c r="C503" s="131" t="s">
        <v>632</v>
      </c>
      <c r="D503" s="130" t="s">
        <v>3249</v>
      </c>
    </row>
    <row r="504" spans="1:4" x14ac:dyDescent="0.25">
      <c r="A504" s="128">
        <v>95140</v>
      </c>
      <c r="B504" s="131" t="s">
        <v>800</v>
      </c>
      <c r="C504" s="131" t="s">
        <v>632</v>
      </c>
      <c r="D504" s="130" t="s">
        <v>801</v>
      </c>
    </row>
    <row r="505" spans="1:4" x14ac:dyDescent="0.25">
      <c r="A505" s="128">
        <v>95213</v>
      </c>
      <c r="B505" s="131" t="s">
        <v>802</v>
      </c>
      <c r="C505" s="131" t="s">
        <v>632</v>
      </c>
      <c r="D505" s="130" t="s">
        <v>8856</v>
      </c>
    </row>
    <row r="506" spans="1:4" x14ac:dyDescent="0.25">
      <c r="A506" s="128">
        <v>95219</v>
      </c>
      <c r="B506" s="131" t="s">
        <v>803</v>
      </c>
      <c r="C506" s="131" t="s">
        <v>632</v>
      </c>
      <c r="D506" s="130" t="s">
        <v>5294</v>
      </c>
    </row>
    <row r="507" spans="1:4" x14ac:dyDescent="0.25">
      <c r="A507" s="128">
        <v>95259</v>
      </c>
      <c r="B507" s="131" t="s">
        <v>804</v>
      </c>
      <c r="C507" s="131" t="s">
        <v>632</v>
      </c>
      <c r="D507" s="130" t="s">
        <v>8857</v>
      </c>
    </row>
    <row r="508" spans="1:4" x14ac:dyDescent="0.25">
      <c r="A508" s="128">
        <v>95265</v>
      </c>
      <c r="B508" s="131" t="s">
        <v>806</v>
      </c>
      <c r="C508" s="131" t="s">
        <v>632</v>
      </c>
      <c r="D508" s="130" t="s">
        <v>807</v>
      </c>
    </row>
    <row r="509" spans="1:4" x14ac:dyDescent="0.25">
      <c r="A509" s="128">
        <v>95271</v>
      </c>
      <c r="B509" s="131" t="s">
        <v>808</v>
      </c>
      <c r="C509" s="131" t="s">
        <v>632</v>
      </c>
      <c r="D509" s="130" t="s">
        <v>809</v>
      </c>
    </row>
    <row r="510" spans="1:4" x14ac:dyDescent="0.25">
      <c r="A510" s="128">
        <v>95277</v>
      </c>
      <c r="B510" s="131" t="s">
        <v>810</v>
      </c>
      <c r="C510" s="131" t="s">
        <v>632</v>
      </c>
      <c r="D510" s="130" t="s">
        <v>811</v>
      </c>
    </row>
    <row r="511" spans="1:4" x14ac:dyDescent="0.25">
      <c r="A511" s="128">
        <v>95283</v>
      </c>
      <c r="B511" s="131" t="s">
        <v>812</v>
      </c>
      <c r="C511" s="131" t="s">
        <v>632</v>
      </c>
      <c r="D511" s="130" t="s">
        <v>813</v>
      </c>
    </row>
    <row r="512" spans="1:4" x14ac:dyDescent="0.25">
      <c r="A512" s="128">
        <v>95621</v>
      </c>
      <c r="B512" s="131" t="s">
        <v>814</v>
      </c>
      <c r="C512" s="131" t="s">
        <v>632</v>
      </c>
      <c r="D512" s="130" t="s">
        <v>8858</v>
      </c>
    </row>
    <row r="513" spans="1:4" x14ac:dyDescent="0.25">
      <c r="A513" s="128">
        <v>95632</v>
      </c>
      <c r="B513" s="131" t="s">
        <v>815</v>
      </c>
      <c r="C513" s="131" t="s">
        <v>632</v>
      </c>
      <c r="D513" s="130" t="s">
        <v>8851</v>
      </c>
    </row>
    <row r="514" spans="1:4" x14ac:dyDescent="0.25">
      <c r="A514" s="128">
        <v>95703</v>
      </c>
      <c r="B514" s="131" t="s">
        <v>816</v>
      </c>
      <c r="C514" s="131" t="s">
        <v>632</v>
      </c>
      <c r="D514" s="130" t="s">
        <v>8859</v>
      </c>
    </row>
    <row r="515" spans="1:4" x14ac:dyDescent="0.25">
      <c r="A515" s="128">
        <v>95709</v>
      </c>
      <c r="B515" s="131" t="s">
        <v>817</v>
      </c>
      <c r="C515" s="131" t="s">
        <v>632</v>
      </c>
      <c r="D515" s="130" t="s">
        <v>8860</v>
      </c>
    </row>
    <row r="516" spans="1:4" x14ac:dyDescent="0.25">
      <c r="A516" s="128">
        <v>95715</v>
      </c>
      <c r="B516" s="131" t="s">
        <v>818</v>
      </c>
      <c r="C516" s="131" t="s">
        <v>632</v>
      </c>
      <c r="D516" s="130" t="s">
        <v>8861</v>
      </c>
    </row>
    <row r="517" spans="1:4" x14ac:dyDescent="0.25">
      <c r="A517" s="128">
        <v>95721</v>
      </c>
      <c r="B517" s="131" t="s">
        <v>819</v>
      </c>
      <c r="C517" s="131" t="s">
        <v>632</v>
      </c>
      <c r="D517" s="130" t="s">
        <v>8862</v>
      </c>
    </row>
    <row r="518" spans="1:4" x14ac:dyDescent="0.25">
      <c r="A518" s="128">
        <v>95873</v>
      </c>
      <c r="B518" s="131" t="s">
        <v>820</v>
      </c>
      <c r="C518" s="131" t="s">
        <v>632</v>
      </c>
      <c r="D518" s="130" t="s">
        <v>821</v>
      </c>
    </row>
    <row r="519" spans="1:4" x14ac:dyDescent="0.25">
      <c r="A519" s="128">
        <v>96014</v>
      </c>
      <c r="B519" s="131" t="s">
        <v>822</v>
      </c>
      <c r="C519" s="131" t="s">
        <v>632</v>
      </c>
      <c r="D519" s="130" t="s">
        <v>4268</v>
      </c>
    </row>
    <row r="520" spans="1:4" x14ac:dyDescent="0.25">
      <c r="A520" s="128">
        <v>96021</v>
      </c>
      <c r="B520" s="131" t="s">
        <v>823</v>
      </c>
      <c r="C520" s="131" t="s">
        <v>632</v>
      </c>
      <c r="D520" s="130" t="s">
        <v>8863</v>
      </c>
    </row>
    <row r="521" spans="1:4" x14ac:dyDescent="0.25">
      <c r="A521" s="128">
        <v>96029</v>
      </c>
      <c r="B521" s="131" t="s">
        <v>825</v>
      </c>
      <c r="C521" s="131" t="s">
        <v>632</v>
      </c>
      <c r="D521" s="130" t="s">
        <v>7462</v>
      </c>
    </row>
    <row r="522" spans="1:4" x14ac:dyDescent="0.25">
      <c r="A522" s="128">
        <v>96036</v>
      </c>
      <c r="B522" s="131" t="s">
        <v>826</v>
      </c>
      <c r="C522" s="131" t="s">
        <v>632</v>
      </c>
      <c r="D522" s="130" t="s">
        <v>8864</v>
      </c>
    </row>
    <row r="523" spans="1:4" x14ac:dyDescent="0.25">
      <c r="A523" s="128">
        <v>96155</v>
      </c>
      <c r="B523" s="131" t="s">
        <v>828</v>
      </c>
      <c r="C523" s="131" t="s">
        <v>632</v>
      </c>
      <c r="D523" s="130" t="s">
        <v>8865</v>
      </c>
    </row>
    <row r="524" spans="1:4" x14ac:dyDescent="0.25">
      <c r="A524" s="128">
        <v>96156</v>
      </c>
      <c r="B524" s="131" t="s">
        <v>829</v>
      </c>
      <c r="C524" s="131" t="s">
        <v>632</v>
      </c>
      <c r="D524" s="130" t="s">
        <v>8866</v>
      </c>
    </row>
    <row r="525" spans="1:4" x14ac:dyDescent="0.25">
      <c r="A525" s="128">
        <v>96159</v>
      </c>
      <c r="B525" s="131" t="s">
        <v>830</v>
      </c>
      <c r="C525" s="131" t="s">
        <v>632</v>
      </c>
      <c r="D525" s="130" t="s">
        <v>8867</v>
      </c>
    </row>
    <row r="526" spans="1:4" x14ac:dyDescent="0.25">
      <c r="A526" s="128">
        <v>96246</v>
      </c>
      <c r="B526" s="131" t="s">
        <v>831</v>
      </c>
      <c r="C526" s="131" t="s">
        <v>632</v>
      </c>
      <c r="D526" s="130" t="s">
        <v>8868</v>
      </c>
    </row>
    <row r="527" spans="1:4" x14ac:dyDescent="0.25">
      <c r="A527" s="128">
        <v>96302</v>
      </c>
      <c r="B527" s="131" t="s">
        <v>832</v>
      </c>
      <c r="C527" s="131" t="s">
        <v>632</v>
      </c>
      <c r="D527" s="130" t="s">
        <v>6655</v>
      </c>
    </row>
    <row r="528" spans="1:4" x14ac:dyDescent="0.25">
      <c r="A528" s="128">
        <v>96308</v>
      </c>
      <c r="B528" s="131" t="s">
        <v>833</v>
      </c>
      <c r="C528" s="131" t="s">
        <v>632</v>
      </c>
      <c r="D528" s="130" t="s">
        <v>834</v>
      </c>
    </row>
    <row r="529" spans="1:4" x14ac:dyDescent="0.25">
      <c r="A529" s="128">
        <v>96464</v>
      </c>
      <c r="B529" s="131" t="s">
        <v>835</v>
      </c>
      <c r="C529" s="131" t="s">
        <v>632</v>
      </c>
      <c r="D529" s="130" t="s">
        <v>8869</v>
      </c>
    </row>
    <row r="530" spans="1:4" x14ac:dyDescent="0.25">
      <c r="A530" s="128">
        <v>98765</v>
      </c>
      <c r="B530" s="131" t="s">
        <v>836</v>
      </c>
      <c r="C530" s="131" t="s">
        <v>632</v>
      </c>
      <c r="D530" s="130" t="s">
        <v>768</v>
      </c>
    </row>
    <row r="531" spans="1:4" x14ac:dyDescent="0.25">
      <c r="A531" s="128">
        <v>99834</v>
      </c>
      <c r="B531" s="131" t="s">
        <v>837</v>
      </c>
      <c r="C531" s="131" t="s">
        <v>632</v>
      </c>
      <c r="D531" s="130" t="s">
        <v>838</v>
      </c>
    </row>
    <row r="532" spans="1:4" x14ac:dyDescent="0.25">
      <c r="A532" s="128">
        <v>100642</v>
      </c>
      <c r="B532" s="131" t="s">
        <v>839</v>
      </c>
      <c r="C532" s="131" t="s">
        <v>632</v>
      </c>
      <c r="D532" s="130" t="s">
        <v>5269</v>
      </c>
    </row>
    <row r="533" spans="1:4" x14ac:dyDescent="0.25">
      <c r="A533" s="128">
        <v>100648</v>
      </c>
      <c r="B533" s="131" t="s">
        <v>840</v>
      </c>
      <c r="C533" s="131" t="s">
        <v>632</v>
      </c>
      <c r="D533" s="130" t="s">
        <v>8870</v>
      </c>
    </row>
    <row r="534" spans="1:4" x14ac:dyDescent="0.25">
      <c r="A534" s="128">
        <v>102274</v>
      </c>
      <c r="B534" s="131" t="s">
        <v>841</v>
      </c>
      <c r="C534" s="131" t="s">
        <v>632</v>
      </c>
      <c r="D534" s="130" t="s">
        <v>8871</v>
      </c>
    </row>
    <row r="535" spans="1:4" x14ac:dyDescent="0.25">
      <c r="A535" s="128">
        <v>5089</v>
      </c>
      <c r="B535" s="131" t="s">
        <v>843</v>
      </c>
      <c r="C535" s="131" t="s">
        <v>844</v>
      </c>
      <c r="D535" s="130" t="s">
        <v>845</v>
      </c>
    </row>
    <row r="536" spans="1:4" x14ac:dyDescent="0.25">
      <c r="A536" s="128">
        <v>5627</v>
      </c>
      <c r="B536" s="131" t="s">
        <v>846</v>
      </c>
      <c r="C536" s="131" t="s">
        <v>844</v>
      </c>
      <c r="D536" s="130" t="s">
        <v>847</v>
      </c>
    </row>
    <row r="537" spans="1:4" x14ac:dyDescent="0.25">
      <c r="A537" s="128">
        <v>5628</v>
      </c>
      <c r="B537" s="131" t="s">
        <v>848</v>
      </c>
      <c r="C537" s="131" t="s">
        <v>844</v>
      </c>
      <c r="D537" s="130" t="s">
        <v>849</v>
      </c>
    </row>
    <row r="538" spans="1:4" x14ac:dyDescent="0.25">
      <c r="A538" s="128">
        <v>5629</v>
      </c>
      <c r="B538" s="131" t="s">
        <v>850</v>
      </c>
      <c r="C538" s="131" t="s">
        <v>844</v>
      </c>
      <c r="D538" s="130" t="s">
        <v>851</v>
      </c>
    </row>
    <row r="539" spans="1:4" x14ac:dyDescent="0.25">
      <c r="A539" s="128">
        <v>5630</v>
      </c>
      <c r="B539" s="131" t="s">
        <v>852</v>
      </c>
      <c r="C539" s="131" t="s">
        <v>844</v>
      </c>
      <c r="D539" s="130" t="s">
        <v>853</v>
      </c>
    </row>
    <row r="540" spans="1:4" x14ac:dyDescent="0.25">
      <c r="A540" s="128">
        <v>5658</v>
      </c>
      <c r="B540" s="131" t="s">
        <v>854</v>
      </c>
      <c r="C540" s="131" t="s">
        <v>844</v>
      </c>
      <c r="D540" s="130" t="s">
        <v>855</v>
      </c>
    </row>
    <row r="541" spans="1:4" x14ac:dyDescent="0.25">
      <c r="A541" s="128">
        <v>5664</v>
      </c>
      <c r="B541" s="131" t="s">
        <v>856</v>
      </c>
      <c r="C541" s="131" t="s">
        <v>844</v>
      </c>
      <c r="D541" s="130" t="s">
        <v>857</v>
      </c>
    </row>
    <row r="542" spans="1:4" x14ac:dyDescent="0.25">
      <c r="A542" s="128">
        <v>5667</v>
      </c>
      <c r="B542" s="131" t="s">
        <v>858</v>
      </c>
      <c r="C542" s="131" t="s">
        <v>844</v>
      </c>
      <c r="D542" s="130" t="s">
        <v>859</v>
      </c>
    </row>
    <row r="543" spans="1:4" x14ac:dyDescent="0.25">
      <c r="A543" s="128">
        <v>5668</v>
      </c>
      <c r="B543" s="131" t="s">
        <v>860</v>
      </c>
      <c r="C543" s="131" t="s">
        <v>844</v>
      </c>
      <c r="D543" s="130" t="s">
        <v>861</v>
      </c>
    </row>
    <row r="544" spans="1:4" x14ac:dyDescent="0.25">
      <c r="A544" s="128">
        <v>5674</v>
      </c>
      <c r="B544" s="131" t="s">
        <v>862</v>
      </c>
      <c r="C544" s="131" t="s">
        <v>844</v>
      </c>
      <c r="D544" s="130" t="s">
        <v>863</v>
      </c>
    </row>
    <row r="545" spans="1:4" x14ac:dyDescent="0.25">
      <c r="A545" s="128">
        <v>5692</v>
      </c>
      <c r="B545" s="131" t="s">
        <v>864</v>
      </c>
      <c r="C545" s="131" t="s">
        <v>844</v>
      </c>
      <c r="D545" s="130" t="s">
        <v>865</v>
      </c>
    </row>
    <row r="546" spans="1:4" x14ac:dyDescent="0.25">
      <c r="A546" s="128">
        <v>5693</v>
      </c>
      <c r="B546" s="131" t="s">
        <v>866</v>
      </c>
      <c r="C546" s="131" t="s">
        <v>844</v>
      </c>
      <c r="D546" s="130" t="s">
        <v>867</v>
      </c>
    </row>
    <row r="547" spans="1:4" x14ac:dyDescent="0.25">
      <c r="A547" s="128">
        <v>5695</v>
      </c>
      <c r="B547" s="131" t="s">
        <v>868</v>
      </c>
      <c r="C547" s="131" t="s">
        <v>844</v>
      </c>
      <c r="D547" s="130" t="s">
        <v>869</v>
      </c>
    </row>
    <row r="548" spans="1:4" x14ac:dyDescent="0.25">
      <c r="A548" s="128">
        <v>5703</v>
      </c>
      <c r="B548" s="131" t="s">
        <v>870</v>
      </c>
      <c r="C548" s="131" t="s">
        <v>844</v>
      </c>
      <c r="D548" s="130" t="s">
        <v>429</v>
      </c>
    </row>
    <row r="549" spans="1:4" x14ac:dyDescent="0.25">
      <c r="A549" s="128">
        <v>5705</v>
      </c>
      <c r="B549" s="131" t="s">
        <v>871</v>
      </c>
      <c r="C549" s="131" t="s">
        <v>844</v>
      </c>
      <c r="D549" s="130" t="s">
        <v>872</v>
      </c>
    </row>
    <row r="550" spans="1:4" x14ac:dyDescent="0.25">
      <c r="A550" s="128">
        <v>5707</v>
      </c>
      <c r="B550" s="131" t="s">
        <v>873</v>
      </c>
      <c r="C550" s="131" t="s">
        <v>844</v>
      </c>
      <c r="D550" s="130" t="s">
        <v>874</v>
      </c>
    </row>
    <row r="551" spans="1:4" x14ac:dyDescent="0.25">
      <c r="A551" s="128">
        <v>5710</v>
      </c>
      <c r="B551" s="131" t="s">
        <v>875</v>
      </c>
      <c r="C551" s="131" t="s">
        <v>844</v>
      </c>
      <c r="D551" s="130" t="s">
        <v>876</v>
      </c>
    </row>
    <row r="552" spans="1:4" x14ac:dyDescent="0.25">
      <c r="A552" s="128">
        <v>5711</v>
      </c>
      <c r="B552" s="131" t="s">
        <v>877</v>
      </c>
      <c r="C552" s="131" t="s">
        <v>844</v>
      </c>
      <c r="D552" s="130" t="s">
        <v>878</v>
      </c>
    </row>
    <row r="553" spans="1:4" x14ac:dyDescent="0.25">
      <c r="A553" s="128">
        <v>5714</v>
      </c>
      <c r="B553" s="131" t="s">
        <v>879</v>
      </c>
      <c r="C553" s="131" t="s">
        <v>844</v>
      </c>
      <c r="D553" s="130" t="s">
        <v>880</v>
      </c>
    </row>
    <row r="554" spans="1:4" x14ac:dyDescent="0.25">
      <c r="A554" s="128">
        <v>5715</v>
      </c>
      <c r="B554" s="131" t="s">
        <v>881</v>
      </c>
      <c r="C554" s="131" t="s">
        <v>844</v>
      </c>
      <c r="D554" s="130" t="s">
        <v>882</v>
      </c>
    </row>
    <row r="555" spans="1:4" x14ac:dyDescent="0.25">
      <c r="A555" s="128">
        <v>5718</v>
      </c>
      <c r="B555" s="131" t="s">
        <v>883</v>
      </c>
      <c r="C555" s="131" t="s">
        <v>844</v>
      </c>
      <c r="D555" s="130" t="s">
        <v>884</v>
      </c>
    </row>
    <row r="556" spans="1:4" x14ac:dyDescent="0.25">
      <c r="A556" s="128">
        <v>5721</v>
      </c>
      <c r="B556" s="131" t="s">
        <v>885</v>
      </c>
      <c r="C556" s="131" t="s">
        <v>844</v>
      </c>
      <c r="D556" s="130" t="s">
        <v>886</v>
      </c>
    </row>
    <row r="557" spans="1:4" x14ac:dyDescent="0.25">
      <c r="A557" s="128">
        <v>5722</v>
      </c>
      <c r="B557" s="131" t="s">
        <v>887</v>
      </c>
      <c r="C557" s="131" t="s">
        <v>844</v>
      </c>
      <c r="D557" s="130" t="s">
        <v>888</v>
      </c>
    </row>
    <row r="558" spans="1:4" x14ac:dyDescent="0.25">
      <c r="A558" s="128">
        <v>5724</v>
      </c>
      <c r="B558" s="131" t="s">
        <v>889</v>
      </c>
      <c r="C558" s="131" t="s">
        <v>844</v>
      </c>
      <c r="D558" s="130" t="s">
        <v>890</v>
      </c>
    </row>
    <row r="559" spans="1:4" x14ac:dyDescent="0.25">
      <c r="A559" s="128">
        <v>5727</v>
      </c>
      <c r="B559" s="131" t="s">
        <v>891</v>
      </c>
      <c r="C559" s="131" t="s">
        <v>844</v>
      </c>
      <c r="D559" s="130" t="s">
        <v>892</v>
      </c>
    </row>
    <row r="560" spans="1:4" x14ac:dyDescent="0.25">
      <c r="A560" s="128">
        <v>5729</v>
      </c>
      <c r="B560" s="131" t="s">
        <v>893</v>
      </c>
      <c r="C560" s="131" t="s">
        <v>844</v>
      </c>
      <c r="D560" s="130" t="s">
        <v>894</v>
      </c>
    </row>
    <row r="561" spans="1:4" x14ac:dyDescent="0.25">
      <c r="A561" s="128">
        <v>5730</v>
      </c>
      <c r="B561" s="131" t="s">
        <v>895</v>
      </c>
      <c r="C561" s="131" t="s">
        <v>844</v>
      </c>
      <c r="D561" s="130" t="s">
        <v>896</v>
      </c>
    </row>
    <row r="562" spans="1:4" x14ac:dyDescent="0.25">
      <c r="A562" s="128">
        <v>5735</v>
      </c>
      <c r="B562" s="131" t="s">
        <v>897</v>
      </c>
      <c r="C562" s="131" t="s">
        <v>844</v>
      </c>
      <c r="D562" s="130" t="s">
        <v>898</v>
      </c>
    </row>
    <row r="563" spans="1:4" x14ac:dyDescent="0.25">
      <c r="A563" s="128">
        <v>5736</v>
      </c>
      <c r="B563" s="131" t="s">
        <v>899</v>
      </c>
      <c r="C563" s="131" t="s">
        <v>844</v>
      </c>
      <c r="D563" s="130" t="s">
        <v>900</v>
      </c>
    </row>
    <row r="564" spans="1:4" x14ac:dyDescent="0.25">
      <c r="A564" s="128">
        <v>5738</v>
      </c>
      <c r="B564" s="131" t="s">
        <v>901</v>
      </c>
      <c r="C564" s="131" t="s">
        <v>844</v>
      </c>
      <c r="D564" s="130" t="s">
        <v>902</v>
      </c>
    </row>
    <row r="565" spans="1:4" x14ac:dyDescent="0.25">
      <c r="A565" s="128">
        <v>5739</v>
      </c>
      <c r="B565" s="131" t="s">
        <v>903</v>
      </c>
      <c r="C565" s="131" t="s">
        <v>844</v>
      </c>
      <c r="D565" s="130" t="s">
        <v>904</v>
      </c>
    </row>
    <row r="566" spans="1:4" x14ac:dyDescent="0.25">
      <c r="A566" s="128">
        <v>5741</v>
      </c>
      <c r="B566" s="131" t="s">
        <v>905</v>
      </c>
      <c r="C566" s="131" t="s">
        <v>844</v>
      </c>
      <c r="D566" s="130" t="s">
        <v>906</v>
      </c>
    </row>
    <row r="567" spans="1:4" x14ac:dyDescent="0.25">
      <c r="A567" s="128">
        <v>5742</v>
      </c>
      <c r="B567" s="131" t="s">
        <v>907</v>
      </c>
      <c r="C567" s="131" t="s">
        <v>844</v>
      </c>
      <c r="D567" s="130" t="s">
        <v>908</v>
      </c>
    </row>
    <row r="568" spans="1:4" x14ac:dyDescent="0.25">
      <c r="A568" s="128">
        <v>5747</v>
      </c>
      <c r="B568" s="131" t="s">
        <v>909</v>
      </c>
      <c r="C568" s="131" t="s">
        <v>844</v>
      </c>
      <c r="D568" s="130" t="s">
        <v>261</v>
      </c>
    </row>
    <row r="569" spans="1:4" x14ac:dyDescent="0.25">
      <c r="A569" s="128">
        <v>5751</v>
      </c>
      <c r="B569" s="131" t="s">
        <v>910</v>
      </c>
      <c r="C569" s="131" t="s">
        <v>844</v>
      </c>
      <c r="D569" s="130" t="s">
        <v>911</v>
      </c>
    </row>
    <row r="570" spans="1:4" x14ac:dyDescent="0.25">
      <c r="A570" s="128">
        <v>5754</v>
      </c>
      <c r="B570" s="131" t="s">
        <v>912</v>
      </c>
      <c r="C570" s="131" t="s">
        <v>844</v>
      </c>
      <c r="D570" s="130" t="s">
        <v>913</v>
      </c>
    </row>
    <row r="571" spans="1:4" x14ac:dyDescent="0.25">
      <c r="A571" s="128">
        <v>5763</v>
      </c>
      <c r="B571" s="131" t="s">
        <v>914</v>
      </c>
      <c r="C571" s="131" t="s">
        <v>844</v>
      </c>
      <c r="D571" s="130" t="s">
        <v>915</v>
      </c>
    </row>
    <row r="572" spans="1:4" x14ac:dyDescent="0.25">
      <c r="A572" s="128">
        <v>5765</v>
      </c>
      <c r="B572" s="131" t="s">
        <v>916</v>
      </c>
      <c r="C572" s="131" t="s">
        <v>844</v>
      </c>
      <c r="D572" s="130" t="s">
        <v>917</v>
      </c>
    </row>
    <row r="573" spans="1:4" x14ac:dyDescent="0.25">
      <c r="A573" s="128">
        <v>5766</v>
      </c>
      <c r="B573" s="131" t="s">
        <v>918</v>
      </c>
      <c r="C573" s="131" t="s">
        <v>844</v>
      </c>
      <c r="D573" s="130" t="s">
        <v>919</v>
      </c>
    </row>
    <row r="574" spans="1:4" x14ac:dyDescent="0.25">
      <c r="A574" s="128">
        <v>5779</v>
      </c>
      <c r="B574" s="131" t="s">
        <v>920</v>
      </c>
      <c r="C574" s="131" t="s">
        <v>844</v>
      </c>
      <c r="D574" s="130" t="s">
        <v>921</v>
      </c>
    </row>
    <row r="575" spans="1:4" x14ac:dyDescent="0.25">
      <c r="A575" s="128">
        <v>5787</v>
      </c>
      <c r="B575" s="131" t="s">
        <v>922</v>
      </c>
      <c r="C575" s="131" t="s">
        <v>844</v>
      </c>
      <c r="D575" s="130" t="s">
        <v>923</v>
      </c>
    </row>
    <row r="576" spans="1:4" x14ac:dyDescent="0.25">
      <c r="A576" s="128">
        <v>5797</v>
      </c>
      <c r="B576" s="131" t="s">
        <v>924</v>
      </c>
      <c r="C576" s="131" t="s">
        <v>844</v>
      </c>
      <c r="D576" s="130" t="s">
        <v>925</v>
      </c>
    </row>
    <row r="577" spans="1:4" x14ac:dyDescent="0.25">
      <c r="A577" s="128">
        <v>5800</v>
      </c>
      <c r="B577" s="131" t="s">
        <v>926</v>
      </c>
      <c r="C577" s="131" t="s">
        <v>844</v>
      </c>
      <c r="D577" s="130" t="s">
        <v>704</v>
      </c>
    </row>
    <row r="578" spans="1:4" x14ac:dyDescent="0.25">
      <c r="A578" s="128">
        <v>7032</v>
      </c>
      <c r="B578" s="131" t="s">
        <v>927</v>
      </c>
      <c r="C578" s="131" t="s">
        <v>844</v>
      </c>
      <c r="D578" s="130" t="s">
        <v>732</v>
      </c>
    </row>
    <row r="579" spans="1:4" x14ac:dyDescent="0.25">
      <c r="A579" s="128">
        <v>7033</v>
      </c>
      <c r="B579" s="131" t="s">
        <v>928</v>
      </c>
      <c r="C579" s="131" t="s">
        <v>844</v>
      </c>
      <c r="D579" s="130" t="s">
        <v>929</v>
      </c>
    </row>
    <row r="580" spans="1:4" x14ac:dyDescent="0.25">
      <c r="A580" s="128">
        <v>7034</v>
      </c>
      <c r="B580" s="131" t="s">
        <v>930</v>
      </c>
      <c r="C580" s="131" t="s">
        <v>844</v>
      </c>
      <c r="D580" s="130" t="s">
        <v>931</v>
      </c>
    </row>
    <row r="581" spans="1:4" x14ac:dyDescent="0.25">
      <c r="A581" s="128">
        <v>7035</v>
      </c>
      <c r="B581" s="131" t="s">
        <v>932</v>
      </c>
      <c r="C581" s="131" t="s">
        <v>844</v>
      </c>
      <c r="D581" s="130" t="s">
        <v>933</v>
      </c>
    </row>
    <row r="582" spans="1:4" x14ac:dyDescent="0.25">
      <c r="A582" s="128">
        <v>7038</v>
      </c>
      <c r="B582" s="131" t="s">
        <v>934</v>
      </c>
      <c r="C582" s="131" t="s">
        <v>844</v>
      </c>
      <c r="D582" s="130" t="s">
        <v>935</v>
      </c>
    </row>
    <row r="583" spans="1:4" x14ac:dyDescent="0.25">
      <c r="A583" s="128">
        <v>7039</v>
      </c>
      <c r="B583" s="131" t="s">
        <v>936</v>
      </c>
      <c r="C583" s="131" t="s">
        <v>844</v>
      </c>
      <c r="D583" s="130" t="s">
        <v>937</v>
      </c>
    </row>
    <row r="584" spans="1:4" x14ac:dyDescent="0.25">
      <c r="A584" s="128">
        <v>7040</v>
      </c>
      <c r="B584" s="131" t="s">
        <v>938</v>
      </c>
      <c r="C584" s="131" t="s">
        <v>844</v>
      </c>
      <c r="D584" s="130" t="s">
        <v>939</v>
      </c>
    </row>
    <row r="585" spans="1:4" x14ac:dyDescent="0.25">
      <c r="A585" s="128">
        <v>7044</v>
      </c>
      <c r="B585" s="131" t="s">
        <v>940</v>
      </c>
      <c r="C585" s="131" t="s">
        <v>844</v>
      </c>
      <c r="D585" s="130" t="s">
        <v>941</v>
      </c>
    </row>
    <row r="586" spans="1:4" x14ac:dyDescent="0.25">
      <c r="A586" s="128">
        <v>7045</v>
      </c>
      <c r="B586" s="131" t="s">
        <v>942</v>
      </c>
      <c r="C586" s="131" t="s">
        <v>844</v>
      </c>
      <c r="D586" s="130" t="s">
        <v>943</v>
      </c>
    </row>
    <row r="587" spans="1:4" x14ac:dyDescent="0.25">
      <c r="A587" s="128">
        <v>7046</v>
      </c>
      <c r="B587" s="131" t="s">
        <v>944</v>
      </c>
      <c r="C587" s="131" t="s">
        <v>844</v>
      </c>
      <c r="D587" s="130" t="s">
        <v>679</v>
      </c>
    </row>
    <row r="588" spans="1:4" x14ac:dyDescent="0.25">
      <c r="A588" s="128">
        <v>7047</v>
      </c>
      <c r="B588" s="131" t="s">
        <v>945</v>
      </c>
      <c r="C588" s="131" t="s">
        <v>844</v>
      </c>
      <c r="D588" s="130" t="s">
        <v>946</v>
      </c>
    </row>
    <row r="589" spans="1:4" x14ac:dyDescent="0.25">
      <c r="A589" s="128">
        <v>7051</v>
      </c>
      <c r="B589" s="131" t="s">
        <v>947</v>
      </c>
      <c r="C589" s="131" t="s">
        <v>844</v>
      </c>
      <c r="D589" s="130" t="s">
        <v>948</v>
      </c>
    </row>
    <row r="590" spans="1:4" x14ac:dyDescent="0.25">
      <c r="A590" s="128">
        <v>7052</v>
      </c>
      <c r="B590" s="131" t="s">
        <v>949</v>
      </c>
      <c r="C590" s="131" t="s">
        <v>844</v>
      </c>
      <c r="D590" s="130" t="s">
        <v>950</v>
      </c>
    </row>
    <row r="591" spans="1:4" x14ac:dyDescent="0.25">
      <c r="A591" s="128">
        <v>7053</v>
      </c>
      <c r="B591" s="131" t="s">
        <v>951</v>
      </c>
      <c r="C591" s="131" t="s">
        <v>844</v>
      </c>
      <c r="D591" s="130" t="s">
        <v>952</v>
      </c>
    </row>
    <row r="592" spans="1:4" x14ac:dyDescent="0.25">
      <c r="A592" s="128">
        <v>7054</v>
      </c>
      <c r="B592" s="131" t="s">
        <v>953</v>
      </c>
      <c r="C592" s="131" t="s">
        <v>844</v>
      </c>
      <c r="D592" s="130" t="s">
        <v>954</v>
      </c>
    </row>
    <row r="593" spans="1:4" x14ac:dyDescent="0.25">
      <c r="A593" s="128">
        <v>7058</v>
      </c>
      <c r="B593" s="131" t="s">
        <v>955</v>
      </c>
      <c r="C593" s="131" t="s">
        <v>844</v>
      </c>
      <c r="D593" s="130" t="s">
        <v>956</v>
      </c>
    </row>
    <row r="594" spans="1:4" x14ac:dyDescent="0.25">
      <c r="A594" s="128">
        <v>7059</v>
      </c>
      <c r="B594" s="131" t="s">
        <v>957</v>
      </c>
      <c r="C594" s="131" t="s">
        <v>844</v>
      </c>
      <c r="D594" s="130" t="s">
        <v>958</v>
      </c>
    </row>
    <row r="595" spans="1:4" x14ac:dyDescent="0.25">
      <c r="A595" s="128">
        <v>7060</v>
      </c>
      <c r="B595" s="131" t="s">
        <v>959</v>
      </c>
      <c r="C595" s="131" t="s">
        <v>844</v>
      </c>
      <c r="D595" s="130" t="s">
        <v>960</v>
      </c>
    </row>
    <row r="596" spans="1:4" x14ac:dyDescent="0.25">
      <c r="A596" s="128">
        <v>7061</v>
      </c>
      <c r="B596" s="131" t="s">
        <v>961</v>
      </c>
      <c r="C596" s="131" t="s">
        <v>844</v>
      </c>
      <c r="D596" s="130" t="s">
        <v>962</v>
      </c>
    </row>
    <row r="597" spans="1:4" x14ac:dyDescent="0.25">
      <c r="A597" s="128">
        <v>7063</v>
      </c>
      <c r="B597" s="131" t="s">
        <v>963</v>
      </c>
      <c r="C597" s="131" t="s">
        <v>844</v>
      </c>
      <c r="D597" s="130" t="s">
        <v>964</v>
      </c>
    </row>
    <row r="598" spans="1:4" x14ac:dyDescent="0.25">
      <c r="A598" s="128">
        <v>7064</v>
      </c>
      <c r="B598" s="131" t="s">
        <v>965</v>
      </c>
      <c r="C598" s="131" t="s">
        <v>844</v>
      </c>
      <c r="D598" s="130" t="s">
        <v>966</v>
      </c>
    </row>
    <row r="599" spans="1:4" x14ac:dyDescent="0.25">
      <c r="A599" s="128">
        <v>7065</v>
      </c>
      <c r="B599" s="131" t="s">
        <v>967</v>
      </c>
      <c r="C599" s="131" t="s">
        <v>844</v>
      </c>
      <c r="D599" s="130" t="s">
        <v>968</v>
      </c>
    </row>
    <row r="600" spans="1:4" x14ac:dyDescent="0.25">
      <c r="A600" s="128">
        <v>7066</v>
      </c>
      <c r="B600" s="131" t="s">
        <v>969</v>
      </c>
      <c r="C600" s="131" t="s">
        <v>844</v>
      </c>
      <c r="D600" s="130" t="s">
        <v>970</v>
      </c>
    </row>
    <row r="601" spans="1:4" x14ac:dyDescent="0.25">
      <c r="A601" s="128">
        <v>53786</v>
      </c>
      <c r="B601" s="131" t="s">
        <v>971</v>
      </c>
      <c r="C601" s="131" t="s">
        <v>844</v>
      </c>
      <c r="D601" s="130" t="s">
        <v>972</v>
      </c>
    </row>
    <row r="602" spans="1:4" x14ac:dyDescent="0.25">
      <c r="A602" s="128">
        <v>53788</v>
      </c>
      <c r="B602" s="131" t="s">
        <v>973</v>
      </c>
      <c r="C602" s="131" t="s">
        <v>844</v>
      </c>
      <c r="D602" s="130" t="s">
        <v>974</v>
      </c>
    </row>
    <row r="603" spans="1:4" x14ac:dyDescent="0.25">
      <c r="A603" s="128">
        <v>53792</v>
      </c>
      <c r="B603" s="131" t="s">
        <v>975</v>
      </c>
      <c r="C603" s="131" t="s">
        <v>844</v>
      </c>
      <c r="D603" s="130" t="s">
        <v>976</v>
      </c>
    </row>
    <row r="604" spans="1:4" x14ac:dyDescent="0.25">
      <c r="A604" s="128">
        <v>53794</v>
      </c>
      <c r="B604" s="131" t="s">
        <v>977</v>
      </c>
      <c r="C604" s="131" t="s">
        <v>844</v>
      </c>
      <c r="D604" s="130" t="s">
        <v>978</v>
      </c>
    </row>
    <row r="605" spans="1:4" x14ac:dyDescent="0.25">
      <c r="A605" s="128">
        <v>53797</v>
      </c>
      <c r="B605" s="131" t="s">
        <v>979</v>
      </c>
      <c r="C605" s="131" t="s">
        <v>844</v>
      </c>
      <c r="D605" s="130" t="s">
        <v>980</v>
      </c>
    </row>
    <row r="606" spans="1:4" x14ac:dyDescent="0.25">
      <c r="A606" s="128">
        <v>53804</v>
      </c>
      <c r="B606" s="131" t="s">
        <v>981</v>
      </c>
      <c r="C606" s="131" t="s">
        <v>844</v>
      </c>
      <c r="D606" s="130" t="s">
        <v>982</v>
      </c>
    </row>
    <row r="607" spans="1:4" x14ac:dyDescent="0.25">
      <c r="A607" s="128">
        <v>53806</v>
      </c>
      <c r="B607" s="131" t="s">
        <v>983</v>
      </c>
      <c r="C607" s="131" t="s">
        <v>844</v>
      </c>
      <c r="D607" s="130" t="s">
        <v>984</v>
      </c>
    </row>
    <row r="608" spans="1:4" x14ac:dyDescent="0.25">
      <c r="A608" s="128">
        <v>53810</v>
      </c>
      <c r="B608" s="131" t="s">
        <v>985</v>
      </c>
      <c r="C608" s="131" t="s">
        <v>844</v>
      </c>
      <c r="D608" s="130" t="s">
        <v>986</v>
      </c>
    </row>
    <row r="609" spans="1:4" x14ac:dyDescent="0.25">
      <c r="A609" s="128">
        <v>53814</v>
      </c>
      <c r="B609" s="131" t="s">
        <v>987</v>
      </c>
      <c r="C609" s="131" t="s">
        <v>844</v>
      </c>
      <c r="D609" s="130" t="s">
        <v>988</v>
      </c>
    </row>
    <row r="610" spans="1:4" x14ac:dyDescent="0.25">
      <c r="A610" s="128">
        <v>53817</v>
      </c>
      <c r="B610" s="131" t="s">
        <v>989</v>
      </c>
      <c r="C610" s="131" t="s">
        <v>844</v>
      </c>
      <c r="D610" s="130" t="s">
        <v>824</v>
      </c>
    </row>
    <row r="611" spans="1:4" x14ac:dyDescent="0.25">
      <c r="A611" s="128">
        <v>53818</v>
      </c>
      <c r="B611" s="131" t="s">
        <v>990</v>
      </c>
      <c r="C611" s="131" t="s">
        <v>844</v>
      </c>
      <c r="D611" s="130" t="s">
        <v>991</v>
      </c>
    </row>
    <row r="612" spans="1:4" x14ac:dyDescent="0.25">
      <c r="A612" s="128">
        <v>53827</v>
      </c>
      <c r="B612" s="131" t="s">
        <v>992</v>
      </c>
      <c r="C612" s="131" t="s">
        <v>844</v>
      </c>
      <c r="D612" s="130" t="s">
        <v>993</v>
      </c>
    </row>
    <row r="613" spans="1:4" x14ac:dyDescent="0.25">
      <c r="A613" s="128">
        <v>53829</v>
      </c>
      <c r="B613" s="131" t="s">
        <v>994</v>
      </c>
      <c r="C613" s="131" t="s">
        <v>844</v>
      </c>
      <c r="D613" s="130" t="s">
        <v>980</v>
      </c>
    </row>
    <row r="614" spans="1:4" x14ac:dyDescent="0.25">
      <c r="A614" s="128">
        <v>53831</v>
      </c>
      <c r="B614" s="131" t="s">
        <v>995</v>
      </c>
      <c r="C614" s="131" t="s">
        <v>844</v>
      </c>
      <c r="D614" s="130" t="s">
        <v>996</v>
      </c>
    </row>
    <row r="615" spans="1:4" x14ac:dyDescent="0.25">
      <c r="A615" s="128">
        <v>53840</v>
      </c>
      <c r="B615" s="131" t="s">
        <v>997</v>
      </c>
      <c r="C615" s="131" t="s">
        <v>844</v>
      </c>
      <c r="D615" s="130" t="s">
        <v>998</v>
      </c>
    </row>
    <row r="616" spans="1:4" x14ac:dyDescent="0.25">
      <c r="A616" s="128">
        <v>53841</v>
      </c>
      <c r="B616" s="131" t="s">
        <v>999</v>
      </c>
      <c r="C616" s="131" t="s">
        <v>844</v>
      </c>
      <c r="D616" s="130" t="s">
        <v>1000</v>
      </c>
    </row>
    <row r="617" spans="1:4" x14ac:dyDescent="0.25">
      <c r="A617" s="128">
        <v>53849</v>
      </c>
      <c r="B617" s="131" t="s">
        <v>1001</v>
      </c>
      <c r="C617" s="131" t="s">
        <v>844</v>
      </c>
      <c r="D617" s="130" t="s">
        <v>1002</v>
      </c>
    </row>
    <row r="618" spans="1:4" x14ac:dyDescent="0.25">
      <c r="A618" s="128">
        <v>53857</v>
      </c>
      <c r="B618" s="131" t="s">
        <v>1003</v>
      </c>
      <c r="C618" s="131" t="s">
        <v>844</v>
      </c>
      <c r="D618" s="130" t="s">
        <v>1004</v>
      </c>
    </row>
    <row r="619" spans="1:4" x14ac:dyDescent="0.25">
      <c r="A619" s="128">
        <v>53858</v>
      </c>
      <c r="B619" s="131" t="s">
        <v>1005</v>
      </c>
      <c r="C619" s="131" t="s">
        <v>844</v>
      </c>
      <c r="D619" s="130" t="s">
        <v>1006</v>
      </c>
    </row>
    <row r="620" spans="1:4" x14ac:dyDescent="0.25">
      <c r="A620" s="128">
        <v>53861</v>
      </c>
      <c r="B620" s="131" t="s">
        <v>1007</v>
      </c>
      <c r="C620" s="131" t="s">
        <v>844</v>
      </c>
      <c r="D620" s="130" t="s">
        <v>1008</v>
      </c>
    </row>
    <row r="621" spans="1:4" x14ac:dyDescent="0.25">
      <c r="A621" s="128">
        <v>53863</v>
      </c>
      <c r="B621" s="131" t="s">
        <v>1009</v>
      </c>
      <c r="C621" s="131" t="s">
        <v>844</v>
      </c>
      <c r="D621" s="130" t="s">
        <v>1010</v>
      </c>
    </row>
    <row r="622" spans="1:4" x14ac:dyDescent="0.25">
      <c r="A622" s="128">
        <v>53865</v>
      </c>
      <c r="B622" s="131" t="s">
        <v>1011</v>
      </c>
      <c r="C622" s="131" t="s">
        <v>844</v>
      </c>
      <c r="D622" s="130" t="s">
        <v>1012</v>
      </c>
    </row>
    <row r="623" spans="1:4" x14ac:dyDescent="0.25">
      <c r="A623" s="128">
        <v>53866</v>
      </c>
      <c r="B623" s="131" t="s">
        <v>1013</v>
      </c>
      <c r="C623" s="131" t="s">
        <v>844</v>
      </c>
      <c r="D623" s="130" t="s">
        <v>1014</v>
      </c>
    </row>
    <row r="624" spans="1:4" x14ac:dyDescent="0.25">
      <c r="A624" s="128">
        <v>53882</v>
      </c>
      <c r="B624" s="131" t="s">
        <v>1015</v>
      </c>
      <c r="C624" s="131" t="s">
        <v>844</v>
      </c>
      <c r="D624" s="130" t="s">
        <v>1016</v>
      </c>
    </row>
    <row r="625" spans="1:4" x14ac:dyDescent="0.25">
      <c r="A625" s="128">
        <v>55263</v>
      </c>
      <c r="B625" s="131" t="s">
        <v>1017</v>
      </c>
      <c r="C625" s="131" t="s">
        <v>844</v>
      </c>
      <c r="D625" s="130" t="s">
        <v>853</v>
      </c>
    </row>
    <row r="626" spans="1:4" x14ac:dyDescent="0.25">
      <c r="A626" s="128">
        <v>73303</v>
      </c>
      <c r="B626" s="131" t="s">
        <v>1018</v>
      </c>
      <c r="C626" s="131" t="s">
        <v>844</v>
      </c>
      <c r="D626" s="130" t="s">
        <v>1019</v>
      </c>
    </row>
    <row r="627" spans="1:4" x14ac:dyDescent="0.25">
      <c r="A627" s="128">
        <v>73307</v>
      </c>
      <c r="B627" s="131" t="s">
        <v>1020</v>
      </c>
      <c r="C627" s="131" t="s">
        <v>844</v>
      </c>
      <c r="D627" s="130" t="s">
        <v>1021</v>
      </c>
    </row>
    <row r="628" spans="1:4" x14ac:dyDescent="0.25">
      <c r="A628" s="128">
        <v>73309</v>
      </c>
      <c r="B628" s="131" t="s">
        <v>1022</v>
      </c>
      <c r="C628" s="131" t="s">
        <v>844</v>
      </c>
      <c r="D628" s="130" t="s">
        <v>1023</v>
      </c>
    </row>
    <row r="629" spans="1:4" x14ac:dyDescent="0.25">
      <c r="A629" s="128">
        <v>73311</v>
      </c>
      <c r="B629" s="131" t="s">
        <v>1024</v>
      </c>
      <c r="C629" s="131" t="s">
        <v>844</v>
      </c>
      <c r="D629" s="130" t="s">
        <v>1025</v>
      </c>
    </row>
    <row r="630" spans="1:4" x14ac:dyDescent="0.25">
      <c r="A630" s="128">
        <v>73313</v>
      </c>
      <c r="B630" s="131" t="s">
        <v>1026</v>
      </c>
      <c r="C630" s="131" t="s">
        <v>844</v>
      </c>
      <c r="D630" s="130" t="s">
        <v>1027</v>
      </c>
    </row>
    <row r="631" spans="1:4" x14ac:dyDescent="0.25">
      <c r="A631" s="128">
        <v>73315</v>
      </c>
      <c r="B631" s="131" t="s">
        <v>1028</v>
      </c>
      <c r="C631" s="131" t="s">
        <v>844</v>
      </c>
      <c r="D631" s="130" t="s">
        <v>974</v>
      </c>
    </row>
    <row r="632" spans="1:4" x14ac:dyDescent="0.25">
      <c r="A632" s="128">
        <v>73335</v>
      </c>
      <c r="B632" s="131" t="s">
        <v>1029</v>
      </c>
      <c r="C632" s="131" t="s">
        <v>844</v>
      </c>
      <c r="D632" s="130" t="s">
        <v>567</v>
      </c>
    </row>
    <row r="633" spans="1:4" x14ac:dyDescent="0.25">
      <c r="A633" s="128">
        <v>73340</v>
      </c>
      <c r="B633" s="131" t="s">
        <v>1030</v>
      </c>
      <c r="C633" s="131" t="s">
        <v>844</v>
      </c>
      <c r="D633" s="130" t="s">
        <v>962</v>
      </c>
    </row>
    <row r="634" spans="1:4" x14ac:dyDescent="0.25">
      <c r="A634" s="128">
        <v>83361</v>
      </c>
      <c r="B634" s="131" t="s">
        <v>1031</v>
      </c>
      <c r="C634" s="131" t="s">
        <v>844</v>
      </c>
      <c r="D634" s="130" t="s">
        <v>1032</v>
      </c>
    </row>
    <row r="635" spans="1:4" x14ac:dyDescent="0.25">
      <c r="A635" s="128">
        <v>83761</v>
      </c>
      <c r="B635" s="131" t="s">
        <v>1033</v>
      </c>
      <c r="C635" s="131" t="s">
        <v>844</v>
      </c>
      <c r="D635" s="130" t="s">
        <v>1034</v>
      </c>
    </row>
    <row r="636" spans="1:4" x14ac:dyDescent="0.25">
      <c r="A636" s="128">
        <v>83762</v>
      </c>
      <c r="B636" s="131" t="s">
        <v>1035</v>
      </c>
      <c r="C636" s="131" t="s">
        <v>844</v>
      </c>
      <c r="D636" s="130" t="s">
        <v>1036</v>
      </c>
    </row>
    <row r="637" spans="1:4" x14ac:dyDescent="0.25">
      <c r="A637" s="128">
        <v>83763</v>
      </c>
      <c r="B637" s="131" t="s">
        <v>1037</v>
      </c>
      <c r="C637" s="131" t="s">
        <v>844</v>
      </c>
      <c r="D637" s="130" t="s">
        <v>1038</v>
      </c>
    </row>
    <row r="638" spans="1:4" x14ac:dyDescent="0.25">
      <c r="A638" s="128">
        <v>83764</v>
      </c>
      <c r="B638" s="131" t="s">
        <v>1039</v>
      </c>
      <c r="C638" s="131" t="s">
        <v>844</v>
      </c>
      <c r="D638" s="130" t="s">
        <v>1040</v>
      </c>
    </row>
    <row r="639" spans="1:4" x14ac:dyDescent="0.25">
      <c r="A639" s="128">
        <v>87026</v>
      </c>
      <c r="B639" s="131" t="s">
        <v>1041</v>
      </c>
      <c r="C639" s="131" t="s">
        <v>844</v>
      </c>
      <c r="D639" s="130" t="s">
        <v>1042</v>
      </c>
    </row>
    <row r="640" spans="1:4" x14ac:dyDescent="0.25">
      <c r="A640" s="128">
        <v>87441</v>
      </c>
      <c r="B640" s="131" t="s">
        <v>1043</v>
      </c>
      <c r="C640" s="131" t="s">
        <v>844</v>
      </c>
      <c r="D640" s="130" t="s">
        <v>781</v>
      </c>
    </row>
    <row r="641" spans="1:4" x14ac:dyDescent="0.25">
      <c r="A641" s="128">
        <v>87442</v>
      </c>
      <c r="B641" s="131" t="s">
        <v>1044</v>
      </c>
      <c r="C641" s="131" t="s">
        <v>844</v>
      </c>
      <c r="D641" s="130" t="s">
        <v>801</v>
      </c>
    </row>
    <row r="642" spans="1:4" x14ac:dyDescent="0.25">
      <c r="A642" s="128">
        <v>87443</v>
      </c>
      <c r="B642" s="131" t="s">
        <v>1045</v>
      </c>
      <c r="C642" s="131" t="s">
        <v>844</v>
      </c>
      <c r="D642" s="130" t="s">
        <v>1046</v>
      </c>
    </row>
    <row r="643" spans="1:4" x14ac:dyDescent="0.25">
      <c r="A643" s="128">
        <v>87444</v>
      </c>
      <c r="B643" s="131" t="s">
        <v>1047</v>
      </c>
      <c r="C643" s="131" t="s">
        <v>844</v>
      </c>
      <c r="D643" s="130" t="s">
        <v>1048</v>
      </c>
    </row>
    <row r="644" spans="1:4" x14ac:dyDescent="0.25">
      <c r="A644" s="128">
        <v>88387</v>
      </c>
      <c r="B644" s="131" t="s">
        <v>1049</v>
      </c>
      <c r="C644" s="131" t="s">
        <v>844</v>
      </c>
      <c r="D644" s="130" t="s">
        <v>807</v>
      </c>
    </row>
    <row r="645" spans="1:4" x14ac:dyDescent="0.25">
      <c r="A645" s="128">
        <v>88389</v>
      </c>
      <c r="B645" s="131" t="s">
        <v>1050</v>
      </c>
      <c r="C645" s="131" t="s">
        <v>844</v>
      </c>
      <c r="D645" s="130" t="s">
        <v>1051</v>
      </c>
    </row>
    <row r="646" spans="1:4" x14ac:dyDescent="0.25">
      <c r="A646" s="128">
        <v>88390</v>
      </c>
      <c r="B646" s="131" t="s">
        <v>1052</v>
      </c>
      <c r="C646" s="131" t="s">
        <v>844</v>
      </c>
      <c r="D646" s="130" t="s">
        <v>766</v>
      </c>
    </row>
    <row r="647" spans="1:4" x14ac:dyDescent="0.25">
      <c r="A647" s="128">
        <v>88391</v>
      </c>
      <c r="B647" s="131" t="s">
        <v>1053</v>
      </c>
      <c r="C647" s="131" t="s">
        <v>844</v>
      </c>
      <c r="D647" s="130" t="s">
        <v>1054</v>
      </c>
    </row>
    <row r="648" spans="1:4" x14ac:dyDescent="0.25">
      <c r="A648" s="128">
        <v>88394</v>
      </c>
      <c r="B648" s="131" t="s">
        <v>1055</v>
      </c>
      <c r="C648" s="131" t="s">
        <v>844</v>
      </c>
      <c r="D648" s="130" t="s">
        <v>753</v>
      </c>
    </row>
    <row r="649" spans="1:4" x14ac:dyDescent="0.25">
      <c r="A649" s="128">
        <v>88395</v>
      </c>
      <c r="B649" s="131" t="s">
        <v>1056</v>
      </c>
      <c r="C649" s="131" t="s">
        <v>844</v>
      </c>
      <c r="D649" s="130" t="s">
        <v>768</v>
      </c>
    </row>
    <row r="650" spans="1:4" x14ac:dyDescent="0.25">
      <c r="A650" s="128">
        <v>88396</v>
      </c>
      <c r="B650" s="131" t="s">
        <v>1057</v>
      </c>
      <c r="C650" s="131" t="s">
        <v>844</v>
      </c>
      <c r="D650" s="130" t="s">
        <v>1058</v>
      </c>
    </row>
    <row r="651" spans="1:4" x14ac:dyDescent="0.25">
      <c r="A651" s="128">
        <v>88397</v>
      </c>
      <c r="B651" s="131" t="s">
        <v>1059</v>
      </c>
      <c r="C651" s="131" t="s">
        <v>844</v>
      </c>
      <c r="D651" s="130" t="s">
        <v>1060</v>
      </c>
    </row>
    <row r="652" spans="1:4" x14ac:dyDescent="0.25">
      <c r="A652" s="128">
        <v>88400</v>
      </c>
      <c r="B652" s="131" t="s">
        <v>1061</v>
      </c>
      <c r="C652" s="131" t="s">
        <v>844</v>
      </c>
      <c r="D652" s="130" t="s">
        <v>730</v>
      </c>
    </row>
    <row r="653" spans="1:4" x14ac:dyDescent="0.25">
      <c r="A653" s="128">
        <v>88401</v>
      </c>
      <c r="B653" s="131" t="s">
        <v>1062</v>
      </c>
      <c r="C653" s="131" t="s">
        <v>844</v>
      </c>
      <c r="D653" s="130" t="s">
        <v>591</v>
      </c>
    </row>
    <row r="654" spans="1:4" x14ac:dyDescent="0.25">
      <c r="A654" s="128">
        <v>88402</v>
      </c>
      <c r="B654" s="131" t="s">
        <v>1063</v>
      </c>
      <c r="C654" s="131" t="s">
        <v>844</v>
      </c>
      <c r="D654" s="130" t="s">
        <v>753</v>
      </c>
    </row>
    <row r="655" spans="1:4" x14ac:dyDescent="0.25">
      <c r="A655" s="128">
        <v>88403</v>
      </c>
      <c r="B655" s="131" t="s">
        <v>1064</v>
      </c>
      <c r="C655" s="131" t="s">
        <v>844</v>
      </c>
      <c r="D655" s="130" t="s">
        <v>1065</v>
      </c>
    </row>
    <row r="656" spans="1:4" x14ac:dyDescent="0.25">
      <c r="A656" s="128">
        <v>88419</v>
      </c>
      <c r="B656" s="131" t="s">
        <v>1066</v>
      </c>
      <c r="C656" s="131" t="s">
        <v>844</v>
      </c>
      <c r="D656" s="130" t="s">
        <v>501</v>
      </c>
    </row>
    <row r="657" spans="1:4" x14ac:dyDescent="0.25">
      <c r="A657" s="128">
        <v>88422</v>
      </c>
      <c r="B657" s="131" t="s">
        <v>1067</v>
      </c>
      <c r="C657" s="131" t="s">
        <v>844</v>
      </c>
      <c r="D657" s="130" t="s">
        <v>1068</v>
      </c>
    </row>
    <row r="658" spans="1:4" x14ac:dyDescent="0.25">
      <c r="A658" s="128">
        <v>88425</v>
      </c>
      <c r="B658" s="131" t="s">
        <v>1069</v>
      </c>
      <c r="C658" s="131" t="s">
        <v>844</v>
      </c>
      <c r="D658" s="130" t="s">
        <v>1070</v>
      </c>
    </row>
    <row r="659" spans="1:4" x14ac:dyDescent="0.25">
      <c r="A659" s="128">
        <v>88427</v>
      </c>
      <c r="B659" s="131" t="s">
        <v>1071</v>
      </c>
      <c r="C659" s="131" t="s">
        <v>844</v>
      </c>
      <c r="D659" s="130" t="s">
        <v>1072</v>
      </c>
    </row>
    <row r="660" spans="1:4" x14ac:dyDescent="0.25">
      <c r="A660" s="128">
        <v>88434</v>
      </c>
      <c r="B660" s="131" t="s">
        <v>1073</v>
      </c>
      <c r="C660" s="131" t="s">
        <v>844</v>
      </c>
      <c r="D660" s="130" t="s">
        <v>1074</v>
      </c>
    </row>
    <row r="661" spans="1:4" x14ac:dyDescent="0.25">
      <c r="A661" s="128">
        <v>88435</v>
      </c>
      <c r="B661" s="131" t="s">
        <v>1075</v>
      </c>
      <c r="C661" s="131" t="s">
        <v>844</v>
      </c>
      <c r="D661" s="130" t="s">
        <v>1076</v>
      </c>
    </row>
    <row r="662" spans="1:4" x14ac:dyDescent="0.25">
      <c r="A662" s="128">
        <v>88436</v>
      </c>
      <c r="B662" s="131" t="s">
        <v>1077</v>
      </c>
      <c r="C662" s="131" t="s">
        <v>844</v>
      </c>
      <c r="D662" s="130" t="s">
        <v>1078</v>
      </c>
    </row>
    <row r="663" spans="1:4" x14ac:dyDescent="0.25">
      <c r="A663" s="128">
        <v>88437</v>
      </c>
      <c r="B663" s="131" t="s">
        <v>1079</v>
      </c>
      <c r="C663" s="131" t="s">
        <v>844</v>
      </c>
      <c r="D663" s="130" t="s">
        <v>1072</v>
      </c>
    </row>
    <row r="664" spans="1:4" x14ac:dyDescent="0.25">
      <c r="A664" s="128">
        <v>88569</v>
      </c>
      <c r="B664" s="131" t="s">
        <v>1080</v>
      </c>
      <c r="C664" s="131" t="s">
        <v>844</v>
      </c>
      <c r="D664" s="130" t="s">
        <v>1081</v>
      </c>
    </row>
    <row r="665" spans="1:4" x14ac:dyDescent="0.25">
      <c r="A665" s="128">
        <v>88570</v>
      </c>
      <c r="B665" s="131" t="s">
        <v>1082</v>
      </c>
      <c r="C665" s="131" t="s">
        <v>844</v>
      </c>
      <c r="D665" s="130" t="s">
        <v>1083</v>
      </c>
    </row>
    <row r="666" spans="1:4" x14ac:dyDescent="0.25">
      <c r="A666" s="128">
        <v>88826</v>
      </c>
      <c r="B666" s="131" t="s">
        <v>1084</v>
      </c>
      <c r="C666" s="131" t="s">
        <v>844</v>
      </c>
      <c r="D666" s="130" t="s">
        <v>1085</v>
      </c>
    </row>
    <row r="667" spans="1:4" x14ac:dyDescent="0.25">
      <c r="A667" s="128">
        <v>88827</v>
      </c>
      <c r="B667" s="131" t="s">
        <v>1086</v>
      </c>
      <c r="C667" s="131" t="s">
        <v>844</v>
      </c>
      <c r="D667" s="130" t="s">
        <v>1087</v>
      </c>
    </row>
    <row r="668" spans="1:4" x14ac:dyDescent="0.25">
      <c r="A668" s="128">
        <v>88828</v>
      </c>
      <c r="B668" s="131" t="s">
        <v>1088</v>
      </c>
      <c r="C668" s="131" t="s">
        <v>844</v>
      </c>
      <c r="D668" s="130" t="s">
        <v>1089</v>
      </c>
    </row>
    <row r="669" spans="1:4" x14ac:dyDescent="0.25">
      <c r="A669" s="128">
        <v>88829</v>
      </c>
      <c r="B669" s="131" t="s">
        <v>1090</v>
      </c>
      <c r="C669" s="131" t="s">
        <v>844</v>
      </c>
      <c r="D669" s="130" t="s">
        <v>1091</v>
      </c>
    </row>
    <row r="670" spans="1:4" x14ac:dyDescent="0.25">
      <c r="A670" s="128">
        <v>88832</v>
      </c>
      <c r="B670" s="131" t="s">
        <v>1092</v>
      </c>
      <c r="C670" s="131" t="s">
        <v>844</v>
      </c>
      <c r="D670" s="130" t="s">
        <v>197</v>
      </c>
    </row>
    <row r="671" spans="1:4" x14ac:dyDescent="0.25">
      <c r="A671" s="128">
        <v>88834</v>
      </c>
      <c r="B671" s="131" t="s">
        <v>1093</v>
      </c>
      <c r="C671" s="131" t="s">
        <v>844</v>
      </c>
      <c r="D671" s="130" t="s">
        <v>1094</v>
      </c>
    </row>
    <row r="672" spans="1:4" x14ac:dyDescent="0.25">
      <c r="A672" s="128">
        <v>88835</v>
      </c>
      <c r="B672" s="131" t="s">
        <v>1095</v>
      </c>
      <c r="C672" s="131" t="s">
        <v>844</v>
      </c>
      <c r="D672" s="130" t="s">
        <v>1096</v>
      </c>
    </row>
    <row r="673" spans="1:4" x14ac:dyDescent="0.25">
      <c r="A673" s="128">
        <v>88836</v>
      </c>
      <c r="B673" s="131" t="s">
        <v>1097</v>
      </c>
      <c r="C673" s="131" t="s">
        <v>844</v>
      </c>
      <c r="D673" s="130" t="s">
        <v>1098</v>
      </c>
    </row>
    <row r="674" spans="1:4" x14ac:dyDescent="0.25">
      <c r="A674" s="128">
        <v>88839</v>
      </c>
      <c r="B674" s="131" t="s">
        <v>1099</v>
      </c>
      <c r="C674" s="131" t="s">
        <v>844</v>
      </c>
      <c r="D674" s="130" t="s">
        <v>1100</v>
      </c>
    </row>
    <row r="675" spans="1:4" x14ac:dyDescent="0.25">
      <c r="A675" s="128">
        <v>88840</v>
      </c>
      <c r="B675" s="131" t="s">
        <v>1101</v>
      </c>
      <c r="C675" s="131" t="s">
        <v>844</v>
      </c>
      <c r="D675" s="130" t="s">
        <v>1102</v>
      </c>
    </row>
    <row r="676" spans="1:4" x14ac:dyDescent="0.25">
      <c r="A676" s="128">
        <v>88841</v>
      </c>
      <c r="B676" s="131" t="s">
        <v>1103</v>
      </c>
      <c r="C676" s="131" t="s">
        <v>844</v>
      </c>
      <c r="D676" s="130" t="s">
        <v>1104</v>
      </c>
    </row>
    <row r="677" spans="1:4" x14ac:dyDescent="0.25">
      <c r="A677" s="128">
        <v>88842</v>
      </c>
      <c r="B677" s="131" t="s">
        <v>1105</v>
      </c>
      <c r="C677" s="131" t="s">
        <v>844</v>
      </c>
      <c r="D677" s="130" t="s">
        <v>1106</v>
      </c>
    </row>
    <row r="678" spans="1:4" x14ac:dyDescent="0.25">
      <c r="A678" s="128">
        <v>88847</v>
      </c>
      <c r="B678" s="131" t="s">
        <v>1107</v>
      </c>
      <c r="C678" s="131" t="s">
        <v>844</v>
      </c>
      <c r="D678" s="130" t="s">
        <v>1108</v>
      </c>
    </row>
    <row r="679" spans="1:4" x14ac:dyDescent="0.25">
      <c r="A679" s="128">
        <v>88848</v>
      </c>
      <c r="B679" s="131" t="s">
        <v>1109</v>
      </c>
      <c r="C679" s="131" t="s">
        <v>844</v>
      </c>
      <c r="D679" s="130" t="s">
        <v>1110</v>
      </c>
    </row>
    <row r="680" spans="1:4" x14ac:dyDescent="0.25">
      <c r="A680" s="128">
        <v>88853</v>
      </c>
      <c r="B680" s="131" t="s">
        <v>1111</v>
      </c>
      <c r="C680" s="131" t="s">
        <v>844</v>
      </c>
      <c r="D680" s="130" t="s">
        <v>834</v>
      </c>
    </row>
    <row r="681" spans="1:4" x14ac:dyDescent="0.25">
      <c r="A681" s="128">
        <v>88854</v>
      </c>
      <c r="B681" s="131" t="s">
        <v>1112</v>
      </c>
      <c r="C681" s="131" t="s">
        <v>844</v>
      </c>
      <c r="D681" s="130" t="s">
        <v>1113</v>
      </c>
    </row>
    <row r="682" spans="1:4" x14ac:dyDescent="0.25">
      <c r="A682" s="128">
        <v>88855</v>
      </c>
      <c r="B682" s="131" t="s">
        <v>1114</v>
      </c>
      <c r="C682" s="131" t="s">
        <v>844</v>
      </c>
      <c r="D682" s="130" t="s">
        <v>1115</v>
      </c>
    </row>
    <row r="683" spans="1:4" x14ac:dyDescent="0.25">
      <c r="A683" s="128">
        <v>88856</v>
      </c>
      <c r="B683" s="131" t="s">
        <v>1116</v>
      </c>
      <c r="C683" s="131" t="s">
        <v>844</v>
      </c>
      <c r="D683" s="130" t="s">
        <v>1117</v>
      </c>
    </row>
    <row r="684" spans="1:4" x14ac:dyDescent="0.25">
      <c r="A684" s="128">
        <v>88857</v>
      </c>
      <c r="B684" s="131" t="s">
        <v>1118</v>
      </c>
      <c r="C684" s="131" t="s">
        <v>844</v>
      </c>
      <c r="D684" s="130" t="s">
        <v>1119</v>
      </c>
    </row>
    <row r="685" spans="1:4" x14ac:dyDescent="0.25">
      <c r="A685" s="128">
        <v>88858</v>
      </c>
      <c r="B685" s="131" t="s">
        <v>1120</v>
      </c>
      <c r="C685" s="131" t="s">
        <v>844</v>
      </c>
      <c r="D685" s="130" t="s">
        <v>1121</v>
      </c>
    </row>
    <row r="686" spans="1:4" x14ac:dyDescent="0.25">
      <c r="A686" s="128">
        <v>88859</v>
      </c>
      <c r="B686" s="131" t="s">
        <v>1122</v>
      </c>
      <c r="C686" s="131" t="s">
        <v>844</v>
      </c>
      <c r="D686" s="130" t="s">
        <v>1123</v>
      </c>
    </row>
    <row r="687" spans="1:4" x14ac:dyDescent="0.25">
      <c r="A687" s="128">
        <v>88860</v>
      </c>
      <c r="B687" s="131" t="s">
        <v>1124</v>
      </c>
      <c r="C687" s="131" t="s">
        <v>844</v>
      </c>
      <c r="D687" s="130" t="s">
        <v>1125</v>
      </c>
    </row>
    <row r="688" spans="1:4" x14ac:dyDescent="0.25">
      <c r="A688" s="128">
        <v>88900</v>
      </c>
      <c r="B688" s="131" t="s">
        <v>1126</v>
      </c>
      <c r="C688" s="131" t="s">
        <v>844</v>
      </c>
      <c r="D688" s="130" t="s">
        <v>1127</v>
      </c>
    </row>
    <row r="689" spans="1:4" x14ac:dyDescent="0.25">
      <c r="A689" s="128">
        <v>88902</v>
      </c>
      <c r="B689" s="131" t="s">
        <v>1128</v>
      </c>
      <c r="C689" s="131" t="s">
        <v>844</v>
      </c>
      <c r="D689" s="130" t="s">
        <v>125</v>
      </c>
    </row>
    <row r="690" spans="1:4" x14ac:dyDescent="0.25">
      <c r="A690" s="128">
        <v>88903</v>
      </c>
      <c r="B690" s="131" t="s">
        <v>1129</v>
      </c>
      <c r="C690" s="131" t="s">
        <v>844</v>
      </c>
      <c r="D690" s="130" t="s">
        <v>1130</v>
      </c>
    </row>
    <row r="691" spans="1:4" x14ac:dyDescent="0.25">
      <c r="A691" s="128">
        <v>88904</v>
      </c>
      <c r="B691" s="131" t="s">
        <v>1131</v>
      </c>
      <c r="C691" s="131" t="s">
        <v>844</v>
      </c>
      <c r="D691" s="130" t="s">
        <v>1132</v>
      </c>
    </row>
    <row r="692" spans="1:4" x14ac:dyDescent="0.25">
      <c r="A692" s="128">
        <v>89009</v>
      </c>
      <c r="B692" s="131" t="s">
        <v>1133</v>
      </c>
      <c r="C692" s="131" t="s">
        <v>844</v>
      </c>
      <c r="D692" s="130" t="s">
        <v>1134</v>
      </c>
    </row>
    <row r="693" spans="1:4" x14ac:dyDescent="0.25">
      <c r="A693" s="128">
        <v>89010</v>
      </c>
      <c r="B693" s="131" t="s">
        <v>1135</v>
      </c>
      <c r="C693" s="131" t="s">
        <v>844</v>
      </c>
      <c r="D693" s="130" t="s">
        <v>1136</v>
      </c>
    </row>
    <row r="694" spans="1:4" x14ac:dyDescent="0.25">
      <c r="A694" s="128">
        <v>89011</v>
      </c>
      <c r="B694" s="131" t="s">
        <v>1137</v>
      </c>
      <c r="C694" s="131" t="s">
        <v>844</v>
      </c>
      <c r="D694" s="130" t="s">
        <v>1138</v>
      </c>
    </row>
    <row r="695" spans="1:4" x14ac:dyDescent="0.25">
      <c r="A695" s="128">
        <v>89012</v>
      </c>
      <c r="B695" s="131" t="s">
        <v>1139</v>
      </c>
      <c r="C695" s="131" t="s">
        <v>844</v>
      </c>
      <c r="D695" s="130" t="s">
        <v>1140</v>
      </c>
    </row>
    <row r="696" spans="1:4" x14ac:dyDescent="0.25">
      <c r="A696" s="128">
        <v>89013</v>
      </c>
      <c r="B696" s="131" t="s">
        <v>1141</v>
      </c>
      <c r="C696" s="131" t="s">
        <v>844</v>
      </c>
      <c r="D696" s="130" t="s">
        <v>1142</v>
      </c>
    </row>
    <row r="697" spans="1:4" x14ac:dyDescent="0.25">
      <c r="A697" s="128">
        <v>89014</v>
      </c>
      <c r="B697" s="131" t="s">
        <v>1143</v>
      </c>
      <c r="C697" s="131" t="s">
        <v>844</v>
      </c>
      <c r="D697" s="130" t="s">
        <v>1144</v>
      </c>
    </row>
    <row r="698" spans="1:4" x14ac:dyDescent="0.25">
      <c r="A698" s="128">
        <v>89015</v>
      </c>
      <c r="B698" s="131" t="s">
        <v>1145</v>
      </c>
      <c r="C698" s="131" t="s">
        <v>844</v>
      </c>
      <c r="D698" s="130" t="s">
        <v>1146</v>
      </c>
    </row>
    <row r="699" spans="1:4" x14ac:dyDescent="0.25">
      <c r="A699" s="128">
        <v>89016</v>
      </c>
      <c r="B699" s="131" t="s">
        <v>1147</v>
      </c>
      <c r="C699" s="131" t="s">
        <v>844</v>
      </c>
      <c r="D699" s="130" t="s">
        <v>1148</v>
      </c>
    </row>
    <row r="700" spans="1:4" x14ac:dyDescent="0.25">
      <c r="A700" s="128">
        <v>89017</v>
      </c>
      <c r="B700" s="131" t="s">
        <v>1149</v>
      </c>
      <c r="C700" s="131" t="s">
        <v>844</v>
      </c>
      <c r="D700" s="130" t="s">
        <v>1150</v>
      </c>
    </row>
    <row r="701" spans="1:4" x14ac:dyDescent="0.25">
      <c r="A701" s="128">
        <v>89018</v>
      </c>
      <c r="B701" s="131" t="s">
        <v>1151</v>
      </c>
      <c r="C701" s="131" t="s">
        <v>844</v>
      </c>
      <c r="D701" s="130" t="s">
        <v>1078</v>
      </c>
    </row>
    <row r="702" spans="1:4" x14ac:dyDescent="0.25">
      <c r="A702" s="128">
        <v>89019</v>
      </c>
      <c r="B702" s="131" t="s">
        <v>1152</v>
      </c>
      <c r="C702" s="131" t="s">
        <v>844</v>
      </c>
      <c r="D702" s="130" t="s">
        <v>700</v>
      </c>
    </row>
    <row r="703" spans="1:4" x14ac:dyDescent="0.25">
      <c r="A703" s="128">
        <v>89020</v>
      </c>
      <c r="B703" s="131" t="s">
        <v>1153</v>
      </c>
      <c r="C703" s="131" t="s">
        <v>844</v>
      </c>
      <c r="D703" s="130" t="s">
        <v>1087</v>
      </c>
    </row>
    <row r="704" spans="1:4" x14ac:dyDescent="0.25">
      <c r="A704" s="128">
        <v>89023</v>
      </c>
      <c r="B704" s="131" t="s">
        <v>1154</v>
      </c>
      <c r="C704" s="131" t="s">
        <v>844</v>
      </c>
      <c r="D704" s="130" t="s">
        <v>1155</v>
      </c>
    </row>
    <row r="705" spans="1:4" x14ac:dyDescent="0.25">
      <c r="A705" s="128">
        <v>89024</v>
      </c>
      <c r="B705" s="131" t="s">
        <v>1156</v>
      </c>
      <c r="C705" s="131" t="s">
        <v>844</v>
      </c>
      <c r="D705" s="130" t="s">
        <v>1157</v>
      </c>
    </row>
    <row r="706" spans="1:4" x14ac:dyDescent="0.25">
      <c r="A706" s="128">
        <v>89025</v>
      </c>
      <c r="B706" s="131" t="s">
        <v>1158</v>
      </c>
      <c r="C706" s="131" t="s">
        <v>844</v>
      </c>
      <c r="D706" s="130" t="s">
        <v>1159</v>
      </c>
    </row>
    <row r="707" spans="1:4" x14ac:dyDescent="0.25">
      <c r="A707" s="128">
        <v>89026</v>
      </c>
      <c r="B707" s="131" t="s">
        <v>1160</v>
      </c>
      <c r="C707" s="131" t="s">
        <v>844</v>
      </c>
      <c r="D707" s="130" t="s">
        <v>1161</v>
      </c>
    </row>
    <row r="708" spans="1:4" x14ac:dyDescent="0.25">
      <c r="A708" s="128">
        <v>89029</v>
      </c>
      <c r="B708" s="131" t="s">
        <v>1162</v>
      </c>
      <c r="C708" s="131" t="s">
        <v>844</v>
      </c>
      <c r="D708" s="130" t="s">
        <v>1163</v>
      </c>
    </row>
    <row r="709" spans="1:4" x14ac:dyDescent="0.25">
      <c r="A709" s="128">
        <v>89030</v>
      </c>
      <c r="B709" s="131" t="s">
        <v>1164</v>
      </c>
      <c r="C709" s="131" t="s">
        <v>844</v>
      </c>
      <c r="D709" s="130" t="s">
        <v>1165</v>
      </c>
    </row>
    <row r="710" spans="1:4" x14ac:dyDescent="0.25">
      <c r="A710" s="128">
        <v>89033</v>
      </c>
      <c r="B710" s="131" t="s">
        <v>1166</v>
      </c>
      <c r="C710" s="131" t="s">
        <v>844</v>
      </c>
      <c r="D710" s="130" t="s">
        <v>270</v>
      </c>
    </row>
    <row r="711" spans="1:4" x14ac:dyDescent="0.25">
      <c r="A711" s="128">
        <v>89034</v>
      </c>
      <c r="B711" s="131" t="s">
        <v>1167</v>
      </c>
      <c r="C711" s="131" t="s">
        <v>844</v>
      </c>
      <c r="D711" s="130" t="s">
        <v>1168</v>
      </c>
    </row>
    <row r="712" spans="1:4" x14ac:dyDescent="0.25">
      <c r="A712" s="128">
        <v>89128</v>
      </c>
      <c r="B712" s="131" t="s">
        <v>1169</v>
      </c>
      <c r="C712" s="131" t="s">
        <v>844</v>
      </c>
      <c r="D712" s="130" t="s">
        <v>1170</v>
      </c>
    </row>
    <row r="713" spans="1:4" x14ac:dyDescent="0.25">
      <c r="A713" s="128">
        <v>89129</v>
      </c>
      <c r="B713" s="131" t="s">
        <v>1171</v>
      </c>
      <c r="C713" s="131" t="s">
        <v>844</v>
      </c>
      <c r="D713" s="130" t="s">
        <v>1172</v>
      </c>
    </row>
    <row r="714" spans="1:4" x14ac:dyDescent="0.25">
      <c r="A714" s="128">
        <v>89130</v>
      </c>
      <c r="B714" s="131" t="s">
        <v>1173</v>
      </c>
      <c r="C714" s="131" t="s">
        <v>844</v>
      </c>
      <c r="D714" s="130" t="s">
        <v>1174</v>
      </c>
    </row>
    <row r="715" spans="1:4" x14ac:dyDescent="0.25">
      <c r="A715" s="128">
        <v>89131</v>
      </c>
      <c r="B715" s="131" t="s">
        <v>1175</v>
      </c>
      <c r="C715" s="131" t="s">
        <v>844</v>
      </c>
      <c r="D715" s="130" t="s">
        <v>125</v>
      </c>
    </row>
    <row r="716" spans="1:4" x14ac:dyDescent="0.25">
      <c r="A716" s="128">
        <v>89210</v>
      </c>
      <c r="B716" s="131" t="s">
        <v>1176</v>
      </c>
      <c r="C716" s="131" t="s">
        <v>844</v>
      </c>
      <c r="D716" s="130" t="s">
        <v>545</v>
      </c>
    </row>
    <row r="717" spans="1:4" x14ac:dyDescent="0.25">
      <c r="A717" s="128">
        <v>89211</v>
      </c>
      <c r="B717" s="131" t="s">
        <v>1177</v>
      </c>
      <c r="C717" s="131" t="s">
        <v>844</v>
      </c>
      <c r="D717" s="130" t="s">
        <v>1178</v>
      </c>
    </row>
    <row r="718" spans="1:4" x14ac:dyDescent="0.25">
      <c r="A718" s="128">
        <v>89212</v>
      </c>
      <c r="B718" s="131" t="s">
        <v>1179</v>
      </c>
      <c r="C718" s="131" t="s">
        <v>844</v>
      </c>
      <c r="D718" s="130" t="s">
        <v>1180</v>
      </c>
    </row>
    <row r="719" spans="1:4" x14ac:dyDescent="0.25">
      <c r="A719" s="128">
        <v>89213</v>
      </c>
      <c r="B719" s="131" t="s">
        <v>1181</v>
      </c>
      <c r="C719" s="131" t="s">
        <v>844</v>
      </c>
      <c r="D719" s="130" t="s">
        <v>1027</v>
      </c>
    </row>
    <row r="720" spans="1:4" x14ac:dyDescent="0.25">
      <c r="A720" s="128">
        <v>89214</v>
      </c>
      <c r="B720" s="131" t="s">
        <v>1182</v>
      </c>
      <c r="C720" s="131" t="s">
        <v>844</v>
      </c>
      <c r="D720" s="130" t="s">
        <v>1183</v>
      </c>
    </row>
    <row r="721" spans="1:4" x14ac:dyDescent="0.25">
      <c r="A721" s="128">
        <v>89215</v>
      </c>
      <c r="B721" s="131" t="s">
        <v>1184</v>
      </c>
      <c r="C721" s="131" t="s">
        <v>844</v>
      </c>
      <c r="D721" s="130" t="s">
        <v>1185</v>
      </c>
    </row>
    <row r="722" spans="1:4" x14ac:dyDescent="0.25">
      <c r="A722" s="128">
        <v>89221</v>
      </c>
      <c r="B722" s="131" t="s">
        <v>1186</v>
      </c>
      <c r="C722" s="131" t="s">
        <v>844</v>
      </c>
      <c r="D722" s="130" t="s">
        <v>1187</v>
      </c>
    </row>
    <row r="723" spans="1:4" x14ac:dyDescent="0.25">
      <c r="A723" s="128">
        <v>89222</v>
      </c>
      <c r="B723" s="131" t="s">
        <v>1188</v>
      </c>
      <c r="C723" s="131" t="s">
        <v>844</v>
      </c>
      <c r="D723" s="130" t="s">
        <v>1189</v>
      </c>
    </row>
    <row r="724" spans="1:4" x14ac:dyDescent="0.25">
      <c r="A724" s="128">
        <v>89223</v>
      </c>
      <c r="B724" s="131" t="s">
        <v>1190</v>
      </c>
      <c r="C724" s="131" t="s">
        <v>844</v>
      </c>
      <c r="D724" s="130" t="s">
        <v>1191</v>
      </c>
    </row>
    <row r="725" spans="1:4" x14ac:dyDescent="0.25">
      <c r="A725" s="128">
        <v>89224</v>
      </c>
      <c r="B725" s="131" t="s">
        <v>1192</v>
      </c>
      <c r="C725" s="131" t="s">
        <v>844</v>
      </c>
      <c r="D725" s="130" t="s">
        <v>1193</v>
      </c>
    </row>
    <row r="726" spans="1:4" x14ac:dyDescent="0.25">
      <c r="A726" s="128">
        <v>89228</v>
      </c>
      <c r="B726" s="131" t="s">
        <v>1194</v>
      </c>
      <c r="C726" s="131" t="s">
        <v>844</v>
      </c>
      <c r="D726" s="130" t="s">
        <v>1195</v>
      </c>
    </row>
    <row r="727" spans="1:4" x14ac:dyDescent="0.25">
      <c r="A727" s="128">
        <v>89229</v>
      </c>
      <c r="B727" s="131" t="s">
        <v>1196</v>
      </c>
      <c r="C727" s="131" t="s">
        <v>844</v>
      </c>
      <c r="D727" s="130" t="s">
        <v>1197</v>
      </c>
    </row>
    <row r="728" spans="1:4" x14ac:dyDescent="0.25">
      <c r="A728" s="128">
        <v>89230</v>
      </c>
      <c r="B728" s="131" t="s">
        <v>1198</v>
      </c>
      <c r="C728" s="131" t="s">
        <v>844</v>
      </c>
      <c r="D728" s="130" t="s">
        <v>1199</v>
      </c>
    </row>
    <row r="729" spans="1:4" x14ac:dyDescent="0.25">
      <c r="A729" s="128">
        <v>89231</v>
      </c>
      <c r="B729" s="131" t="s">
        <v>1200</v>
      </c>
      <c r="C729" s="131" t="s">
        <v>844</v>
      </c>
      <c r="D729" s="130" t="s">
        <v>1201</v>
      </c>
    </row>
    <row r="730" spans="1:4" x14ac:dyDescent="0.25">
      <c r="A730" s="128">
        <v>89232</v>
      </c>
      <c r="B730" s="131" t="s">
        <v>1202</v>
      </c>
      <c r="C730" s="131" t="s">
        <v>844</v>
      </c>
      <c r="D730" s="130" t="s">
        <v>1203</v>
      </c>
    </row>
    <row r="731" spans="1:4" x14ac:dyDescent="0.25">
      <c r="A731" s="128">
        <v>89233</v>
      </c>
      <c r="B731" s="131" t="s">
        <v>1204</v>
      </c>
      <c r="C731" s="131" t="s">
        <v>844</v>
      </c>
      <c r="D731" s="130" t="s">
        <v>1205</v>
      </c>
    </row>
    <row r="732" spans="1:4" x14ac:dyDescent="0.25">
      <c r="A732" s="128">
        <v>89236</v>
      </c>
      <c r="B732" s="131" t="s">
        <v>1206</v>
      </c>
      <c r="C732" s="131" t="s">
        <v>844</v>
      </c>
      <c r="D732" s="130" t="s">
        <v>1207</v>
      </c>
    </row>
    <row r="733" spans="1:4" x14ac:dyDescent="0.25">
      <c r="A733" s="128">
        <v>89237</v>
      </c>
      <c r="B733" s="131" t="s">
        <v>1208</v>
      </c>
      <c r="C733" s="131" t="s">
        <v>844</v>
      </c>
      <c r="D733" s="130" t="s">
        <v>1209</v>
      </c>
    </row>
    <row r="734" spans="1:4" x14ac:dyDescent="0.25">
      <c r="A734" s="128">
        <v>89238</v>
      </c>
      <c r="B734" s="131" t="s">
        <v>1210</v>
      </c>
      <c r="C734" s="131" t="s">
        <v>844</v>
      </c>
      <c r="D734" s="130" t="s">
        <v>1211</v>
      </c>
    </row>
    <row r="735" spans="1:4" x14ac:dyDescent="0.25">
      <c r="A735" s="128">
        <v>89239</v>
      </c>
      <c r="B735" s="131" t="s">
        <v>1212</v>
      </c>
      <c r="C735" s="131" t="s">
        <v>844</v>
      </c>
      <c r="D735" s="130" t="s">
        <v>1213</v>
      </c>
    </row>
    <row r="736" spans="1:4" x14ac:dyDescent="0.25">
      <c r="A736" s="128">
        <v>89240</v>
      </c>
      <c r="B736" s="131" t="s">
        <v>1214</v>
      </c>
      <c r="C736" s="131" t="s">
        <v>844</v>
      </c>
      <c r="D736" s="130" t="s">
        <v>1215</v>
      </c>
    </row>
    <row r="737" spans="1:4" x14ac:dyDescent="0.25">
      <c r="A737" s="128">
        <v>89241</v>
      </c>
      <c r="B737" s="131" t="s">
        <v>1216</v>
      </c>
      <c r="C737" s="131" t="s">
        <v>844</v>
      </c>
      <c r="D737" s="130" t="s">
        <v>1217</v>
      </c>
    </row>
    <row r="738" spans="1:4" x14ac:dyDescent="0.25">
      <c r="A738" s="128">
        <v>89246</v>
      </c>
      <c r="B738" s="131" t="s">
        <v>1218</v>
      </c>
      <c r="C738" s="131" t="s">
        <v>844</v>
      </c>
      <c r="D738" s="130" t="s">
        <v>1219</v>
      </c>
    </row>
    <row r="739" spans="1:4" x14ac:dyDescent="0.25">
      <c r="A739" s="128">
        <v>89247</v>
      </c>
      <c r="B739" s="131" t="s">
        <v>1220</v>
      </c>
      <c r="C739" s="131" t="s">
        <v>844</v>
      </c>
      <c r="D739" s="130" t="s">
        <v>1221</v>
      </c>
    </row>
    <row r="740" spans="1:4" x14ac:dyDescent="0.25">
      <c r="A740" s="128">
        <v>89248</v>
      </c>
      <c r="B740" s="131" t="s">
        <v>1222</v>
      </c>
      <c r="C740" s="131" t="s">
        <v>844</v>
      </c>
      <c r="D740" s="130" t="s">
        <v>1223</v>
      </c>
    </row>
    <row r="741" spans="1:4" x14ac:dyDescent="0.25">
      <c r="A741" s="128">
        <v>89249</v>
      </c>
      <c r="B741" s="131" t="s">
        <v>1224</v>
      </c>
      <c r="C741" s="131" t="s">
        <v>844</v>
      </c>
      <c r="D741" s="130" t="s">
        <v>1225</v>
      </c>
    </row>
    <row r="742" spans="1:4" x14ac:dyDescent="0.25">
      <c r="A742" s="128">
        <v>89253</v>
      </c>
      <c r="B742" s="131" t="s">
        <v>1226</v>
      </c>
      <c r="C742" s="131" t="s">
        <v>844</v>
      </c>
      <c r="D742" s="130" t="s">
        <v>1227</v>
      </c>
    </row>
    <row r="743" spans="1:4" x14ac:dyDescent="0.25">
      <c r="A743" s="128">
        <v>89254</v>
      </c>
      <c r="B743" s="131" t="s">
        <v>1228</v>
      </c>
      <c r="C743" s="131" t="s">
        <v>844</v>
      </c>
      <c r="D743" s="130" t="s">
        <v>1229</v>
      </c>
    </row>
    <row r="744" spans="1:4" x14ac:dyDescent="0.25">
      <c r="A744" s="128">
        <v>89255</v>
      </c>
      <c r="B744" s="131" t="s">
        <v>1230</v>
      </c>
      <c r="C744" s="131" t="s">
        <v>844</v>
      </c>
      <c r="D744" s="130" t="s">
        <v>1231</v>
      </c>
    </row>
    <row r="745" spans="1:4" x14ac:dyDescent="0.25">
      <c r="A745" s="128">
        <v>89256</v>
      </c>
      <c r="B745" s="131" t="s">
        <v>1232</v>
      </c>
      <c r="C745" s="131" t="s">
        <v>844</v>
      </c>
      <c r="D745" s="130" t="s">
        <v>1233</v>
      </c>
    </row>
    <row r="746" spans="1:4" x14ac:dyDescent="0.25">
      <c r="A746" s="128">
        <v>89259</v>
      </c>
      <c r="B746" s="131" t="s">
        <v>1234</v>
      </c>
      <c r="C746" s="131" t="s">
        <v>844</v>
      </c>
      <c r="D746" s="130" t="s">
        <v>1235</v>
      </c>
    </row>
    <row r="747" spans="1:4" x14ac:dyDescent="0.25">
      <c r="A747" s="128">
        <v>89260</v>
      </c>
      <c r="B747" s="131" t="s">
        <v>1236</v>
      </c>
      <c r="C747" s="131" t="s">
        <v>844</v>
      </c>
      <c r="D747" s="130" t="s">
        <v>1237</v>
      </c>
    </row>
    <row r="748" spans="1:4" x14ac:dyDescent="0.25">
      <c r="A748" s="128">
        <v>89262</v>
      </c>
      <c r="B748" s="131" t="s">
        <v>1238</v>
      </c>
      <c r="C748" s="131" t="s">
        <v>844</v>
      </c>
      <c r="D748" s="130" t="s">
        <v>1239</v>
      </c>
    </row>
    <row r="749" spans="1:4" x14ac:dyDescent="0.25">
      <c r="A749" s="128">
        <v>89264</v>
      </c>
      <c r="B749" s="131" t="s">
        <v>1240</v>
      </c>
      <c r="C749" s="131" t="s">
        <v>844</v>
      </c>
      <c r="D749" s="130" t="s">
        <v>1241</v>
      </c>
    </row>
    <row r="750" spans="1:4" x14ac:dyDescent="0.25">
      <c r="A750" s="128">
        <v>89265</v>
      </c>
      <c r="B750" s="131" t="s">
        <v>1242</v>
      </c>
      <c r="C750" s="131" t="s">
        <v>844</v>
      </c>
      <c r="D750" s="130" t="s">
        <v>1243</v>
      </c>
    </row>
    <row r="751" spans="1:4" x14ac:dyDescent="0.25">
      <c r="A751" s="128">
        <v>89266</v>
      </c>
      <c r="B751" s="131" t="s">
        <v>1244</v>
      </c>
      <c r="C751" s="131" t="s">
        <v>844</v>
      </c>
      <c r="D751" s="130" t="s">
        <v>1245</v>
      </c>
    </row>
    <row r="752" spans="1:4" x14ac:dyDescent="0.25">
      <c r="A752" s="128">
        <v>89267</v>
      </c>
      <c r="B752" s="131" t="s">
        <v>1246</v>
      </c>
      <c r="C752" s="131" t="s">
        <v>844</v>
      </c>
      <c r="D752" s="130" t="s">
        <v>1247</v>
      </c>
    </row>
    <row r="753" spans="1:4" x14ac:dyDescent="0.25">
      <c r="A753" s="128">
        <v>89268</v>
      </c>
      <c r="B753" s="131" t="s">
        <v>1248</v>
      </c>
      <c r="C753" s="131" t="s">
        <v>844</v>
      </c>
      <c r="D753" s="130" t="s">
        <v>1249</v>
      </c>
    </row>
    <row r="754" spans="1:4" x14ac:dyDescent="0.25">
      <c r="A754" s="128">
        <v>89269</v>
      </c>
      <c r="B754" s="131" t="s">
        <v>1250</v>
      </c>
      <c r="C754" s="131" t="s">
        <v>844</v>
      </c>
      <c r="D754" s="130" t="s">
        <v>1251</v>
      </c>
    </row>
    <row r="755" spans="1:4" x14ac:dyDescent="0.25">
      <c r="A755" s="128">
        <v>89270</v>
      </c>
      <c r="B755" s="131" t="s">
        <v>1252</v>
      </c>
      <c r="C755" s="131" t="s">
        <v>844</v>
      </c>
      <c r="D755" s="130" t="s">
        <v>1253</v>
      </c>
    </row>
    <row r="756" spans="1:4" x14ac:dyDescent="0.25">
      <c r="A756" s="128">
        <v>89271</v>
      </c>
      <c r="B756" s="131" t="s">
        <v>1254</v>
      </c>
      <c r="C756" s="131" t="s">
        <v>844</v>
      </c>
      <c r="D756" s="130" t="s">
        <v>1255</v>
      </c>
    </row>
    <row r="757" spans="1:4" x14ac:dyDescent="0.25">
      <c r="A757" s="128">
        <v>89274</v>
      </c>
      <c r="B757" s="131" t="s">
        <v>1256</v>
      </c>
      <c r="C757" s="131" t="s">
        <v>844</v>
      </c>
      <c r="D757" s="130" t="s">
        <v>1257</v>
      </c>
    </row>
    <row r="758" spans="1:4" x14ac:dyDescent="0.25">
      <c r="A758" s="128">
        <v>89275</v>
      </c>
      <c r="B758" s="131" t="s">
        <v>1258</v>
      </c>
      <c r="C758" s="131" t="s">
        <v>844</v>
      </c>
      <c r="D758" s="130" t="s">
        <v>1259</v>
      </c>
    </row>
    <row r="759" spans="1:4" x14ac:dyDescent="0.25">
      <c r="A759" s="128">
        <v>89276</v>
      </c>
      <c r="B759" s="131" t="s">
        <v>1260</v>
      </c>
      <c r="C759" s="131" t="s">
        <v>844</v>
      </c>
      <c r="D759" s="130" t="s">
        <v>1261</v>
      </c>
    </row>
    <row r="760" spans="1:4" x14ac:dyDescent="0.25">
      <c r="A760" s="128">
        <v>89277</v>
      </c>
      <c r="B760" s="131" t="s">
        <v>1262</v>
      </c>
      <c r="C760" s="131" t="s">
        <v>844</v>
      </c>
      <c r="D760" s="130" t="s">
        <v>1263</v>
      </c>
    </row>
    <row r="761" spans="1:4" x14ac:dyDescent="0.25">
      <c r="A761" s="128">
        <v>89280</v>
      </c>
      <c r="B761" s="131" t="s">
        <v>1264</v>
      </c>
      <c r="C761" s="131" t="s">
        <v>844</v>
      </c>
      <c r="D761" s="130" t="s">
        <v>1265</v>
      </c>
    </row>
    <row r="762" spans="1:4" x14ac:dyDescent="0.25">
      <c r="A762" s="128">
        <v>89281</v>
      </c>
      <c r="B762" s="131" t="s">
        <v>1266</v>
      </c>
      <c r="C762" s="131" t="s">
        <v>844</v>
      </c>
      <c r="D762" s="130" t="s">
        <v>483</v>
      </c>
    </row>
    <row r="763" spans="1:4" x14ac:dyDescent="0.25">
      <c r="A763" s="128">
        <v>89870</v>
      </c>
      <c r="B763" s="131" t="s">
        <v>1267</v>
      </c>
      <c r="C763" s="131" t="s">
        <v>844</v>
      </c>
      <c r="D763" s="130" t="s">
        <v>1268</v>
      </c>
    </row>
    <row r="764" spans="1:4" x14ac:dyDescent="0.25">
      <c r="A764" s="128">
        <v>89871</v>
      </c>
      <c r="B764" s="131" t="s">
        <v>1269</v>
      </c>
      <c r="C764" s="131" t="s">
        <v>844</v>
      </c>
      <c r="D764" s="130" t="s">
        <v>373</v>
      </c>
    </row>
    <row r="765" spans="1:4" x14ac:dyDescent="0.25">
      <c r="A765" s="128">
        <v>89872</v>
      </c>
      <c r="B765" s="131" t="s">
        <v>1270</v>
      </c>
      <c r="C765" s="131" t="s">
        <v>844</v>
      </c>
      <c r="D765" s="130" t="s">
        <v>1271</v>
      </c>
    </row>
    <row r="766" spans="1:4" x14ac:dyDescent="0.25">
      <c r="A766" s="128">
        <v>89873</v>
      </c>
      <c r="B766" s="131" t="s">
        <v>1272</v>
      </c>
      <c r="C766" s="131" t="s">
        <v>844</v>
      </c>
      <c r="D766" s="130" t="s">
        <v>1273</v>
      </c>
    </row>
    <row r="767" spans="1:4" x14ac:dyDescent="0.25">
      <c r="A767" s="128">
        <v>89874</v>
      </c>
      <c r="B767" s="131" t="s">
        <v>1274</v>
      </c>
      <c r="C767" s="131" t="s">
        <v>844</v>
      </c>
      <c r="D767" s="130" t="s">
        <v>1275</v>
      </c>
    </row>
    <row r="768" spans="1:4" x14ac:dyDescent="0.25">
      <c r="A768" s="128">
        <v>89878</v>
      </c>
      <c r="B768" s="131" t="s">
        <v>1276</v>
      </c>
      <c r="C768" s="131" t="s">
        <v>844</v>
      </c>
      <c r="D768" s="130" t="s">
        <v>1277</v>
      </c>
    </row>
    <row r="769" spans="1:4" x14ac:dyDescent="0.25">
      <c r="A769" s="128">
        <v>89879</v>
      </c>
      <c r="B769" s="131" t="s">
        <v>1278</v>
      </c>
      <c r="C769" s="131" t="s">
        <v>844</v>
      </c>
      <c r="D769" s="130" t="s">
        <v>1279</v>
      </c>
    </row>
    <row r="770" spans="1:4" x14ac:dyDescent="0.25">
      <c r="A770" s="128">
        <v>89880</v>
      </c>
      <c r="B770" s="131" t="s">
        <v>1280</v>
      </c>
      <c r="C770" s="131" t="s">
        <v>844</v>
      </c>
      <c r="D770" s="130" t="s">
        <v>1281</v>
      </c>
    </row>
    <row r="771" spans="1:4" x14ac:dyDescent="0.25">
      <c r="A771" s="128">
        <v>89881</v>
      </c>
      <c r="B771" s="131" t="s">
        <v>1282</v>
      </c>
      <c r="C771" s="131" t="s">
        <v>844</v>
      </c>
      <c r="D771" s="130" t="s">
        <v>634</v>
      </c>
    </row>
    <row r="772" spans="1:4" x14ac:dyDescent="0.25">
      <c r="A772" s="128">
        <v>89882</v>
      </c>
      <c r="B772" s="131" t="s">
        <v>1283</v>
      </c>
      <c r="C772" s="131" t="s">
        <v>844</v>
      </c>
      <c r="D772" s="130" t="s">
        <v>1284</v>
      </c>
    </row>
    <row r="773" spans="1:4" x14ac:dyDescent="0.25">
      <c r="A773" s="128">
        <v>90582</v>
      </c>
      <c r="B773" s="131" t="s">
        <v>1285</v>
      </c>
      <c r="C773" s="131" t="s">
        <v>844</v>
      </c>
      <c r="D773" s="130" t="s">
        <v>1286</v>
      </c>
    </row>
    <row r="774" spans="1:4" x14ac:dyDescent="0.25">
      <c r="A774" s="128">
        <v>90583</v>
      </c>
      <c r="B774" s="131" t="s">
        <v>1287</v>
      </c>
      <c r="C774" s="131" t="s">
        <v>844</v>
      </c>
      <c r="D774" s="130" t="s">
        <v>801</v>
      </c>
    </row>
    <row r="775" spans="1:4" x14ac:dyDescent="0.25">
      <c r="A775" s="128">
        <v>90584</v>
      </c>
      <c r="B775" s="131" t="s">
        <v>1288</v>
      </c>
      <c r="C775" s="131" t="s">
        <v>844</v>
      </c>
      <c r="D775" s="130" t="s">
        <v>700</v>
      </c>
    </row>
    <row r="776" spans="1:4" x14ac:dyDescent="0.25">
      <c r="A776" s="128">
        <v>90585</v>
      </c>
      <c r="B776" s="131" t="s">
        <v>1289</v>
      </c>
      <c r="C776" s="131" t="s">
        <v>844</v>
      </c>
      <c r="D776" s="130" t="s">
        <v>1091</v>
      </c>
    </row>
    <row r="777" spans="1:4" x14ac:dyDescent="0.25">
      <c r="A777" s="128">
        <v>90621</v>
      </c>
      <c r="B777" s="131" t="s">
        <v>1290</v>
      </c>
      <c r="C777" s="131" t="s">
        <v>844</v>
      </c>
      <c r="D777" s="130" t="s">
        <v>1291</v>
      </c>
    </row>
    <row r="778" spans="1:4" x14ac:dyDescent="0.25">
      <c r="A778" s="128">
        <v>90622</v>
      </c>
      <c r="B778" s="131" t="s">
        <v>1292</v>
      </c>
      <c r="C778" s="131" t="s">
        <v>844</v>
      </c>
      <c r="D778" s="130" t="s">
        <v>640</v>
      </c>
    </row>
    <row r="779" spans="1:4" x14ac:dyDescent="0.25">
      <c r="A779" s="128">
        <v>90623</v>
      </c>
      <c r="B779" s="131" t="s">
        <v>1293</v>
      </c>
      <c r="C779" s="131" t="s">
        <v>844</v>
      </c>
      <c r="D779" s="130" t="s">
        <v>1294</v>
      </c>
    </row>
    <row r="780" spans="1:4" x14ac:dyDescent="0.25">
      <c r="A780" s="128">
        <v>90624</v>
      </c>
      <c r="B780" s="131" t="s">
        <v>1295</v>
      </c>
      <c r="C780" s="131" t="s">
        <v>844</v>
      </c>
      <c r="D780" s="130" t="s">
        <v>1054</v>
      </c>
    </row>
    <row r="781" spans="1:4" x14ac:dyDescent="0.25">
      <c r="A781" s="128">
        <v>90627</v>
      </c>
      <c r="B781" s="131" t="s">
        <v>1296</v>
      </c>
      <c r="C781" s="131" t="s">
        <v>844</v>
      </c>
      <c r="D781" s="130" t="s">
        <v>1297</v>
      </c>
    </row>
    <row r="782" spans="1:4" x14ac:dyDescent="0.25">
      <c r="A782" s="128">
        <v>90628</v>
      </c>
      <c r="B782" s="131" t="s">
        <v>1298</v>
      </c>
      <c r="C782" s="131" t="s">
        <v>844</v>
      </c>
      <c r="D782" s="130" t="s">
        <v>217</v>
      </c>
    </row>
    <row r="783" spans="1:4" x14ac:dyDescent="0.25">
      <c r="A783" s="128">
        <v>90629</v>
      </c>
      <c r="B783" s="131" t="s">
        <v>1299</v>
      </c>
      <c r="C783" s="131" t="s">
        <v>844</v>
      </c>
      <c r="D783" s="130" t="s">
        <v>1300</v>
      </c>
    </row>
    <row r="784" spans="1:4" x14ac:dyDescent="0.25">
      <c r="A784" s="128">
        <v>90630</v>
      </c>
      <c r="B784" s="131" t="s">
        <v>1301</v>
      </c>
      <c r="C784" s="131" t="s">
        <v>844</v>
      </c>
      <c r="D784" s="130" t="s">
        <v>1302</v>
      </c>
    </row>
    <row r="785" spans="1:4" x14ac:dyDescent="0.25">
      <c r="A785" s="128">
        <v>90633</v>
      </c>
      <c r="B785" s="131" t="s">
        <v>1303</v>
      </c>
      <c r="C785" s="131" t="s">
        <v>844</v>
      </c>
      <c r="D785" s="130" t="s">
        <v>1304</v>
      </c>
    </row>
    <row r="786" spans="1:4" x14ac:dyDescent="0.25">
      <c r="A786" s="128">
        <v>90634</v>
      </c>
      <c r="B786" s="131" t="s">
        <v>1305</v>
      </c>
      <c r="C786" s="131" t="s">
        <v>844</v>
      </c>
      <c r="D786" s="130" t="s">
        <v>1306</v>
      </c>
    </row>
    <row r="787" spans="1:4" x14ac:dyDescent="0.25">
      <c r="A787" s="128">
        <v>90635</v>
      </c>
      <c r="B787" s="131" t="s">
        <v>1307</v>
      </c>
      <c r="C787" s="131" t="s">
        <v>844</v>
      </c>
      <c r="D787" s="130" t="s">
        <v>1308</v>
      </c>
    </row>
    <row r="788" spans="1:4" x14ac:dyDescent="0.25">
      <c r="A788" s="128">
        <v>90636</v>
      </c>
      <c r="B788" s="131" t="s">
        <v>1309</v>
      </c>
      <c r="C788" s="131" t="s">
        <v>844</v>
      </c>
      <c r="D788" s="130" t="s">
        <v>1310</v>
      </c>
    </row>
    <row r="789" spans="1:4" x14ac:dyDescent="0.25">
      <c r="A789" s="128">
        <v>90639</v>
      </c>
      <c r="B789" s="131" t="s">
        <v>1311</v>
      </c>
      <c r="C789" s="131" t="s">
        <v>844</v>
      </c>
      <c r="D789" s="130" t="s">
        <v>1312</v>
      </c>
    </row>
    <row r="790" spans="1:4" x14ac:dyDescent="0.25">
      <c r="A790" s="128">
        <v>90640</v>
      </c>
      <c r="B790" s="131" t="s">
        <v>1313</v>
      </c>
      <c r="C790" s="131" t="s">
        <v>844</v>
      </c>
      <c r="D790" s="130" t="s">
        <v>1314</v>
      </c>
    </row>
    <row r="791" spans="1:4" x14ac:dyDescent="0.25">
      <c r="A791" s="128">
        <v>90641</v>
      </c>
      <c r="B791" s="131" t="s">
        <v>1315</v>
      </c>
      <c r="C791" s="131" t="s">
        <v>844</v>
      </c>
      <c r="D791" s="130" t="s">
        <v>748</v>
      </c>
    </row>
    <row r="792" spans="1:4" x14ac:dyDescent="0.25">
      <c r="A792" s="128">
        <v>90642</v>
      </c>
      <c r="B792" s="131" t="s">
        <v>1316</v>
      </c>
      <c r="C792" s="131" t="s">
        <v>844</v>
      </c>
      <c r="D792" s="130" t="s">
        <v>214</v>
      </c>
    </row>
    <row r="793" spans="1:4" x14ac:dyDescent="0.25">
      <c r="A793" s="128">
        <v>90646</v>
      </c>
      <c r="B793" s="131" t="s">
        <v>1317</v>
      </c>
      <c r="C793" s="131" t="s">
        <v>844</v>
      </c>
      <c r="D793" s="130" t="s">
        <v>929</v>
      </c>
    </row>
    <row r="794" spans="1:4" x14ac:dyDescent="0.25">
      <c r="A794" s="128">
        <v>90647</v>
      </c>
      <c r="B794" s="131" t="s">
        <v>1318</v>
      </c>
      <c r="C794" s="131" t="s">
        <v>844</v>
      </c>
      <c r="D794" s="130" t="s">
        <v>1319</v>
      </c>
    </row>
    <row r="795" spans="1:4" x14ac:dyDescent="0.25">
      <c r="A795" s="128">
        <v>90648</v>
      </c>
      <c r="B795" s="131" t="s">
        <v>1320</v>
      </c>
      <c r="C795" s="131" t="s">
        <v>844</v>
      </c>
      <c r="D795" s="130" t="s">
        <v>730</v>
      </c>
    </row>
    <row r="796" spans="1:4" x14ac:dyDescent="0.25">
      <c r="A796" s="128">
        <v>90649</v>
      </c>
      <c r="B796" s="131" t="s">
        <v>1321</v>
      </c>
      <c r="C796" s="131" t="s">
        <v>844</v>
      </c>
      <c r="D796" s="130" t="s">
        <v>1322</v>
      </c>
    </row>
    <row r="797" spans="1:4" x14ac:dyDescent="0.25">
      <c r="A797" s="128">
        <v>90652</v>
      </c>
      <c r="B797" s="131" t="s">
        <v>1323</v>
      </c>
      <c r="C797" s="131" t="s">
        <v>844</v>
      </c>
      <c r="D797" s="130" t="s">
        <v>1324</v>
      </c>
    </row>
    <row r="798" spans="1:4" x14ac:dyDescent="0.25">
      <c r="A798" s="128">
        <v>90653</v>
      </c>
      <c r="B798" s="131" t="s">
        <v>1325</v>
      </c>
      <c r="C798" s="131" t="s">
        <v>844</v>
      </c>
      <c r="D798" s="130" t="s">
        <v>1326</v>
      </c>
    </row>
    <row r="799" spans="1:4" x14ac:dyDescent="0.25">
      <c r="A799" s="128">
        <v>90654</v>
      </c>
      <c r="B799" s="131" t="s">
        <v>1327</v>
      </c>
      <c r="C799" s="131" t="s">
        <v>844</v>
      </c>
      <c r="D799" s="130" t="s">
        <v>1328</v>
      </c>
    </row>
    <row r="800" spans="1:4" x14ac:dyDescent="0.25">
      <c r="A800" s="128">
        <v>90655</v>
      </c>
      <c r="B800" s="131" t="s">
        <v>1329</v>
      </c>
      <c r="C800" s="131" t="s">
        <v>844</v>
      </c>
      <c r="D800" s="130" t="s">
        <v>1330</v>
      </c>
    </row>
    <row r="801" spans="1:4" x14ac:dyDescent="0.25">
      <c r="A801" s="128">
        <v>90658</v>
      </c>
      <c r="B801" s="131" t="s">
        <v>1331</v>
      </c>
      <c r="C801" s="131" t="s">
        <v>844</v>
      </c>
      <c r="D801" s="130" t="s">
        <v>1332</v>
      </c>
    </row>
    <row r="802" spans="1:4" x14ac:dyDescent="0.25">
      <c r="A802" s="128">
        <v>90659</v>
      </c>
      <c r="B802" s="131" t="s">
        <v>1333</v>
      </c>
      <c r="C802" s="131" t="s">
        <v>844</v>
      </c>
      <c r="D802" s="130" t="s">
        <v>721</v>
      </c>
    </row>
    <row r="803" spans="1:4" x14ac:dyDescent="0.25">
      <c r="A803" s="128">
        <v>90660</v>
      </c>
      <c r="B803" s="131" t="s">
        <v>1334</v>
      </c>
      <c r="C803" s="131" t="s">
        <v>844</v>
      </c>
      <c r="D803" s="130" t="s">
        <v>1335</v>
      </c>
    </row>
    <row r="804" spans="1:4" x14ac:dyDescent="0.25">
      <c r="A804" s="128">
        <v>90661</v>
      </c>
      <c r="B804" s="131" t="s">
        <v>1336</v>
      </c>
      <c r="C804" s="131" t="s">
        <v>844</v>
      </c>
      <c r="D804" s="130" t="s">
        <v>1330</v>
      </c>
    </row>
    <row r="805" spans="1:4" x14ac:dyDescent="0.25">
      <c r="A805" s="128">
        <v>90664</v>
      </c>
      <c r="B805" s="131" t="s">
        <v>1337</v>
      </c>
      <c r="C805" s="131" t="s">
        <v>844</v>
      </c>
      <c r="D805" s="130" t="s">
        <v>1338</v>
      </c>
    </row>
    <row r="806" spans="1:4" x14ac:dyDescent="0.25">
      <c r="A806" s="128">
        <v>90665</v>
      </c>
      <c r="B806" s="131" t="s">
        <v>1339</v>
      </c>
      <c r="C806" s="131" t="s">
        <v>844</v>
      </c>
      <c r="D806" s="130" t="s">
        <v>751</v>
      </c>
    </row>
    <row r="807" spans="1:4" x14ac:dyDescent="0.25">
      <c r="A807" s="128">
        <v>90666</v>
      </c>
      <c r="B807" s="131" t="s">
        <v>1340</v>
      </c>
      <c r="C807" s="131" t="s">
        <v>844</v>
      </c>
      <c r="D807" s="130" t="s">
        <v>1341</v>
      </c>
    </row>
    <row r="808" spans="1:4" x14ac:dyDescent="0.25">
      <c r="A808" s="128">
        <v>90667</v>
      </c>
      <c r="B808" s="131" t="s">
        <v>1342</v>
      </c>
      <c r="C808" s="131" t="s">
        <v>844</v>
      </c>
      <c r="D808" s="130" t="s">
        <v>1343</v>
      </c>
    </row>
    <row r="809" spans="1:4" x14ac:dyDescent="0.25">
      <c r="A809" s="128">
        <v>90670</v>
      </c>
      <c r="B809" s="131" t="s">
        <v>1344</v>
      </c>
      <c r="C809" s="131" t="s">
        <v>844</v>
      </c>
      <c r="D809" s="130" t="s">
        <v>1345</v>
      </c>
    </row>
    <row r="810" spans="1:4" x14ac:dyDescent="0.25">
      <c r="A810" s="128">
        <v>90671</v>
      </c>
      <c r="B810" s="131" t="s">
        <v>1346</v>
      </c>
      <c r="C810" s="131" t="s">
        <v>844</v>
      </c>
      <c r="D810" s="130" t="s">
        <v>842</v>
      </c>
    </row>
    <row r="811" spans="1:4" x14ac:dyDescent="0.25">
      <c r="A811" s="128">
        <v>90672</v>
      </c>
      <c r="B811" s="131" t="s">
        <v>1347</v>
      </c>
      <c r="C811" s="131" t="s">
        <v>844</v>
      </c>
      <c r="D811" s="130" t="s">
        <v>1348</v>
      </c>
    </row>
    <row r="812" spans="1:4" x14ac:dyDescent="0.25">
      <c r="A812" s="128">
        <v>90673</v>
      </c>
      <c r="B812" s="131" t="s">
        <v>1349</v>
      </c>
      <c r="C812" s="131" t="s">
        <v>844</v>
      </c>
      <c r="D812" s="130" t="s">
        <v>1350</v>
      </c>
    </row>
    <row r="813" spans="1:4" x14ac:dyDescent="0.25">
      <c r="A813" s="128">
        <v>90676</v>
      </c>
      <c r="B813" s="131" t="s">
        <v>1351</v>
      </c>
      <c r="C813" s="131" t="s">
        <v>844</v>
      </c>
      <c r="D813" s="130" t="s">
        <v>1352</v>
      </c>
    </row>
    <row r="814" spans="1:4" x14ac:dyDescent="0.25">
      <c r="A814" s="128">
        <v>90677</v>
      </c>
      <c r="B814" s="131" t="s">
        <v>1353</v>
      </c>
      <c r="C814" s="131" t="s">
        <v>844</v>
      </c>
      <c r="D814" s="130" t="s">
        <v>1354</v>
      </c>
    </row>
    <row r="815" spans="1:4" x14ac:dyDescent="0.25">
      <c r="A815" s="128">
        <v>90678</v>
      </c>
      <c r="B815" s="131" t="s">
        <v>1355</v>
      </c>
      <c r="C815" s="131" t="s">
        <v>844</v>
      </c>
      <c r="D815" s="130" t="s">
        <v>1356</v>
      </c>
    </row>
    <row r="816" spans="1:4" x14ac:dyDescent="0.25">
      <c r="A816" s="128">
        <v>90679</v>
      </c>
      <c r="B816" s="131" t="s">
        <v>1357</v>
      </c>
      <c r="C816" s="131" t="s">
        <v>844</v>
      </c>
      <c r="D816" s="130" t="s">
        <v>1358</v>
      </c>
    </row>
    <row r="817" spans="1:4" x14ac:dyDescent="0.25">
      <c r="A817" s="128">
        <v>90682</v>
      </c>
      <c r="B817" s="131" t="s">
        <v>1359</v>
      </c>
      <c r="C817" s="131" t="s">
        <v>844</v>
      </c>
      <c r="D817" s="130" t="s">
        <v>1360</v>
      </c>
    </row>
    <row r="818" spans="1:4" x14ac:dyDescent="0.25">
      <c r="A818" s="128">
        <v>90683</v>
      </c>
      <c r="B818" s="131" t="s">
        <v>1361</v>
      </c>
      <c r="C818" s="131" t="s">
        <v>844</v>
      </c>
      <c r="D818" s="130" t="s">
        <v>453</v>
      </c>
    </row>
    <row r="819" spans="1:4" x14ac:dyDescent="0.25">
      <c r="A819" s="128">
        <v>90684</v>
      </c>
      <c r="B819" s="131" t="s">
        <v>1362</v>
      </c>
      <c r="C819" s="131" t="s">
        <v>844</v>
      </c>
      <c r="D819" s="130" t="s">
        <v>1363</v>
      </c>
    </row>
    <row r="820" spans="1:4" x14ac:dyDescent="0.25">
      <c r="A820" s="128">
        <v>90685</v>
      </c>
      <c r="B820" s="131" t="s">
        <v>1364</v>
      </c>
      <c r="C820" s="131" t="s">
        <v>844</v>
      </c>
      <c r="D820" s="130" t="s">
        <v>1365</v>
      </c>
    </row>
    <row r="821" spans="1:4" x14ac:dyDescent="0.25">
      <c r="A821" s="128">
        <v>90688</v>
      </c>
      <c r="B821" s="131" t="s">
        <v>1366</v>
      </c>
      <c r="C821" s="131" t="s">
        <v>844</v>
      </c>
      <c r="D821" s="130" t="s">
        <v>1367</v>
      </c>
    </row>
    <row r="822" spans="1:4" x14ac:dyDescent="0.25">
      <c r="A822" s="128">
        <v>90689</v>
      </c>
      <c r="B822" s="131" t="s">
        <v>1368</v>
      </c>
      <c r="C822" s="131" t="s">
        <v>844</v>
      </c>
      <c r="D822" s="130" t="s">
        <v>1369</v>
      </c>
    </row>
    <row r="823" spans="1:4" x14ac:dyDescent="0.25">
      <c r="A823" s="128">
        <v>90690</v>
      </c>
      <c r="B823" s="131" t="s">
        <v>1370</v>
      </c>
      <c r="C823" s="131" t="s">
        <v>844</v>
      </c>
      <c r="D823" s="130" t="s">
        <v>1371</v>
      </c>
    </row>
    <row r="824" spans="1:4" x14ac:dyDescent="0.25">
      <c r="A824" s="128">
        <v>90691</v>
      </c>
      <c r="B824" s="131" t="s">
        <v>1372</v>
      </c>
      <c r="C824" s="131" t="s">
        <v>844</v>
      </c>
      <c r="D824" s="130" t="s">
        <v>1373</v>
      </c>
    </row>
    <row r="825" spans="1:4" x14ac:dyDescent="0.25">
      <c r="A825" s="128">
        <v>90957</v>
      </c>
      <c r="B825" s="131" t="s">
        <v>1374</v>
      </c>
      <c r="C825" s="131" t="s">
        <v>844</v>
      </c>
      <c r="D825" s="130" t="s">
        <v>1375</v>
      </c>
    </row>
    <row r="826" spans="1:4" x14ac:dyDescent="0.25">
      <c r="A826" s="128">
        <v>90958</v>
      </c>
      <c r="B826" s="131" t="s">
        <v>1376</v>
      </c>
      <c r="C826" s="131" t="s">
        <v>844</v>
      </c>
      <c r="D826" s="130" t="s">
        <v>721</v>
      </c>
    </row>
    <row r="827" spans="1:4" x14ac:dyDescent="0.25">
      <c r="A827" s="128">
        <v>90960</v>
      </c>
      <c r="B827" s="131" t="s">
        <v>1377</v>
      </c>
      <c r="C827" s="131" t="s">
        <v>844</v>
      </c>
      <c r="D827" s="130" t="s">
        <v>937</v>
      </c>
    </row>
    <row r="828" spans="1:4" x14ac:dyDescent="0.25">
      <c r="A828" s="128">
        <v>90961</v>
      </c>
      <c r="B828" s="131" t="s">
        <v>1378</v>
      </c>
      <c r="C828" s="131" t="s">
        <v>844</v>
      </c>
      <c r="D828" s="130" t="s">
        <v>751</v>
      </c>
    </row>
    <row r="829" spans="1:4" x14ac:dyDescent="0.25">
      <c r="A829" s="128">
        <v>90962</v>
      </c>
      <c r="B829" s="131" t="s">
        <v>1379</v>
      </c>
      <c r="C829" s="131" t="s">
        <v>844</v>
      </c>
      <c r="D829" s="130" t="s">
        <v>1380</v>
      </c>
    </row>
    <row r="830" spans="1:4" x14ac:dyDescent="0.25">
      <c r="A830" s="128">
        <v>90963</v>
      </c>
      <c r="B830" s="131" t="s">
        <v>1381</v>
      </c>
      <c r="C830" s="131" t="s">
        <v>844</v>
      </c>
      <c r="D830" s="130" t="s">
        <v>1343</v>
      </c>
    </row>
    <row r="831" spans="1:4" x14ac:dyDescent="0.25">
      <c r="A831" s="128">
        <v>90968</v>
      </c>
      <c r="B831" s="131" t="s">
        <v>1382</v>
      </c>
      <c r="C831" s="131" t="s">
        <v>844</v>
      </c>
      <c r="D831" s="130" t="s">
        <v>1383</v>
      </c>
    </row>
    <row r="832" spans="1:4" x14ac:dyDescent="0.25">
      <c r="A832" s="128">
        <v>90969</v>
      </c>
      <c r="B832" s="131" t="s">
        <v>1384</v>
      </c>
      <c r="C832" s="131" t="s">
        <v>844</v>
      </c>
      <c r="D832" s="130" t="s">
        <v>751</v>
      </c>
    </row>
    <row r="833" spans="1:4" x14ac:dyDescent="0.25">
      <c r="A833" s="128">
        <v>90970</v>
      </c>
      <c r="B833" s="131" t="s">
        <v>1385</v>
      </c>
      <c r="C833" s="131" t="s">
        <v>844</v>
      </c>
      <c r="D833" s="130" t="s">
        <v>1386</v>
      </c>
    </row>
    <row r="834" spans="1:4" x14ac:dyDescent="0.25">
      <c r="A834" s="128">
        <v>90971</v>
      </c>
      <c r="B834" s="131" t="s">
        <v>1387</v>
      </c>
      <c r="C834" s="131" t="s">
        <v>844</v>
      </c>
      <c r="D834" s="130" t="s">
        <v>1388</v>
      </c>
    </row>
    <row r="835" spans="1:4" x14ac:dyDescent="0.25">
      <c r="A835" s="128">
        <v>90975</v>
      </c>
      <c r="B835" s="131" t="s">
        <v>1389</v>
      </c>
      <c r="C835" s="131" t="s">
        <v>844</v>
      </c>
      <c r="D835" s="130" t="s">
        <v>1390</v>
      </c>
    </row>
    <row r="836" spans="1:4" x14ac:dyDescent="0.25">
      <c r="A836" s="128">
        <v>90976</v>
      </c>
      <c r="B836" s="131" t="s">
        <v>1391</v>
      </c>
      <c r="C836" s="131" t="s">
        <v>844</v>
      </c>
      <c r="D836" s="130" t="s">
        <v>1010</v>
      </c>
    </row>
    <row r="837" spans="1:4" x14ac:dyDescent="0.25">
      <c r="A837" s="128">
        <v>90977</v>
      </c>
      <c r="B837" s="131" t="s">
        <v>1392</v>
      </c>
      <c r="C837" s="131" t="s">
        <v>844</v>
      </c>
      <c r="D837" s="130" t="s">
        <v>230</v>
      </c>
    </row>
    <row r="838" spans="1:4" x14ac:dyDescent="0.25">
      <c r="A838" s="128">
        <v>90978</v>
      </c>
      <c r="B838" s="131" t="s">
        <v>1393</v>
      </c>
      <c r="C838" s="131" t="s">
        <v>844</v>
      </c>
      <c r="D838" s="130" t="s">
        <v>1394</v>
      </c>
    </row>
    <row r="839" spans="1:4" x14ac:dyDescent="0.25">
      <c r="A839" s="128">
        <v>90992</v>
      </c>
      <c r="B839" s="131" t="s">
        <v>1395</v>
      </c>
      <c r="C839" s="131" t="s">
        <v>844</v>
      </c>
      <c r="D839" s="130" t="s">
        <v>1396</v>
      </c>
    </row>
    <row r="840" spans="1:4" x14ac:dyDescent="0.25">
      <c r="A840" s="128">
        <v>90993</v>
      </c>
      <c r="B840" s="131" t="s">
        <v>1397</v>
      </c>
      <c r="C840" s="131" t="s">
        <v>844</v>
      </c>
      <c r="D840" s="130" t="s">
        <v>730</v>
      </c>
    </row>
    <row r="841" spans="1:4" x14ac:dyDescent="0.25">
      <c r="A841" s="128">
        <v>90994</v>
      </c>
      <c r="B841" s="131" t="s">
        <v>1398</v>
      </c>
      <c r="C841" s="131" t="s">
        <v>844</v>
      </c>
      <c r="D841" s="130" t="s">
        <v>1399</v>
      </c>
    </row>
    <row r="842" spans="1:4" x14ac:dyDescent="0.25">
      <c r="A842" s="128">
        <v>90995</v>
      </c>
      <c r="B842" s="131" t="s">
        <v>1400</v>
      </c>
      <c r="C842" s="131" t="s">
        <v>844</v>
      </c>
      <c r="D842" s="130" t="s">
        <v>1401</v>
      </c>
    </row>
    <row r="843" spans="1:4" x14ac:dyDescent="0.25">
      <c r="A843" s="128">
        <v>91021</v>
      </c>
      <c r="B843" s="131" t="s">
        <v>1402</v>
      </c>
      <c r="C843" s="131" t="s">
        <v>844</v>
      </c>
      <c r="D843" s="130" t="s">
        <v>1403</v>
      </c>
    </row>
    <row r="844" spans="1:4" x14ac:dyDescent="0.25">
      <c r="A844" s="128">
        <v>91026</v>
      </c>
      <c r="B844" s="131" t="s">
        <v>1404</v>
      </c>
      <c r="C844" s="131" t="s">
        <v>844</v>
      </c>
      <c r="D844" s="130" t="s">
        <v>1405</v>
      </c>
    </row>
    <row r="845" spans="1:4" x14ac:dyDescent="0.25">
      <c r="A845" s="128">
        <v>91027</v>
      </c>
      <c r="B845" s="131" t="s">
        <v>1406</v>
      </c>
      <c r="C845" s="131" t="s">
        <v>844</v>
      </c>
      <c r="D845" s="130" t="s">
        <v>1407</v>
      </c>
    </row>
    <row r="846" spans="1:4" x14ac:dyDescent="0.25">
      <c r="A846" s="128">
        <v>91028</v>
      </c>
      <c r="B846" s="131" t="s">
        <v>1408</v>
      </c>
      <c r="C846" s="131" t="s">
        <v>844</v>
      </c>
      <c r="D846" s="130" t="s">
        <v>1058</v>
      </c>
    </row>
    <row r="847" spans="1:4" x14ac:dyDescent="0.25">
      <c r="A847" s="128">
        <v>91029</v>
      </c>
      <c r="B847" s="131" t="s">
        <v>1409</v>
      </c>
      <c r="C847" s="131" t="s">
        <v>844</v>
      </c>
      <c r="D847" s="130" t="s">
        <v>1410</v>
      </c>
    </row>
    <row r="848" spans="1:4" x14ac:dyDescent="0.25">
      <c r="A848" s="128">
        <v>91030</v>
      </c>
      <c r="B848" s="131" t="s">
        <v>1411</v>
      </c>
      <c r="C848" s="131" t="s">
        <v>844</v>
      </c>
      <c r="D848" s="130" t="s">
        <v>1412</v>
      </c>
    </row>
    <row r="849" spans="1:4" x14ac:dyDescent="0.25">
      <c r="A849" s="128">
        <v>91273</v>
      </c>
      <c r="B849" s="131" t="s">
        <v>1413</v>
      </c>
      <c r="C849" s="131" t="s">
        <v>844</v>
      </c>
      <c r="D849" s="130" t="s">
        <v>1414</v>
      </c>
    </row>
    <row r="850" spans="1:4" x14ac:dyDescent="0.25">
      <c r="A850" s="128">
        <v>91274</v>
      </c>
      <c r="B850" s="131" t="s">
        <v>1415</v>
      </c>
      <c r="C850" s="131" t="s">
        <v>844</v>
      </c>
      <c r="D850" s="130" t="s">
        <v>1319</v>
      </c>
    </row>
    <row r="851" spans="1:4" x14ac:dyDescent="0.25">
      <c r="A851" s="128">
        <v>91275</v>
      </c>
      <c r="B851" s="131" t="s">
        <v>1416</v>
      </c>
      <c r="C851" s="131" t="s">
        <v>844</v>
      </c>
      <c r="D851" s="130" t="s">
        <v>1417</v>
      </c>
    </row>
    <row r="852" spans="1:4" x14ac:dyDescent="0.25">
      <c r="A852" s="128">
        <v>91276</v>
      </c>
      <c r="B852" s="131" t="s">
        <v>1418</v>
      </c>
      <c r="C852" s="131" t="s">
        <v>844</v>
      </c>
      <c r="D852" s="130" t="s">
        <v>867</v>
      </c>
    </row>
    <row r="853" spans="1:4" x14ac:dyDescent="0.25">
      <c r="A853" s="128">
        <v>91279</v>
      </c>
      <c r="B853" s="131" t="s">
        <v>1419</v>
      </c>
      <c r="C853" s="131" t="s">
        <v>844</v>
      </c>
      <c r="D853" s="130" t="s">
        <v>1420</v>
      </c>
    </row>
    <row r="854" spans="1:4" x14ac:dyDescent="0.25">
      <c r="A854" s="128">
        <v>91280</v>
      </c>
      <c r="B854" s="131" t="s">
        <v>1421</v>
      </c>
      <c r="C854" s="131" t="s">
        <v>844</v>
      </c>
      <c r="D854" s="130" t="s">
        <v>1051</v>
      </c>
    </row>
    <row r="855" spans="1:4" x14ac:dyDescent="0.25">
      <c r="A855" s="128">
        <v>91281</v>
      </c>
      <c r="B855" s="131" t="s">
        <v>1422</v>
      </c>
      <c r="C855" s="131" t="s">
        <v>844</v>
      </c>
      <c r="D855" s="130" t="s">
        <v>1423</v>
      </c>
    </row>
    <row r="856" spans="1:4" x14ac:dyDescent="0.25">
      <c r="A856" s="128">
        <v>91282</v>
      </c>
      <c r="B856" s="131" t="s">
        <v>1424</v>
      </c>
      <c r="C856" s="131" t="s">
        <v>844</v>
      </c>
      <c r="D856" s="130" t="s">
        <v>1425</v>
      </c>
    </row>
    <row r="857" spans="1:4" x14ac:dyDescent="0.25">
      <c r="A857" s="128">
        <v>91354</v>
      </c>
      <c r="B857" s="131" t="s">
        <v>1426</v>
      </c>
      <c r="C857" s="131" t="s">
        <v>844</v>
      </c>
      <c r="D857" s="130" t="s">
        <v>1427</v>
      </c>
    </row>
    <row r="858" spans="1:4" x14ac:dyDescent="0.25">
      <c r="A858" s="128">
        <v>91355</v>
      </c>
      <c r="B858" s="131" t="s">
        <v>1428</v>
      </c>
      <c r="C858" s="131" t="s">
        <v>844</v>
      </c>
      <c r="D858" s="130" t="s">
        <v>1429</v>
      </c>
    </row>
    <row r="859" spans="1:4" x14ac:dyDescent="0.25">
      <c r="A859" s="128">
        <v>91356</v>
      </c>
      <c r="B859" s="131" t="s">
        <v>1430</v>
      </c>
      <c r="C859" s="131" t="s">
        <v>844</v>
      </c>
      <c r="D859" s="130" t="s">
        <v>1431</v>
      </c>
    </row>
    <row r="860" spans="1:4" x14ac:dyDescent="0.25">
      <c r="A860" s="128">
        <v>91359</v>
      </c>
      <c r="B860" s="131" t="s">
        <v>1432</v>
      </c>
      <c r="C860" s="131" t="s">
        <v>844</v>
      </c>
      <c r="D860" s="130" t="s">
        <v>1433</v>
      </c>
    </row>
    <row r="861" spans="1:4" x14ac:dyDescent="0.25">
      <c r="A861" s="128">
        <v>91360</v>
      </c>
      <c r="B861" s="131" t="s">
        <v>1434</v>
      </c>
      <c r="C861" s="131" t="s">
        <v>844</v>
      </c>
      <c r="D861" s="130" t="s">
        <v>1435</v>
      </c>
    </row>
    <row r="862" spans="1:4" x14ac:dyDescent="0.25">
      <c r="A862" s="128">
        <v>91361</v>
      </c>
      <c r="B862" s="131" t="s">
        <v>1436</v>
      </c>
      <c r="C862" s="131" t="s">
        <v>844</v>
      </c>
      <c r="D862" s="130" t="s">
        <v>1437</v>
      </c>
    </row>
    <row r="863" spans="1:4" x14ac:dyDescent="0.25">
      <c r="A863" s="128">
        <v>91367</v>
      </c>
      <c r="B863" s="131" t="s">
        <v>1438</v>
      </c>
      <c r="C863" s="131" t="s">
        <v>844</v>
      </c>
      <c r="D863" s="130" t="s">
        <v>1439</v>
      </c>
    </row>
    <row r="864" spans="1:4" x14ac:dyDescent="0.25">
      <c r="A864" s="128">
        <v>91368</v>
      </c>
      <c r="B864" s="131" t="s">
        <v>1440</v>
      </c>
      <c r="C864" s="131" t="s">
        <v>844</v>
      </c>
      <c r="D864" s="130" t="s">
        <v>1441</v>
      </c>
    </row>
    <row r="865" spans="1:4" x14ac:dyDescent="0.25">
      <c r="A865" s="128">
        <v>91369</v>
      </c>
      <c r="B865" s="131" t="s">
        <v>1442</v>
      </c>
      <c r="C865" s="131" t="s">
        <v>844</v>
      </c>
      <c r="D865" s="130" t="s">
        <v>1091</v>
      </c>
    </row>
    <row r="866" spans="1:4" x14ac:dyDescent="0.25">
      <c r="A866" s="128">
        <v>91375</v>
      </c>
      <c r="B866" s="131" t="s">
        <v>1443</v>
      </c>
      <c r="C866" s="131" t="s">
        <v>844</v>
      </c>
      <c r="D866" s="130" t="s">
        <v>1444</v>
      </c>
    </row>
    <row r="867" spans="1:4" x14ac:dyDescent="0.25">
      <c r="A867" s="128">
        <v>91376</v>
      </c>
      <c r="B867" s="131" t="s">
        <v>1445</v>
      </c>
      <c r="C867" s="131" t="s">
        <v>844</v>
      </c>
      <c r="D867" s="130" t="s">
        <v>513</v>
      </c>
    </row>
    <row r="868" spans="1:4" x14ac:dyDescent="0.25">
      <c r="A868" s="128">
        <v>91377</v>
      </c>
      <c r="B868" s="131" t="s">
        <v>1446</v>
      </c>
      <c r="C868" s="131" t="s">
        <v>844</v>
      </c>
      <c r="D868" s="130" t="s">
        <v>1076</v>
      </c>
    </row>
    <row r="869" spans="1:4" x14ac:dyDescent="0.25">
      <c r="A869" s="128">
        <v>91380</v>
      </c>
      <c r="B869" s="131" t="s">
        <v>1447</v>
      </c>
      <c r="C869" s="131" t="s">
        <v>844</v>
      </c>
      <c r="D869" s="130" t="s">
        <v>1425</v>
      </c>
    </row>
    <row r="870" spans="1:4" x14ac:dyDescent="0.25">
      <c r="A870" s="128">
        <v>91381</v>
      </c>
      <c r="B870" s="131" t="s">
        <v>1448</v>
      </c>
      <c r="C870" s="131" t="s">
        <v>844</v>
      </c>
      <c r="D870" s="130" t="s">
        <v>1449</v>
      </c>
    </row>
    <row r="871" spans="1:4" x14ac:dyDescent="0.25">
      <c r="A871" s="128">
        <v>91382</v>
      </c>
      <c r="B871" s="131" t="s">
        <v>1450</v>
      </c>
      <c r="C871" s="131" t="s">
        <v>844</v>
      </c>
      <c r="D871" s="130" t="s">
        <v>710</v>
      </c>
    </row>
    <row r="872" spans="1:4" x14ac:dyDescent="0.25">
      <c r="A872" s="128">
        <v>91383</v>
      </c>
      <c r="B872" s="131" t="s">
        <v>1451</v>
      </c>
      <c r="C872" s="131" t="s">
        <v>844</v>
      </c>
      <c r="D872" s="130" t="s">
        <v>1452</v>
      </c>
    </row>
    <row r="873" spans="1:4" x14ac:dyDescent="0.25">
      <c r="A873" s="128">
        <v>91384</v>
      </c>
      <c r="B873" s="131" t="s">
        <v>1453</v>
      </c>
      <c r="C873" s="131" t="s">
        <v>844</v>
      </c>
      <c r="D873" s="130" t="s">
        <v>1454</v>
      </c>
    </row>
    <row r="874" spans="1:4" x14ac:dyDescent="0.25">
      <c r="A874" s="128">
        <v>91390</v>
      </c>
      <c r="B874" s="131" t="s">
        <v>1455</v>
      </c>
      <c r="C874" s="131" t="s">
        <v>844</v>
      </c>
      <c r="D874" s="130" t="s">
        <v>1456</v>
      </c>
    </row>
    <row r="875" spans="1:4" x14ac:dyDescent="0.25">
      <c r="A875" s="128">
        <v>91391</v>
      </c>
      <c r="B875" s="131" t="s">
        <v>1457</v>
      </c>
      <c r="C875" s="131" t="s">
        <v>844</v>
      </c>
      <c r="D875" s="130" t="s">
        <v>494</v>
      </c>
    </row>
    <row r="876" spans="1:4" x14ac:dyDescent="0.25">
      <c r="A876" s="128">
        <v>91392</v>
      </c>
      <c r="B876" s="131" t="s">
        <v>1458</v>
      </c>
      <c r="C876" s="131" t="s">
        <v>844</v>
      </c>
      <c r="D876" s="130" t="s">
        <v>1459</v>
      </c>
    </row>
    <row r="877" spans="1:4" x14ac:dyDescent="0.25">
      <c r="A877" s="128">
        <v>91396</v>
      </c>
      <c r="B877" s="131" t="s">
        <v>1460</v>
      </c>
      <c r="C877" s="131" t="s">
        <v>844</v>
      </c>
      <c r="D877" s="130" t="s">
        <v>1461</v>
      </c>
    </row>
    <row r="878" spans="1:4" x14ac:dyDescent="0.25">
      <c r="A878" s="128">
        <v>91397</v>
      </c>
      <c r="B878" s="131" t="s">
        <v>1462</v>
      </c>
      <c r="C878" s="131" t="s">
        <v>844</v>
      </c>
      <c r="D878" s="130" t="s">
        <v>1463</v>
      </c>
    </row>
    <row r="879" spans="1:4" x14ac:dyDescent="0.25">
      <c r="A879" s="128">
        <v>91398</v>
      </c>
      <c r="B879" s="131" t="s">
        <v>1464</v>
      </c>
      <c r="C879" s="131" t="s">
        <v>844</v>
      </c>
      <c r="D879" s="130" t="s">
        <v>1465</v>
      </c>
    </row>
    <row r="880" spans="1:4" x14ac:dyDescent="0.25">
      <c r="A880" s="128">
        <v>91402</v>
      </c>
      <c r="B880" s="131" t="s">
        <v>1466</v>
      </c>
      <c r="C880" s="131" t="s">
        <v>844</v>
      </c>
      <c r="D880" s="130" t="s">
        <v>1467</v>
      </c>
    </row>
    <row r="881" spans="1:4" x14ac:dyDescent="0.25">
      <c r="A881" s="128">
        <v>91466</v>
      </c>
      <c r="B881" s="131" t="s">
        <v>1468</v>
      </c>
      <c r="C881" s="131" t="s">
        <v>844</v>
      </c>
      <c r="D881" s="130" t="s">
        <v>1469</v>
      </c>
    </row>
    <row r="882" spans="1:4" x14ac:dyDescent="0.25">
      <c r="A882" s="128">
        <v>91467</v>
      </c>
      <c r="B882" s="131" t="s">
        <v>1470</v>
      </c>
      <c r="C882" s="131" t="s">
        <v>844</v>
      </c>
      <c r="D882" s="130" t="s">
        <v>261</v>
      </c>
    </row>
    <row r="883" spans="1:4" x14ac:dyDescent="0.25">
      <c r="A883" s="128">
        <v>91468</v>
      </c>
      <c r="B883" s="131" t="s">
        <v>1471</v>
      </c>
      <c r="C883" s="131" t="s">
        <v>844</v>
      </c>
      <c r="D883" s="130" t="s">
        <v>1472</v>
      </c>
    </row>
    <row r="884" spans="1:4" x14ac:dyDescent="0.25">
      <c r="A884" s="128">
        <v>91469</v>
      </c>
      <c r="B884" s="131" t="s">
        <v>1473</v>
      </c>
      <c r="C884" s="131" t="s">
        <v>844</v>
      </c>
      <c r="D884" s="130" t="s">
        <v>1474</v>
      </c>
    </row>
    <row r="885" spans="1:4" x14ac:dyDescent="0.25">
      <c r="A885" s="128">
        <v>91484</v>
      </c>
      <c r="B885" s="131" t="s">
        <v>1475</v>
      </c>
      <c r="C885" s="131" t="s">
        <v>844</v>
      </c>
      <c r="D885" s="130" t="s">
        <v>1476</v>
      </c>
    </row>
    <row r="886" spans="1:4" x14ac:dyDescent="0.25">
      <c r="A886" s="128">
        <v>91485</v>
      </c>
      <c r="B886" s="131" t="s">
        <v>1477</v>
      </c>
      <c r="C886" s="131" t="s">
        <v>844</v>
      </c>
      <c r="D886" s="130" t="s">
        <v>1478</v>
      </c>
    </row>
    <row r="887" spans="1:4" x14ac:dyDescent="0.25">
      <c r="A887" s="128">
        <v>91529</v>
      </c>
      <c r="B887" s="131" t="s">
        <v>1479</v>
      </c>
      <c r="C887" s="131" t="s">
        <v>844</v>
      </c>
      <c r="D887" s="130" t="s">
        <v>695</v>
      </c>
    </row>
    <row r="888" spans="1:4" x14ac:dyDescent="0.25">
      <c r="A888" s="128">
        <v>91530</v>
      </c>
      <c r="B888" s="131" t="s">
        <v>1480</v>
      </c>
      <c r="C888" s="131" t="s">
        <v>844</v>
      </c>
      <c r="D888" s="130" t="s">
        <v>768</v>
      </c>
    </row>
    <row r="889" spans="1:4" x14ac:dyDescent="0.25">
      <c r="A889" s="128">
        <v>91531</v>
      </c>
      <c r="B889" s="131" t="s">
        <v>1481</v>
      </c>
      <c r="C889" s="131" t="s">
        <v>844</v>
      </c>
      <c r="D889" s="130" t="s">
        <v>1437</v>
      </c>
    </row>
    <row r="890" spans="1:4" x14ac:dyDescent="0.25">
      <c r="A890" s="128">
        <v>91532</v>
      </c>
      <c r="B890" s="131" t="s">
        <v>1482</v>
      </c>
      <c r="C890" s="131" t="s">
        <v>844</v>
      </c>
      <c r="D890" s="130" t="s">
        <v>1483</v>
      </c>
    </row>
    <row r="891" spans="1:4" x14ac:dyDescent="0.25">
      <c r="A891" s="128">
        <v>91629</v>
      </c>
      <c r="B891" s="131" t="s">
        <v>1484</v>
      </c>
      <c r="C891" s="131" t="s">
        <v>844</v>
      </c>
      <c r="D891" s="130" t="s">
        <v>1485</v>
      </c>
    </row>
    <row r="892" spans="1:4" x14ac:dyDescent="0.25">
      <c r="A892" s="128">
        <v>91630</v>
      </c>
      <c r="B892" s="131" t="s">
        <v>1486</v>
      </c>
      <c r="C892" s="131" t="s">
        <v>844</v>
      </c>
      <c r="D892" s="130" t="s">
        <v>1487</v>
      </c>
    </row>
    <row r="893" spans="1:4" x14ac:dyDescent="0.25">
      <c r="A893" s="128">
        <v>91631</v>
      </c>
      <c r="B893" s="131" t="s">
        <v>1488</v>
      </c>
      <c r="C893" s="131" t="s">
        <v>844</v>
      </c>
      <c r="D893" s="130" t="s">
        <v>753</v>
      </c>
    </row>
    <row r="894" spans="1:4" x14ac:dyDescent="0.25">
      <c r="A894" s="128">
        <v>91632</v>
      </c>
      <c r="B894" s="131" t="s">
        <v>1489</v>
      </c>
      <c r="C894" s="131" t="s">
        <v>844</v>
      </c>
      <c r="D894" s="130" t="s">
        <v>1490</v>
      </c>
    </row>
    <row r="895" spans="1:4" x14ac:dyDescent="0.25">
      <c r="A895" s="128">
        <v>91633</v>
      </c>
      <c r="B895" s="131" t="s">
        <v>1491</v>
      </c>
      <c r="C895" s="131" t="s">
        <v>844</v>
      </c>
      <c r="D895" s="130" t="s">
        <v>1492</v>
      </c>
    </row>
    <row r="896" spans="1:4" x14ac:dyDescent="0.25">
      <c r="A896" s="128">
        <v>91640</v>
      </c>
      <c r="B896" s="131" t="s">
        <v>1493</v>
      </c>
      <c r="C896" s="131" t="s">
        <v>844</v>
      </c>
      <c r="D896" s="130" t="s">
        <v>1494</v>
      </c>
    </row>
    <row r="897" spans="1:4" x14ac:dyDescent="0.25">
      <c r="A897" s="128">
        <v>91641</v>
      </c>
      <c r="B897" s="131" t="s">
        <v>1495</v>
      </c>
      <c r="C897" s="131" t="s">
        <v>844</v>
      </c>
      <c r="D897" s="130" t="s">
        <v>1496</v>
      </c>
    </row>
    <row r="898" spans="1:4" x14ac:dyDescent="0.25">
      <c r="A898" s="128">
        <v>91642</v>
      </c>
      <c r="B898" s="131" t="s">
        <v>1497</v>
      </c>
      <c r="C898" s="131" t="s">
        <v>844</v>
      </c>
      <c r="D898" s="130" t="s">
        <v>1498</v>
      </c>
    </row>
    <row r="899" spans="1:4" x14ac:dyDescent="0.25">
      <c r="A899" s="128">
        <v>91643</v>
      </c>
      <c r="B899" s="131" t="s">
        <v>1499</v>
      </c>
      <c r="C899" s="131" t="s">
        <v>844</v>
      </c>
      <c r="D899" s="130" t="s">
        <v>1500</v>
      </c>
    </row>
    <row r="900" spans="1:4" x14ac:dyDescent="0.25">
      <c r="A900" s="128">
        <v>91644</v>
      </c>
      <c r="B900" s="131" t="s">
        <v>1501</v>
      </c>
      <c r="C900" s="131" t="s">
        <v>844</v>
      </c>
      <c r="D900" s="130" t="s">
        <v>1502</v>
      </c>
    </row>
    <row r="901" spans="1:4" x14ac:dyDescent="0.25">
      <c r="A901" s="128">
        <v>91688</v>
      </c>
      <c r="B901" s="131" t="s">
        <v>1503</v>
      </c>
      <c r="C901" s="131" t="s">
        <v>844</v>
      </c>
      <c r="D901" s="130" t="s">
        <v>1051</v>
      </c>
    </row>
    <row r="902" spans="1:4" x14ac:dyDescent="0.25">
      <c r="A902" s="128">
        <v>91689</v>
      </c>
      <c r="B902" s="131" t="s">
        <v>1504</v>
      </c>
      <c r="C902" s="131" t="s">
        <v>844</v>
      </c>
      <c r="D902" s="130" t="s">
        <v>1113</v>
      </c>
    </row>
    <row r="903" spans="1:4" x14ac:dyDescent="0.25">
      <c r="A903" s="128">
        <v>91690</v>
      </c>
      <c r="B903" s="131" t="s">
        <v>1505</v>
      </c>
      <c r="C903" s="131" t="s">
        <v>844</v>
      </c>
      <c r="D903" s="130" t="s">
        <v>1506</v>
      </c>
    </row>
    <row r="904" spans="1:4" x14ac:dyDescent="0.25">
      <c r="A904" s="128">
        <v>91691</v>
      </c>
      <c r="B904" s="131" t="s">
        <v>1507</v>
      </c>
      <c r="C904" s="131" t="s">
        <v>844</v>
      </c>
      <c r="D904" s="130" t="s">
        <v>1407</v>
      </c>
    </row>
    <row r="905" spans="1:4" x14ac:dyDescent="0.25">
      <c r="A905" s="128">
        <v>92040</v>
      </c>
      <c r="B905" s="131" t="s">
        <v>1508</v>
      </c>
      <c r="C905" s="131" t="s">
        <v>844</v>
      </c>
      <c r="D905" s="130" t="s">
        <v>1509</v>
      </c>
    </row>
    <row r="906" spans="1:4" x14ac:dyDescent="0.25">
      <c r="A906" s="128">
        <v>92041</v>
      </c>
      <c r="B906" s="131" t="s">
        <v>1510</v>
      </c>
      <c r="C906" s="131" t="s">
        <v>844</v>
      </c>
      <c r="D906" s="130" t="s">
        <v>1511</v>
      </c>
    </row>
    <row r="907" spans="1:4" x14ac:dyDescent="0.25">
      <c r="A907" s="128">
        <v>92042</v>
      </c>
      <c r="B907" s="131" t="s">
        <v>1512</v>
      </c>
      <c r="C907" s="131" t="s">
        <v>844</v>
      </c>
      <c r="D907" s="130" t="s">
        <v>1513</v>
      </c>
    </row>
    <row r="908" spans="1:4" x14ac:dyDescent="0.25">
      <c r="A908" s="128">
        <v>92101</v>
      </c>
      <c r="B908" s="131" t="s">
        <v>1514</v>
      </c>
      <c r="C908" s="131" t="s">
        <v>844</v>
      </c>
      <c r="D908" s="130" t="s">
        <v>1515</v>
      </c>
    </row>
    <row r="909" spans="1:4" x14ac:dyDescent="0.25">
      <c r="A909" s="128">
        <v>92102</v>
      </c>
      <c r="B909" s="131" t="s">
        <v>1516</v>
      </c>
      <c r="C909" s="131" t="s">
        <v>844</v>
      </c>
      <c r="D909" s="130" t="s">
        <v>1517</v>
      </c>
    </row>
    <row r="910" spans="1:4" x14ac:dyDescent="0.25">
      <c r="A910" s="128">
        <v>92103</v>
      </c>
      <c r="B910" s="131" t="s">
        <v>1518</v>
      </c>
      <c r="C910" s="131" t="s">
        <v>844</v>
      </c>
      <c r="D910" s="130" t="s">
        <v>1519</v>
      </c>
    </row>
    <row r="911" spans="1:4" x14ac:dyDescent="0.25">
      <c r="A911" s="128">
        <v>92104</v>
      </c>
      <c r="B911" s="131" t="s">
        <v>1520</v>
      </c>
      <c r="C911" s="131" t="s">
        <v>844</v>
      </c>
      <c r="D911" s="130" t="s">
        <v>1521</v>
      </c>
    </row>
    <row r="912" spans="1:4" x14ac:dyDescent="0.25">
      <c r="A912" s="128">
        <v>92105</v>
      </c>
      <c r="B912" s="131" t="s">
        <v>1522</v>
      </c>
      <c r="C912" s="131" t="s">
        <v>844</v>
      </c>
      <c r="D912" s="130" t="s">
        <v>996</v>
      </c>
    </row>
    <row r="913" spans="1:4" x14ac:dyDescent="0.25">
      <c r="A913" s="128">
        <v>92108</v>
      </c>
      <c r="B913" s="131" t="s">
        <v>1523</v>
      </c>
      <c r="C913" s="131" t="s">
        <v>844</v>
      </c>
      <c r="D913" s="130" t="s">
        <v>691</v>
      </c>
    </row>
    <row r="914" spans="1:4" x14ac:dyDescent="0.25">
      <c r="A914" s="128">
        <v>92109</v>
      </c>
      <c r="B914" s="131" t="s">
        <v>1524</v>
      </c>
      <c r="C914" s="131" t="s">
        <v>844</v>
      </c>
      <c r="D914" s="130" t="s">
        <v>768</v>
      </c>
    </row>
    <row r="915" spans="1:4" x14ac:dyDescent="0.25">
      <c r="A915" s="128">
        <v>92110</v>
      </c>
      <c r="B915" s="131" t="s">
        <v>1525</v>
      </c>
      <c r="C915" s="131" t="s">
        <v>844</v>
      </c>
      <c r="D915" s="130" t="s">
        <v>1526</v>
      </c>
    </row>
    <row r="916" spans="1:4" x14ac:dyDescent="0.25">
      <c r="A916" s="128">
        <v>92111</v>
      </c>
      <c r="B916" s="131" t="s">
        <v>1527</v>
      </c>
      <c r="C916" s="131" t="s">
        <v>844</v>
      </c>
      <c r="D916" s="130" t="s">
        <v>1091</v>
      </c>
    </row>
    <row r="917" spans="1:4" x14ac:dyDescent="0.25">
      <c r="A917" s="128">
        <v>92114</v>
      </c>
      <c r="B917" s="131" t="s">
        <v>1528</v>
      </c>
      <c r="C917" s="131" t="s">
        <v>844</v>
      </c>
      <c r="D917" s="130" t="s">
        <v>1051</v>
      </c>
    </row>
    <row r="918" spans="1:4" x14ac:dyDescent="0.25">
      <c r="A918" s="128">
        <v>92115</v>
      </c>
      <c r="B918" s="131" t="s">
        <v>1529</v>
      </c>
      <c r="C918" s="131" t="s">
        <v>844</v>
      </c>
      <c r="D918" s="130" t="s">
        <v>1113</v>
      </c>
    </row>
    <row r="919" spans="1:4" x14ac:dyDescent="0.25">
      <c r="A919" s="128">
        <v>92116</v>
      </c>
      <c r="B919" s="131" t="s">
        <v>1530</v>
      </c>
      <c r="C919" s="131" t="s">
        <v>844</v>
      </c>
      <c r="D919" s="130" t="s">
        <v>1531</v>
      </c>
    </row>
    <row r="920" spans="1:4" x14ac:dyDescent="0.25">
      <c r="A920" s="128">
        <v>92133</v>
      </c>
      <c r="B920" s="131" t="s">
        <v>1532</v>
      </c>
      <c r="C920" s="131" t="s">
        <v>844</v>
      </c>
      <c r="D920" s="130" t="s">
        <v>227</v>
      </c>
    </row>
    <row r="921" spans="1:4" x14ac:dyDescent="0.25">
      <c r="A921" s="128">
        <v>92134</v>
      </c>
      <c r="B921" s="131" t="s">
        <v>1533</v>
      </c>
      <c r="C921" s="131" t="s">
        <v>844</v>
      </c>
      <c r="D921" s="130" t="s">
        <v>1534</v>
      </c>
    </row>
    <row r="922" spans="1:4" x14ac:dyDescent="0.25">
      <c r="A922" s="128">
        <v>92135</v>
      </c>
      <c r="B922" s="131" t="s">
        <v>1535</v>
      </c>
      <c r="C922" s="131" t="s">
        <v>844</v>
      </c>
      <c r="D922" s="130" t="s">
        <v>813</v>
      </c>
    </row>
    <row r="923" spans="1:4" x14ac:dyDescent="0.25">
      <c r="A923" s="128">
        <v>92136</v>
      </c>
      <c r="B923" s="131" t="s">
        <v>1536</v>
      </c>
      <c r="C923" s="131" t="s">
        <v>844</v>
      </c>
      <c r="D923" s="130" t="s">
        <v>1537</v>
      </c>
    </row>
    <row r="924" spans="1:4" x14ac:dyDescent="0.25">
      <c r="A924" s="128">
        <v>92137</v>
      </c>
      <c r="B924" s="131" t="s">
        <v>1538</v>
      </c>
      <c r="C924" s="131" t="s">
        <v>844</v>
      </c>
      <c r="D924" s="130" t="s">
        <v>1539</v>
      </c>
    </row>
    <row r="925" spans="1:4" x14ac:dyDescent="0.25">
      <c r="A925" s="128">
        <v>92140</v>
      </c>
      <c r="B925" s="131" t="s">
        <v>1540</v>
      </c>
      <c r="C925" s="131" t="s">
        <v>844</v>
      </c>
      <c r="D925" s="130" t="s">
        <v>1541</v>
      </c>
    </row>
    <row r="926" spans="1:4" x14ac:dyDescent="0.25">
      <c r="A926" s="128">
        <v>92141</v>
      </c>
      <c r="B926" s="131" t="s">
        <v>1542</v>
      </c>
      <c r="C926" s="131" t="s">
        <v>844</v>
      </c>
      <c r="D926" s="130" t="s">
        <v>1306</v>
      </c>
    </row>
    <row r="927" spans="1:4" x14ac:dyDescent="0.25">
      <c r="A927" s="128">
        <v>92142</v>
      </c>
      <c r="B927" s="131" t="s">
        <v>1543</v>
      </c>
      <c r="C927" s="131" t="s">
        <v>844</v>
      </c>
      <c r="D927" s="130" t="s">
        <v>1259</v>
      </c>
    </row>
    <row r="928" spans="1:4" x14ac:dyDescent="0.25">
      <c r="A928" s="128">
        <v>92143</v>
      </c>
      <c r="B928" s="131" t="s">
        <v>1544</v>
      </c>
      <c r="C928" s="131" t="s">
        <v>844</v>
      </c>
      <c r="D928" s="130" t="s">
        <v>1545</v>
      </c>
    </row>
    <row r="929" spans="1:4" x14ac:dyDescent="0.25">
      <c r="A929" s="128">
        <v>92144</v>
      </c>
      <c r="B929" s="131" t="s">
        <v>1546</v>
      </c>
      <c r="C929" s="131" t="s">
        <v>844</v>
      </c>
      <c r="D929" s="130" t="s">
        <v>1547</v>
      </c>
    </row>
    <row r="930" spans="1:4" x14ac:dyDescent="0.25">
      <c r="A930" s="128">
        <v>92237</v>
      </c>
      <c r="B930" s="131" t="s">
        <v>1548</v>
      </c>
      <c r="C930" s="131" t="s">
        <v>844</v>
      </c>
      <c r="D930" s="130" t="s">
        <v>1549</v>
      </c>
    </row>
    <row r="931" spans="1:4" x14ac:dyDescent="0.25">
      <c r="A931" s="128">
        <v>92238</v>
      </c>
      <c r="B931" s="131" t="s">
        <v>1550</v>
      </c>
      <c r="C931" s="131" t="s">
        <v>844</v>
      </c>
      <c r="D931" s="130" t="s">
        <v>1551</v>
      </c>
    </row>
    <row r="932" spans="1:4" x14ac:dyDescent="0.25">
      <c r="A932" s="128">
        <v>92239</v>
      </c>
      <c r="B932" s="131" t="s">
        <v>1552</v>
      </c>
      <c r="C932" s="131" t="s">
        <v>844</v>
      </c>
      <c r="D932" s="130" t="s">
        <v>623</v>
      </c>
    </row>
    <row r="933" spans="1:4" x14ac:dyDescent="0.25">
      <c r="A933" s="128">
        <v>92240</v>
      </c>
      <c r="B933" s="131" t="s">
        <v>1553</v>
      </c>
      <c r="C933" s="131" t="s">
        <v>844</v>
      </c>
      <c r="D933" s="130" t="s">
        <v>1554</v>
      </c>
    </row>
    <row r="934" spans="1:4" x14ac:dyDescent="0.25">
      <c r="A934" s="128">
        <v>92241</v>
      </c>
      <c r="B934" s="131" t="s">
        <v>1555</v>
      </c>
      <c r="C934" s="131" t="s">
        <v>844</v>
      </c>
      <c r="D934" s="130" t="s">
        <v>1556</v>
      </c>
    </row>
    <row r="935" spans="1:4" x14ac:dyDescent="0.25">
      <c r="A935" s="128">
        <v>92712</v>
      </c>
      <c r="B935" s="131" t="s">
        <v>1557</v>
      </c>
      <c r="C935" s="131" t="s">
        <v>844</v>
      </c>
      <c r="D935" s="130" t="s">
        <v>1042</v>
      </c>
    </row>
    <row r="936" spans="1:4" x14ac:dyDescent="0.25">
      <c r="A936" s="128">
        <v>92713</v>
      </c>
      <c r="B936" s="131" t="s">
        <v>1558</v>
      </c>
      <c r="C936" s="131" t="s">
        <v>844</v>
      </c>
      <c r="D936" s="130" t="s">
        <v>943</v>
      </c>
    </row>
    <row r="937" spans="1:4" x14ac:dyDescent="0.25">
      <c r="A937" s="128">
        <v>92714</v>
      </c>
      <c r="B937" s="131" t="s">
        <v>1559</v>
      </c>
      <c r="C937" s="131" t="s">
        <v>844</v>
      </c>
      <c r="D937" s="130" t="s">
        <v>1560</v>
      </c>
    </row>
    <row r="938" spans="1:4" x14ac:dyDescent="0.25">
      <c r="A938" s="128">
        <v>92715</v>
      </c>
      <c r="B938" s="131" t="s">
        <v>1561</v>
      </c>
      <c r="C938" s="131" t="s">
        <v>844</v>
      </c>
      <c r="D938" s="130" t="s">
        <v>1562</v>
      </c>
    </row>
    <row r="939" spans="1:4" x14ac:dyDescent="0.25">
      <c r="A939" s="128">
        <v>92956</v>
      </c>
      <c r="B939" s="131" t="s">
        <v>1563</v>
      </c>
      <c r="C939" s="131" t="s">
        <v>844</v>
      </c>
      <c r="D939" s="130" t="s">
        <v>1308</v>
      </c>
    </row>
    <row r="940" spans="1:4" x14ac:dyDescent="0.25">
      <c r="A940" s="128">
        <v>92957</v>
      </c>
      <c r="B940" s="131" t="s">
        <v>1564</v>
      </c>
      <c r="C940" s="131" t="s">
        <v>844</v>
      </c>
      <c r="D940" s="130" t="s">
        <v>1565</v>
      </c>
    </row>
    <row r="941" spans="1:4" x14ac:dyDescent="0.25">
      <c r="A941" s="128">
        <v>92958</v>
      </c>
      <c r="B941" s="131" t="s">
        <v>1566</v>
      </c>
      <c r="C941" s="131" t="s">
        <v>844</v>
      </c>
      <c r="D941" s="130" t="s">
        <v>1567</v>
      </c>
    </row>
    <row r="942" spans="1:4" x14ac:dyDescent="0.25">
      <c r="A942" s="128">
        <v>92959</v>
      </c>
      <c r="B942" s="131" t="s">
        <v>1568</v>
      </c>
      <c r="C942" s="131" t="s">
        <v>844</v>
      </c>
      <c r="D942" s="130" t="s">
        <v>1569</v>
      </c>
    </row>
    <row r="943" spans="1:4" x14ac:dyDescent="0.25">
      <c r="A943" s="128">
        <v>92963</v>
      </c>
      <c r="B943" s="131" t="s">
        <v>1570</v>
      </c>
      <c r="C943" s="131" t="s">
        <v>844</v>
      </c>
      <c r="D943" s="130" t="s">
        <v>1465</v>
      </c>
    </row>
    <row r="944" spans="1:4" x14ac:dyDescent="0.25">
      <c r="A944" s="128">
        <v>92964</v>
      </c>
      <c r="B944" s="131" t="s">
        <v>1571</v>
      </c>
      <c r="C944" s="131" t="s">
        <v>844</v>
      </c>
      <c r="D944" s="130" t="s">
        <v>838</v>
      </c>
    </row>
    <row r="945" spans="1:4" x14ac:dyDescent="0.25">
      <c r="A945" s="128">
        <v>92965</v>
      </c>
      <c r="B945" s="131" t="s">
        <v>1572</v>
      </c>
      <c r="C945" s="131" t="s">
        <v>844</v>
      </c>
      <c r="D945" s="130" t="s">
        <v>1573</v>
      </c>
    </row>
    <row r="946" spans="1:4" x14ac:dyDescent="0.25">
      <c r="A946" s="128">
        <v>93220</v>
      </c>
      <c r="B946" s="131" t="s">
        <v>1574</v>
      </c>
      <c r="C946" s="131" t="s">
        <v>844</v>
      </c>
      <c r="D946" s="130" t="s">
        <v>1575</v>
      </c>
    </row>
    <row r="947" spans="1:4" x14ac:dyDescent="0.25">
      <c r="A947" s="128">
        <v>93221</v>
      </c>
      <c r="B947" s="131" t="s">
        <v>1576</v>
      </c>
      <c r="C947" s="131" t="s">
        <v>844</v>
      </c>
      <c r="D947" s="130" t="s">
        <v>1577</v>
      </c>
    </row>
    <row r="948" spans="1:4" x14ac:dyDescent="0.25">
      <c r="A948" s="128">
        <v>93222</v>
      </c>
      <c r="B948" s="131" t="s">
        <v>1578</v>
      </c>
      <c r="C948" s="131" t="s">
        <v>844</v>
      </c>
      <c r="D948" s="130" t="s">
        <v>1579</v>
      </c>
    </row>
    <row r="949" spans="1:4" x14ac:dyDescent="0.25">
      <c r="A949" s="128">
        <v>93223</v>
      </c>
      <c r="B949" s="131" t="s">
        <v>1580</v>
      </c>
      <c r="C949" s="131" t="s">
        <v>844</v>
      </c>
      <c r="D949" s="130" t="s">
        <v>1581</v>
      </c>
    </row>
    <row r="950" spans="1:4" x14ac:dyDescent="0.25">
      <c r="A950" s="128">
        <v>93229</v>
      </c>
      <c r="B950" s="131" t="s">
        <v>1582</v>
      </c>
      <c r="C950" s="131" t="s">
        <v>844</v>
      </c>
      <c r="D950" s="130" t="s">
        <v>1583</v>
      </c>
    </row>
    <row r="951" spans="1:4" x14ac:dyDescent="0.25">
      <c r="A951" s="128">
        <v>93230</v>
      </c>
      <c r="B951" s="131" t="s">
        <v>1584</v>
      </c>
      <c r="C951" s="131" t="s">
        <v>844</v>
      </c>
      <c r="D951" s="130" t="s">
        <v>1087</v>
      </c>
    </row>
    <row r="952" spans="1:4" x14ac:dyDescent="0.25">
      <c r="A952" s="128">
        <v>93231</v>
      </c>
      <c r="B952" s="131" t="s">
        <v>1585</v>
      </c>
      <c r="C952" s="131" t="s">
        <v>844</v>
      </c>
      <c r="D952" s="130" t="s">
        <v>1148</v>
      </c>
    </row>
    <row r="953" spans="1:4" x14ac:dyDescent="0.25">
      <c r="A953" s="128">
        <v>93232</v>
      </c>
      <c r="B953" s="131" t="s">
        <v>1586</v>
      </c>
      <c r="C953" s="131" t="s">
        <v>844</v>
      </c>
      <c r="D953" s="130" t="s">
        <v>1587</v>
      </c>
    </row>
    <row r="954" spans="1:4" x14ac:dyDescent="0.25">
      <c r="A954" s="128">
        <v>93235</v>
      </c>
      <c r="B954" s="131" t="s">
        <v>1588</v>
      </c>
      <c r="C954" s="131" t="s">
        <v>844</v>
      </c>
      <c r="D954" s="130" t="s">
        <v>1245</v>
      </c>
    </row>
    <row r="955" spans="1:4" x14ac:dyDescent="0.25">
      <c r="A955" s="128">
        <v>93238</v>
      </c>
      <c r="B955" s="131" t="s">
        <v>1589</v>
      </c>
      <c r="C955" s="131" t="s">
        <v>844</v>
      </c>
      <c r="D955" s="130" t="s">
        <v>1590</v>
      </c>
    </row>
    <row r="956" spans="1:4" x14ac:dyDescent="0.25">
      <c r="A956" s="128">
        <v>93239</v>
      </c>
      <c r="B956" s="131" t="s">
        <v>1591</v>
      </c>
      <c r="C956" s="131" t="s">
        <v>844</v>
      </c>
      <c r="D956" s="130" t="s">
        <v>1592</v>
      </c>
    </row>
    <row r="957" spans="1:4" x14ac:dyDescent="0.25">
      <c r="A957" s="128">
        <v>93240</v>
      </c>
      <c r="B957" s="131" t="s">
        <v>1593</v>
      </c>
      <c r="C957" s="131" t="s">
        <v>844</v>
      </c>
      <c r="D957" s="130" t="s">
        <v>1594</v>
      </c>
    </row>
    <row r="958" spans="1:4" x14ac:dyDescent="0.25">
      <c r="A958" s="128">
        <v>93267</v>
      </c>
      <c r="B958" s="131" t="s">
        <v>1595</v>
      </c>
      <c r="C958" s="131" t="s">
        <v>844</v>
      </c>
      <c r="D958" s="130" t="s">
        <v>1596</v>
      </c>
    </row>
    <row r="959" spans="1:4" x14ac:dyDescent="0.25">
      <c r="A959" s="128">
        <v>93269</v>
      </c>
      <c r="B959" s="131" t="s">
        <v>1597</v>
      </c>
      <c r="C959" s="131" t="s">
        <v>844</v>
      </c>
      <c r="D959" s="130" t="s">
        <v>1598</v>
      </c>
    </row>
    <row r="960" spans="1:4" x14ac:dyDescent="0.25">
      <c r="A960" s="128">
        <v>93270</v>
      </c>
      <c r="B960" s="131" t="s">
        <v>1599</v>
      </c>
      <c r="C960" s="131" t="s">
        <v>844</v>
      </c>
      <c r="D960" s="130" t="s">
        <v>1600</v>
      </c>
    </row>
    <row r="961" spans="1:4" x14ac:dyDescent="0.25">
      <c r="A961" s="128">
        <v>93271</v>
      </c>
      <c r="B961" s="131" t="s">
        <v>1601</v>
      </c>
      <c r="C961" s="131" t="s">
        <v>844</v>
      </c>
      <c r="D961" s="130" t="s">
        <v>1602</v>
      </c>
    </row>
    <row r="962" spans="1:4" x14ac:dyDescent="0.25">
      <c r="A962" s="128">
        <v>93277</v>
      </c>
      <c r="B962" s="131" t="s">
        <v>1603</v>
      </c>
      <c r="C962" s="131" t="s">
        <v>844</v>
      </c>
      <c r="D962" s="130" t="s">
        <v>1046</v>
      </c>
    </row>
    <row r="963" spans="1:4" x14ac:dyDescent="0.25">
      <c r="A963" s="128">
        <v>93278</v>
      </c>
      <c r="B963" s="131" t="s">
        <v>1604</v>
      </c>
      <c r="C963" s="131" t="s">
        <v>844</v>
      </c>
      <c r="D963" s="130" t="s">
        <v>1087</v>
      </c>
    </row>
    <row r="964" spans="1:4" x14ac:dyDescent="0.25">
      <c r="A964" s="128">
        <v>93279</v>
      </c>
      <c r="B964" s="131" t="s">
        <v>1605</v>
      </c>
      <c r="C964" s="131" t="s">
        <v>844</v>
      </c>
      <c r="D964" s="130" t="s">
        <v>704</v>
      </c>
    </row>
    <row r="965" spans="1:4" x14ac:dyDescent="0.25">
      <c r="A965" s="128">
        <v>93280</v>
      </c>
      <c r="B965" s="131" t="s">
        <v>1606</v>
      </c>
      <c r="C965" s="131" t="s">
        <v>844</v>
      </c>
      <c r="D965" s="130" t="s">
        <v>730</v>
      </c>
    </row>
    <row r="966" spans="1:4" x14ac:dyDescent="0.25">
      <c r="A966" s="128">
        <v>93283</v>
      </c>
      <c r="B966" s="131" t="s">
        <v>1607</v>
      </c>
      <c r="C966" s="131" t="s">
        <v>844</v>
      </c>
      <c r="D966" s="130" t="s">
        <v>1608</v>
      </c>
    </row>
    <row r="967" spans="1:4" x14ac:dyDescent="0.25">
      <c r="A967" s="128">
        <v>93284</v>
      </c>
      <c r="B967" s="131" t="s">
        <v>1609</v>
      </c>
      <c r="C967" s="131" t="s">
        <v>844</v>
      </c>
      <c r="D967" s="130" t="s">
        <v>1610</v>
      </c>
    </row>
    <row r="968" spans="1:4" x14ac:dyDescent="0.25">
      <c r="A968" s="128">
        <v>93285</v>
      </c>
      <c r="B968" s="131" t="s">
        <v>1611</v>
      </c>
      <c r="C968" s="131" t="s">
        <v>844</v>
      </c>
      <c r="D968" s="130" t="s">
        <v>1612</v>
      </c>
    </row>
    <row r="969" spans="1:4" x14ac:dyDescent="0.25">
      <c r="A969" s="128">
        <v>93286</v>
      </c>
      <c r="B969" s="131" t="s">
        <v>1613</v>
      </c>
      <c r="C969" s="131" t="s">
        <v>844</v>
      </c>
      <c r="D969" s="130" t="s">
        <v>1614</v>
      </c>
    </row>
    <row r="970" spans="1:4" x14ac:dyDescent="0.25">
      <c r="A970" s="128">
        <v>93296</v>
      </c>
      <c r="B970" s="131" t="s">
        <v>1615</v>
      </c>
      <c r="C970" s="131" t="s">
        <v>844</v>
      </c>
      <c r="D970" s="130" t="s">
        <v>1060</v>
      </c>
    </row>
    <row r="971" spans="1:4" x14ac:dyDescent="0.25">
      <c r="A971" s="128">
        <v>93397</v>
      </c>
      <c r="B971" s="131" t="s">
        <v>1616</v>
      </c>
      <c r="C971" s="131" t="s">
        <v>844</v>
      </c>
      <c r="D971" s="130" t="s">
        <v>1485</v>
      </c>
    </row>
    <row r="972" spans="1:4" x14ac:dyDescent="0.25">
      <c r="A972" s="128">
        <v>93398</v>
      </c>
      <c r="B972" s="131" t="s">
        <v>1617</v>
      </c>
      <c r="C972" s="131" t="s">
        <v>844</v>
      </c>
      <c r="D972" s="130" t="s">
        <v>1487</v>
      </c>
    </row>
    <row r="973" spans="1:4" x14ac:dyDescent="0.25">
      <c r="A973" s="128">
        <v>93399</v>
      </c>
      <c r="B973" s="131" t="s">
        <v>1618</v>
      </c>
      <c r="C973" s="131" t="s">
        <v>844</v>
      </c>
      <c r="D973" s="130" t="s">
        <v>753</v>
      </c>
    </row>
    <row r="974" spans="1:4" x14ac:dyDescent="0.25">
      <c r="A974" s="128">
        <v>93400</v>
      </c>
      <c r="B974" s="131" t="s">
        <v>1619</v>
      </c>
      <c r="C974" s="131" t="s">
        <v>844</v>
      </c>
      <c r="D974" s="130" t="s">
        <v>1490</v>
      </c>
    </row>
    <row r="975" spans="1:4" x14ac:dyDescent="0.25">
      <c r="A975" s="128">
        <v>93401</v>
      </c>
      <c r="B975" s="131" t="s">
        <v>1620</v>
      </c>
      <c r="C975" s="131" t="s">
        <v>844</v>
      </c>
      <c r="D975" s="130" t="s">
        <v>261</v>
      </c>
    </row>
    <row r="976" spans="1:4" x14ac:dyDescent="0.25">
      <c r="A976" s="128">
        <v>93404</v>
      </c>
      <c r="B976" s="131" t="s">
        <v>1621</v>
      </c>
      <c r="C976" s="131" t="s">
        <v>844</v>
      </c>
      <c r="D976" s="130" t="s">
        <v>1622</v>
      </c>
    </row>
    <row r="977" spans="1:4" x14ac:dyDescent="0.25">
      <c r="A977" s="128">
        <v>93405</v>
      </c>
      <c r="B977" s="131" t="s">
        <v>1623</v>
      </c>
      <c r="C977" s="131" t="s">
        <v>844</v>
      </c>
      <c r="D977" s="130" t="s">
        <v>1624</v>
      </c>
    </row>
    <row r="978" spans="1:4" x14ac:dyDescent="0.25">
      <c r="A978" s="128">
        <v>93406</v>
      </c>
      <c r="B978" s="131" t="s">
        <v>1625</v>
      </c>
      <c r="C978" s="131" t="s">
        <v>844</v>
      </c>
      <c r="D978" s="130" t="s">
        <v>1626</v>
      </c>
    </row>
    <row r="979" spans="1:4" x14ac:dyDescent="0.25">
      <c r="A979" s="128">
        <v>93407</v>
      </c>
      <c r="B979" s="131" t="s">
        <v>1627</v>
      </c>
      <c r="C979" s="131" t="s">
        <v>844</v>
      </c>
      <c r="D979" s="130" t="s">
        <v>1012</v>
      </c>
    </row>
    <row r="980" spans="1:4" x14ac:dyDescent="0.25">
      <c r="A980" s="128">
        <v>93411</v>
      </c>
      <c r="B980" s="131" t="s">
        <v>1628</v>
      </c>
      <c r="C980" s="131" t="s">
        <v>844</v>
      </c>
      <c r="D980" s="130" t="s">
        <v>558</v>
      </c>
    </row>
    <row r="981" spans="1:4" x14ac:dyDescent="0.25">
      <c r="A981" s="128">
        <v>93412</v>
      </c>
      <c r="B981" s="131" t="s">
        <v>1629</v>
      </c>
      <c r="C981" s="131" t="s">
        <v>844</v>
      </c>
      <c r="D981" s="130" t="s">
        <v>1087</v>
      </c>
    </row>
    <row r="982" spans="1:4" x14ac:dyDescent="0.25">
      <c r="A982" s="128">
        <v>93413</v>
      </c>
      <c r="B982" s="131" t="s">
        <v>1630</v>
      </c>
      <c r="C982" s="131" t="s">
        <v>844</v>
      </c>
      <c r="D982" s="130" t="s">
        <v>640</v>
      </c>
    </row>
    <row r="983" spans="1:4" x14ac:dyDescent="0.25">
      <c r="A983" s="128">
        <v>93414</v>
      </c>
      <c r="B983" s="131" t="s">
        <v>1631</v>
      </c>
      <c r="C983" s="131" t="s">
        <v>844</v>
      </c>
      <c r="D983" s="130" t="s">
        <v>1632</v>
      </c>
    </row>
    <row r="984" spans="1:4" x14ac:dyDescent="0.25">
      <c r="A984" s="128">
        <v>93417</v>
      </c>
      <c r="B984" s="131" t="s">
        <v>1633</v>
      </c>
      <c r="C984" s="131" t="s">
        <v>844</v>
      </c>
      <c r="D984" s="130" t="s">
        <v>1634</v>
      </c>
    </row>
    <row r="985" spans="1:4" x14ac:dyDescent="0.25">
      <c r="A985" s="128">
        <v>93418</v>
      </c>
      <c r="B985" s="131" t="s">
        <v>1635</v>
      </c>
      <c r="C985" s="131" t="s">
        <v>844</v>
      </c>
      <c r="D985" s="130" t="s">
        <v>809</v>
      </c>
    </row>
    <row r="986" spans="1:4" x14ac:dyDescent="0.25">
      <c r="A986" s="128">
        <v>93419</v>
      </c>
      <c r="B986" s="131" t="s">
        <v>1636</v>
      </c>
      <c r="C986" s="131" t="s">
        <v>844</v>
      </c>
      <c r="D986" s="130" t="s">
        <v>1637</v>
      </c>
    </row>
    <row r="987" spans="1:4" x14ac:dyDescent="0.25">
      <c r="A987" s="128">
        <v>93420</v>
      </c>
      <c r="B987" s="131" t="s">
        <v>1638</v>
      </c>
      <c r="C987" s="131" t="s">
        <v>844</v>
      </c>
      <c r="D987" s="130" t="s">
        <v>1639</v>
      </c>
    </row>
    <row r="988" spans="1:4" x14ac:dyDescent="0.25">
      <c r="A988" s="128">
        <v>93423</v>
      </c>
      <c r="B988" s="131" t="s">
        <v>1640</v>
      </c>
      <c r="C988" s="131" t="s">
        <v>844</v>
      </c>
      <c r="D988" s="130" t="s">
        <v>1094</v>
      </c>
    </row>
    <row r="989" spans="1:4" x14ac:dyDescent="0.25">
      <c r="A989" s="128">
        <v>93424</v>
      </c>
      <c r="B989" s="131" t="s">
        <v>1641</v>
      </c>
      <c r="C989" s="131" t="s">
        <v>844</v>
      </c>
      <c r="D989" s="130" t="s">
        <v>730</v>
      </c>
    </row>
    <row r="990" spans="1:4" x14ac:dyDescent="0.25">
      <c r="A990" s="128">
        <v>93425</v>
      </c>
      <c r="B990" s="131" t="s">
        <v>1642</v>
      </c>
      <c r="C990" s="131" t="s">
        <v>844</v>
      </c>
      <c r="D990" s="130" t="s">
        <v>251</v>
      </c>
    </row>
    <row r="991" spans="1:4" x14ac:dyDescent="0.25">
      <c r="A991" s="128">
        <v>93426</v>
      </c>
      <c r="B991" s="131" t="s">
        <v>1643</v>
      </c>
      <c r="C991" s="131" t="s">
        <v>844</v>
      </c>
      <c r="D991" s="130" t="s">
        <v>1644</v>
      </c>
    </row>
    <row r="992" spans="1:4" x14ac:dyDescent="0.25">
      <c r="A992" s="128">
        <v>93429</v>
      </c>
      <c r="B992" s="131" t="s">
        <v>1645</v>
      </c>
      <c r="C992" s="131" t="s">
        <v>844</v>
      </c>
      <c r="D992" s="130" t="s">
        <v>1646</v>
      </c>
    </row>
    <row r="993" spans="1:4" x14ac:dyDescent="0.25">
      <c r="A993" s="128">
        <v>93430</v>
      </c>
      <c r="B993" s="131" t="s">
        <v>1647</v>
      </c>
      <c r="C993" s="131" t="s">
        <v>844</v>
      </c>
      <c r="D993" s="130" t="s">
        <v>1648</v>
      </c>
    </row>
    <row r="994" spans="1:4" x14ac:dyDescent="0.25">
      <c r="A994" s="128">
        <v>93431</v>
      </c>
      <c r="B994" s="131" t="s">
        <v>1649</v>
      </c>
      <c r="C994" s="131" t="s">
        <v>844</v>
      </c>
      <c r="D994" s="130" t="s">
        <v>1650</v>
      </c>
    </row>
    <row r="995" spans="1:4" x14ac:dyDescent="0.25">
      <c r="A995" s="128">
        <v>93432</v>
      </c>
      <c r="B995" s="131" t="s">
        <v>1651</v>
      </c>
      <c r="C995" s="131" t="s">
        <v>844</v>
      </c>
      <c r="D995" s="130" t="s">
        <v>1652</v>
      </c>
    </row>
    <row r="996" spans="1:4" x14ac:dyDescent="0.25">
      <c r="A996" s="128">
        <v>93435</v>
      </c>
      <c r="B996" s="131" t="s">
        <v>1653</v>
      </c>
      <c r="C996" s="131" t="s">
        <v>844</v>
      </c>
      <c r="D996" s="130" t="s">
        <v>1654</v>
      </c>
    </row>
    <row r="997" spans="1:4" x14ac:dyDescent="0.25">
      <c r="A997" s="128">
        <v>93436</v>
      </c>
      <c r="B997" s="131" t="s">
        <v>1655</v>
      </c>
      <c r="C997" s="131" t="s">
        <v>844</v>
      </c>
      <c r="D997" s="130" t="s">
        <v>1245</v>
      </c>
    </row>
    <row r="998" spans="1:4" x14ac:dyDescent="0.25">
      <c r="A998" s="128">
        <v>93437</v>
      </c>
      <c r="B998" s="131" t="s">
        <v>1656</v>
      </c>
      <c r="C998" s="131" t="s">
        <v>844</v>
      </c>
      <c r="D998" s="130" t="s">
        <v>1657</v>
      </c>
    </row>
    <row r="999" spans="1:4" x14ac:dyDescent="0.25">
      <c r="A999" s="128">
        <v>93438</v>
      </c>
      <c r="B999" s="131" t="s">
        <v>1658</v>
      </c>
      <c r="C999" s="131" t="s">
        <v>844</v>
      </c>
      <c r="D999" s="130" t="s">
        <v>1659</v>
      </c>
    </row>
    <row r="1000" spans="1:4" x14ac:dyDescent="0.25">
      <c r="A1000" s="128">
        <v>95114</v>
      </c>
      <c r="B1000" s="131" t="s">
        <v>1660</v>
      </c>
      <c r="C1000" s="131" t="s">
        <v>844</v>
      </c>
      <c r="D1000" s="130" t="s">
        <v>1661</v>
      </c>
    </row>
    <row r="1001" spans="1:4" x14ac:dyDescent="0.25">
      <c r="A1001" s="128">
        <v>95115</v>
      </c>
      <c r="B1001" s="131" t="s">
        <v>1662</v>
      </c>
      <c r="C1001" s="131" t="s">
        <v>844</v>
      </c>
      <c r="D1001" s="130" t="s">
        <v>838</v>
      </c>
    </row>
    <row r="1002" spans="1:4" x14ac:dyDescent="0.25">
      <c r="A1002" s="128">
        <v>95116</v>
      </c>
      <c r="B1002" s="131" t="s">
        <v>1663</v>
      </c>
      <c r="C1002" s="131" t="s">
        <v>844</v>
      </c>
      <c r="D1002" s="130" t="s">
        <v>1664</v>
      </c>
    </row>
    <row r="1003" spans="1:4" x14ac:dyDescent="0.25">
      <c r="A1003" s="128">
        <v>95117</v>
      </c>
      <c r="B1003" s="131" t="s">
        <v>1665</v>
      </c>
      <c r="C1003" s="131" t="s">
        <v>844</v>
      </c>
      <c r="D1003" s="130" t="s">
        <v>1666</v>
      </c>
    </row>
    <row r="1004" spans="1:4" x14ac:dyDescent="0.25">
      <c r="A1004" s="128">
        <v>95118</v>
      </c>
      <c r="B1004" s="131" t="s">
        <v>1667</v>
      </c>
      <c r="C1004" s="131" t="s">
        <v>844</v>
      </c>
      <c r="D1004" s="130" t="s">
        <v>1668</v>
      </c>
    </row>
    <row r="1005" spans="1:4" x14ac:dyDescent="0.25">
      <c r="A1005" s="128">
        <v>95119</v>
      </c>
      <c r="B1005" s="131" t="s">
        <v>1669</v>
      </c>
      <c r="C1005" s="131" t="s">
        <v>844</v>
      </c>
      <c r="D1005" s="130" t="s">
        <v>1670</v>
      </c>
    </row>
    <row r="1006" spans="1:4" x14ac:dyDescent="0.25">
      <c r="A1006" s="128">
        <v>95120</v>
      </c>
      <c r="B1006" s="131" t="s">
        <v>1671</v>
      </c>
      <c r="C1006" s="131" t="s">
        <v>844</v>
      </c>
      <c r="D1006" s="130" t="s">
        <v>1672</v>
      </c>
    </row>
    <row r="1007" spans="1:4" x14ac:dyDescent="0.25">
      <c r="A1007" s="128">
        <v>95123</v>
      </c>
      <c r="B1007" s="131" t="s">
        <v>1673</v>
      </c>
      <c r="C1007" s="131" t="s">
        <v>844</v>
      </c>
      <c r="D1007" s="130" t="s">
        <v>1674</v>
      </c>
    </row>
    <row r="1008" spans="1:4" x14ac:dyDescent="0.25">
      <c r="A1008" s="128">
        <v>95124</v>
      </c>
      <c r="B1008" s="131" t="s">
        <v>1675</v>
      </c>
      <c r="C1008" s="131" t="s">
        <v>844</v>
      </c>
      <c r="D1008" s="130" t="s">
        <v>1281</v>
      </c>
    </row>
    <row r="1009" spans="1:4" x14ac:dyDescent="0.25">
      <c r="A1009" s="128">
        <v>95125</v>
      </c>
      <c r="B1009" s="131" t="s">
        <v>1676</v>
      </c>
      <c r="C1009" s="131" t="s">
        <v>844</v>
      </c>
      <c r="D1009" s="130" t="s">
        <v>1677</v>
      </c>
    </row>
    <row r="1010" spans="1:4" x14ac:dyDescent="0.25">
      <c r="A1010" s="128">
        <v>95126</v>
      </c>
      <c r="B1010" s="131" t="s">
        <v>1678</v>
      </c>
      <c r="C1010" s="131" t="s">
        <v>844</v>
      </c>
      <c r="D1010" s="130" t="s">
        <v>1679</v>
      </c>
    </row>
    <row r="1011" spans="1:4" x14ac:dyDescent="0.25">
      <c r="A1011" s="128">
        <v>95129</v>
      </c>
      <c r="B1011" s="131" t="s">
        <v>1680</v>
      </c>
      <c r="C1011" s="131" t="s">
        <v>844</v>
      </c>
      <c r="D1011" s="130" t="s">
        <v>1681</v>
      </c>
    </row>
    <row r="1012" spans="1:4" x14ac:dyDescent="0.25">
      <c r="A1012" s="128">
        <v>95130</v>
      </c>
      <c r="B1012" s="131" t="s">
        <v>1682</v>
      </c>
      <c r="C1012" s="131" t="s">
        <v>844</v>
      </c>
      <c r="D1012" s="130" t="s">
        <v>1683</v>
      </c>
    </row>
    <row r="1013" spans="1:4" x14ac:dyDescent="0.25">
      <c r="A1013" s="128">
        <v>95131</v>
      </c>
      <c r="B1013" s="131" t="s">
        <v>1684</v>
      </c>
      <c r="C1013" s="131" t="s">
        <v>844</v>
      </c>
      <c r="D1013" s="130" t="s">
        <v>1685</v>
      </c>
    </row>
    <row r="1014" spans="1:4" x14ac:dyDescent="0.25">
      <c r="A1014" s="128">
        <v>95132</v>
      </c>
      <c r="B1014" s="131" t="s">
        <v>1686</v>
      </c>
      <c r="C1014" s="131" t="s">
        <v>844</v>
      </c>
      <c r="D1014" s="130" t="s">
        <v>1687</v>
      </c>
    </row>
    <row r="1015" spans="1:4" x14ac:dyDescent="0.25">
      <c r="A1015" s="128">
        <v>95136</v>
      </c>
      <c r="B1015" s="131" t="s">
        <v>1688</v>
      </c>
      <c r="C1015" s="131" t="s">
        <v>844</v>
      </c>
      <c r="D1015" s="130" t="s">
        <v>1087</v>
      </c>
    </row>
    <row r="1016" spans="1:4" x14ac:dyDescent="0.25">
      <c r="A1016" s="128">
        <v>95137</v>
      </c>
      <c r="B1016" s="131" t="s">
        <v>1689</v>
      </c>
      <c r="C1016" s="131" t="s">
        <v>844</v>
      </c>
      <c r="D1016" s="130" t="s">
        <v>1113</v>
      </c>
    </row>
    <row r="1017" spans="1:4" x14ac:dyDescent="0.25">
      <c r="A1017" s="128">
        <v>95138</v>
      </c>
      <c r="B1017" s="131" t="s">
        <v>1690</v>
      </c>
      <c r="C1017" s="131" t="s">
        <v>844</v>
      </c>
      <c r="D1017" s="130" t="s">
        <v>1087</v>
      </c>
    </row>
    <row r="1018" spans="1:4" x14ac:dyDescent="0.25">
      <c r="A1018" s="128">
        <v>95208</v>
      </c>
      <c r="B1018" s="131" t="s">
        <v>1691</v>
      </c>
      <c r="C1018" s="131" t="s">
        <v>844</v>
      </c>
      <c r="D1018" s="130" t="s">
        <v>1692</v>
      </c>
    </row>
    <row r="1019" spans="1:4" x14ac:dyDescent="0.25">
      <c r="A1019" s="128">
        <v>95209</v>
      </c>
      <c r="B1019" s="131" t="s">
        <v>1693</v>
      </c>
      <c r="C1019" s="131" t="s">
        <v>844</v>
      </c>
      <c r="D1019" s="130" t="s">
        <v>1094</v>
      </c>
    </row>
    <row r="1020" spans="1:4" x14ac:dyDescent="0.25">
      <c r="A1020" s="128">
        <v>95210</v>
      </c>
      <c r="B1020" s="131" t="s">
        <v>1694</v>
      </c>
      <c r="C1020" s="131" t="s">
        <v>844</v>
      </c>
      <c r="D1020" s="130" t="s">
        <v>1695</v>
      </c>
    </row>
    <row r="1021" spans="1:4" x14ac:dyDescent="0.25">
      <c r="A1021" s="128">
        <v>95211</v>
      </c>
      <c r="B1021" s="131" t="s">
        <v>1696</v>
      </c>
      <c r="C1021" s="131" t="s">
        <v>844</v>
      </c>
      <c r="D1021" s="130" t="s">
        <v>1602</v>
      </c>
    </row>
    <row r="1022" spans="1:4" x14ac:dyDescent="0.25">
      <c r="A1022" s="128">
        <v>95214</v>
      </c>
      <c r="B1022" s="131" t="s">
        <v>1697</v>
      </c>
      <c r="C1022" s="131" t="s">
        <v>844</v>
      </c>
      <c r="D1022" s="130" t="s">
        <v>774</v>
      </c>
    </row>
    <row r="1023" spans="1:4" x14ac:dyDescent="0.25">
      <c r="A1023" s="128">
        <v>95215</v>
      </c>
      <c r="B1023" s="131" t="s">
        <v>1698</v>
      </c>
      <c r="C1023" s="131" t="s">
        <v>844</v>
      </c>
      <c r="D1023" s="130" t="s">
        <v>943</v>
      </c>
    </row>
    <row r="1024" spans="1:4" x14ac:dyDescent="0.25">
      <c r="A1024" s="128">
        <v>95216</v>
      </c>
      <c r="B1024" s="131" t="s">
        <v>1699</v>
      </c>
      <c r="C1024" s="131" t="s">
        <v>844</v>
      </c>
      <c r="D1024" s="130" t="s">
        <v>834</v>
      </c>
    </row>
    <row r="1025" spans="1:4" x14ac:dyDescent="0.25">
      <c r="A1025" s="128">
        <v>95217</v>
      </c>
      <c r="B1025" s="131" t="s">
        <v>1700</v>
      </c>
      <c r="C1025" s="131" t="s">
        <v>844</v>
      </c>
      <c r="D1025" s="130" t="s">
        <v>1701</v>
      </c>
    </row>
    <row r="1026" spans="1:4" x14ac:dyDescent="0.25">
      <c r="A1026" s="128">
        <v>95255</v>
      </c>
      <c r="B1026" s="131" t="s">
        <v>1702</v>
      </c>
      <c r="C1026" s="131" t="s">
        <v>844</v>
      </c>
      <c r="D1026" s="130" t="s">
        <v>1191</v>
      </c>
    </row>
    <row r="1027" spans="1:4" x14ac:dyDescent="0.25">
      <c r="A1027" s="128">
        <v>95256</v>
      </c>
      <c r="B1027" s="131" t="s">
        <v>1703</v>
      </c>
      <c r="C1027" s="131" t="s">
        <v>844</v>
      </c>
      <c r="D1027" s="130" t="s">
        <v>1704</v>
      </c>
    </row>
    <row r="1028" spans="1:4" x14ac:dyDescent="0.25">
      <c r="A1028" s="128">
        <v>95257</v>
      </c>
      <c r="B1028" s="131" t="s">
        <v>1705</v>
      </c>
      <c r="C1028" s="131" t="s">
        <v>844</v>
      </c>
      <c r="D1028" s="130" t="s">
        <v>1706</v>
      </c>
    </row>
    <row r="1029" spans="1:4" x14ac:dyDescent="0.25">
      <c r="A1029" s="128">
        <v>95260</v>
      </c>
      <c r="B1029" s="131" t="s">
        <v>1707</v>
      </c>
      <c r="C1029" s="131" t="s">
        <v>844</v>
      </c>
      <c r="D1029" s="130" t="s">
        <v>1314</v>
      </c>
    </row>
    <row r="1030" spans="1:4" x14ac:dyDescent="0.25">
      <c r="A1030" s="128">
        <v>95261</v>
      </c>
      <c r="B1030" s="131" t="s">
        <v>1708</v>
      </c>
      <c r="C1030" s="131" t="s">
        <v>844</v>
      </c>
      <c r="D1030" s="130" t="s">
        <v>1704</v>
      </c>
    </row>
    <row r="1031" spans="1:4" x14ac:dyDescent="0.25">
      <c r="A1031" s="128">
        <v>95262</v>
      </c>
      <c r="B1031" s="131" t="s">
        <v>1709</v>
      </c>
      <c r="C1031" s="131" t="s">
        <v>844</v>
      </c>
      <c r="D1031" s="130" t="s">
        <v>1058</v>
      </c>
    </row>
    <row r="1032" spans="1:4" x14ac:dyDescent="0.25">
      <c r="A1032" s="128">
        <v>95263</v>
      </c>
      <c r="B1032" s="131" t="s">
        <v>1710</v>
      </c>
      <c r="C1032" s="131" t="s">
        <v>844</v>
      </c>
      <c r="D1032" s="130" t="s">
        <v>1711</v>
      </c>
    </row>
    <row r="1033" spans="1:4" x14ac:dyDescent="0.25">
      <c r="A1033" s="128">
        <v>95266</v>
      </c>
      <c r="B1033" s="131" t="s">
        <v>1712</v>
      </c>
      <c r="C1033" s="131" t="s">
        <v>844</v>
      </c>
      <c r="D1033" s="130" t="s">
        <v>1713</v>
      </c>
    </row>
    <row r="1034" spans="1:4" x14ac:dyDescent="0.25">
      <c r="A1034" s="128">
        <v>95267</v>
      </c>
      <c r="B1034" s="131" t="s">
        <v>1714</v>
      </c>
      <c r="C1034" s="131" t="s">
        <v>844</v>
      </c>
      <c r="D1034" s="130" t="s">
        <v>801</v>
      </c>
    </row>
    <row r="1035" spans="1:4" x14ac:dyDescent="0.25">
      <c r="A1035" s="128">
        <v>95268</v>
      </c>
      <c r="B1035" s="131" t="s">
        <v>1715</v>
      </c>
      <c r="C1035" s="131" t="s">
        <v>844</v>
      </c>
      <c r="D1035" s="130" t="s">
        <v>721</v>
      </c>
    </row>
    <row r="1036" spans="1:4" x14ac:dyDescent="0.25">
      <c r="A1036" s="128">
        <v>95269</v>
      </c>
      <c r="B1036" s="131" t="s">
        <v>1716</v>
      </c>
      <c r="C1036" s="131" t="s">
        <v>844</v>
      </c>
      <c r="D1036" s="130" t="s">
        <v>1587</v>
      </c>
    </row>
    <row r="1037" spans="1:4" x14ac:dyDescent="0.25">
      <c r="A1037" s="128">
        <v>95272</v>
      </c>
      <c r="B1037" s="131" t="s">
        <v>1717</v>
      </c>
      <c r="C1037" s="131" t="s">
        <v>844</v>
      </c>
      <c r="D1037" s="130" t="s">
        <v>721</v>
      </c>
    </row>
    <row r="1038" spans="1:4" x14ac:dyDescent="0.25">
      <c r="A1038" s="128">
        <v>95273</v>
      </c>
      <c r="B1038" s="131" t="s">
        <v>1718</v>
      </c>
      <c r="C1038" s="131" t="s">
        <v>844</v>
      </c>
      <c r="D1038" s="130" t="s">
        <v>801</v>
      </c>
    </row>
    <row r="1039" spans="1:4" x14ac:dyDescent="0.25">
      <c r="A1039" s="128">
        <v>95274</v>
      </c>
      <c r="B1039" s="131" t="s">
        <v>1719</v>
      </c>
      <c r="C1039" s="131" t="s">
        <v>844</v>
      </c>
      <c r="D1039" s="130" t="s">
        <v>704</v>
      </c>
    </row>
    <row r="1040" spans="1:4" x14ac:dyDescent="0.25">
      <c r="A1040" s="128">
        <v>95275</v>
      </c>
      <c r="B1040" s="131" t="s">
        <v>1720</v>
      </c>
      <c r="C1040" s="131" t="s">
        <v>844</v>
      </c>
      <c r="D1040" s="130" t="s">
        <v>1721</v>
      </c>
    </row>
    <row r="1041" spans="1:4" x14ac:dyDescent="0.25">
      <c r="A1041" s="128">
        <v>95278</v>
      </c>
      <c r="B1041" s="131" t="s">
        <v>1722</v>
      </c>
      <c r="C1041" s="131" t="s">
        <v>844</v>
      </c>
      <c r="D1041" s="130" t="s">
        <v>811</v>
      </c>
    </row>
    <row r="1042" spans="1:4" x14ac:dyDescent="0.25">
      <c r="A1042" s="128">
        <v>95279</v>
      </c>
      <c r="B1042" s="131" t="s">
        <v>1723</v>
      </c>
      <c r="C1042" s="131" t="s">
        <v>844</v>
      </c>
      <c r="D1042" s="130" t="s">
        <v>1506</v>
      </c>
    </row>
    <row r="1043" spans="1:4" x14ac:dyDescent="0.25">
      <c r="A1043" s="128">
        <v>95280</v>
      </c>
      <c r="B1043" s="131" t="s">
        <v>1724</v>
      </c>
      <c r="C1043" s="131" t="s">
        <v>844</v>
      </c>
      <c r="D1043" s="130" t="s">
        <v>1725</v>
      </c>
    </row>
    <row r="1044" spans="1:4" x14ac:dyDescent="0.25">
      <c r="A1044" s="128">
        <v>95281</v>
      </c>
      <c r="B1044" s="131" t="s">
        <v>1726</v>
      </c>
      <c r="C1044" s="131" t="s">
        <v>844</v>
      </c>
      <c r="D1044" s="130" t="s">
        <v>1587</v>
      </c>
    </row>
    <row r="1045" spans="1:4" x14ac:dyDescent="0.25">
      <c r="A1045" s="128">
        <v>95617</v>
      </c>
      <c r="B1045" s="131" t="s">
        <v>1727</v>
      </c>
      <c r="C1045" s="131" t="s">
        <v>844</v>
      </c>
      <c r="D1045" s="130" t="s">
        <v>1728</v>
      </c>
    </row>
    <row r="1046" spans="1:4" x14ac:dyDescent="0.25">
      <c r="A1046" s="128">
        <v>95618</v>
      </c>
      <c r="B1046" s="131" t="s">
        <v>1729</v>
      </c>
      <c r="C1046" s="131" t="s">
        <v>844</v>
      </c>
      <c r="D1046" s="130" t="s">
        <v>768</v>
      </c>
    </row>
    <row r="1047" spans="1:4" x14ac:dyDescent="0.25">
      <c r="A1047" s="128">
        <v>95619</v>
      </c>
      <c r="B1047" s="131" t="s">
        <v>1730</v>
      </c>
      <c r="C1047" s="131" t="s">
        <v>844</v>
      </c>
      <c r="D1047" s="130" t="s">
        <v>1731</v>
      </c>
    </row>
    <row r="1048" spans="1:4" x14ac:dyDescent="0.25">
      <c r="A1048" s="128">
        <v>95627</v>
      </c>
      <c r="B1048" s="131" t="s">
        <v>1732</v>
      </c>
      <c r="C1048" s="131" t="s">
        <v>844</v>
      </c>
      <c r="D1048" s="130" t="s">
        <v>1733</v>
      </c>
    </row>
    <row r="1049" spans="1:4" x14ac:dyDescent="0.25">
      <c r="A1049" s="128">
        <v>95628</v>
      </c>
      <c r="B1049" s="131" t="s">
        <v>1734</v>
      </c>
      <c r="C1049" s="131" t="s">
        <v>844</v>
      </c>
      <c r="D1049" s="130" t="s">
        <v>1735</v>
      </c>
    </row>
    <row r="1050" spans="1:4" x14ac:dyDescent="0.25">
      <c r="A1050" s="128">
        <v>95629</v>
      </c>
      <c r="B1050" s="131" t="s">
        <v>1736</v>
      </c>
      <c r="C1050" s="131" t="s">
        <v>844</v>
      </c>
      <c r="D1050" s="130" t="s">
        <v>1737</v>
      </c>
    </row>
    <row r="1051" spans="1:4" x14ac:dyDescent="0.25">
      <c r="A1051" s="128">
        <v>95630</v>
      </c>
      <c r="B1051" s="131" t="s">
        <v>1738</v>
      </c>
      <c r="C1051" s="131" t="s">
        <v>844</v>
      </c>
      <c r="D1051" s="130" t="s">
        <v>954</v>
      </c>
    </row>
    <row r="1052" spans="1:4" x14ac:dyDescent="0.25">
      <c r="A1052" s="128">
        <v>95698</v>
      </c>
      <c r="B1052" s="131" t="s">
        <v>1739</v>
      </c>
      <c r="C1052" s="131" t="s">
        <v>844</v>
      </c>
      <c r="D1052" s="130" t="s">
        <v>1740</v>
      </c>
    </row>
    <row r="1053" spans="1:4" x14ac:dyDescent="0.25">
      <c r="A1053" s="128">
        <v>95699</v>
      </c>
      <c r="B1053" s="131" t="s">
        <v>1741</v>
      </c>
      <c r="C1053" s="131" t="s">
        <v>844</v>
      </c>
      <c r="D1053" s="130" t="s">
        <v>1306</v>
      </c>
    </row>
    <row r="1054" spans="1:4" x14ac:dyDescent="0.25">
      <c r="A1054" s="128">
        <v>95700</v>
      </c>
      <c r="B1054" s="131" t="s">
        <v>1742</v>
      </c>
      <c r="C1054" s="131" t="s">
        <v>844</v>
      </c>
      <c r="D1054" s="130" t="s">
        <v>1743</v>
      </c>
    </row>
    <row r="1055" spans="1:4" x14ac:dyDescent="0.25">
      <c r="A1055" s="128">
        <v>95701</v>
      </c>
      <c r="B1055" s="131" t="s">
        <v>1744</v>
      </c>
      <c r="C1055" s="131" t="s">
        <v>844</v>
      </c>
      <c r="D1055" s="130" t="s">
        <v>1054</v>
      </c>
    </row>
    <row r="1056" spans="1:4" x14ac:dyDescent="0.25">
      <c r="A1056" s="128">
        <v>95704</v>
      </c>
      <c r="B1056" s="131" t="s">
        <v>1745</v>
      </c>
      <c r="C1056" s="131" t="s">
        <v>844</v>
      </c>
      <c r="D1056" s="130" t="s">
        <v>1746</v>
      </c>
    </row>
    <row r="1057" spans="1:4" x14ac:dyDescent="0.25">
      <c r="A1057" s="128">
        <v>95705</v>
      </c>
      <c r="B1057" s="131" t="s">
        <v>1747</v>
      </c>
      <c r="C1057" s="131" t="s">
        <v>844</v>
      </c>
      <c r="D1057" s="130" t="s">
        <v>1748</v>
      </c>
    </row>
    <row r="1058" spans="1:4" x14ac:dyDescent="0.25">
      <c r="A1058" s="128">
        <v>95706</v>
      </c>
      <c r="B1058" s="131" t="s">
        <v>1749</v>
      </c>
      <c r="C1058" s="131" t="s">
        <v>844</v>
      </c>
      <c r="D1058" s="130" t="s">
        <v>1750</v>
      </c>
    </row>
    <row r="1059" spans="1:4" x14ac:dyDescent="0.25">
      <c r="A1059" s="128">
        <v>95707</v>
      </c>
      <c r="B1059" s="131" t="s">
        <v>1751</v>
      </c>
      <c r="C1059" s="131" t="s">
        <v>844</v>
      </c>
      <c r="D1059" s="130" t="s">
        <v>1752</v>
      </c>
    </row>
    <row r="1060" spans="1:4" x14ac:dyDescent="0.25">
      <c r="A1060" s="128">
        <v>95710</v>
      </c>
      <c r="B1060" s="131" t="s">
        <v>1753</v>
      </c>
      <c r="C1060" s="131" t="s">
        <v>844</v>
      </c>
      <c r="D1060" s="130" t="s">
        <v>1754</v>
      </c>
    </row>
    <row r="1061" spans="1:4" x14ac:dyDescent="0.25">
      <c r="A1061" s="128">
        <v>95711</v>
      </c>
      <c r="B1061" s="131" t="s">
        <v>1755</v>
      </c>
      <c r="C1061" s="131" t="s">
        <v>844</v>
      </c>
      <c r="D1061" s="130" t="s">
        <v>1756</v>
      </c>
    </row>
    <row r="1062" spans="1:4" x14ac:dyDescent="0.25">
      <c r="A1062" s="128">
        <v>95712</v>
      </c>
      <c r="B1062" s="131" t="s">
        <v>1757</v>
      </c>
      <c r="C1062" s="131" t="s">
        <v>844</v>
      </c>
      <c r="D1062" s="130" t="s">
        <v>1758</v>
      </c>
    </row>
    <row r="1063" spans="1:4" x14ac:dyDescent="0.25">
      <c r="A1063" s="128">
        <v>95713</v>
      </c>
      <c r="B1063" s="131" t="s">
        <v>1759</v>
      </c>
      <c r="C1063" s="131" t="s">
        <v>844</v>
      </c>
      <c r="D1063" s="130" t="s">
        <v>1132</v>
      </c>
    </row>
    <row r="1064" spans="1:4" x14ac:dyDescent="0.25">
      <c r="A1064" s="128">
        <v>95716</v>
      </c>
      <c r="B1064" s="131" t="s">
        <v>1760</v>
      </c>
      <c r="C1064" s="131" t="s">
        <v>844</v>
      </c>
      <c r="D1064" s="130" t="s">
        <v>1761</v>
      </c>
    </row>
    <row r="1065" spans="1:4" x14ac:dyDescent="0.25">
      <c r="A1065" s="128">
        <v>95717</v>
      </c>
      <c r="B1065" s="131" t="s">
        <v>1762</v>
      </c>
      <c r="C1065" s="131" t="s">
        <v>844</v>
      </c>
      <c r="D1065" s="130" t="s">
        <v>501</v>
      </c>
    </row>
    <row r="1066" spans="1:4" x14ac:dyDescent="0.25">
      <c r="A1066" s="128">
        <v>95718</v>
      </c>
      <c r="B1066" s="131" t="s">
        <v>1763</v>
      </c>
      <c r="C1066" s="131" t="s">
        <v>844</v>
      </c>
      <c r="D1066" s="130" t="s">
        <v>1764</v>
      </c>
    </row>
    <row r="1067" spans="1:4" x14ac:dyDescent="0.25">
      <c r="A1067" s="128">
        <v>95719</v>
      </c>
      <c r="B1067" s="131" t="s">
        <v>1765</v>
      </c>
      <c r="C1067" s="131" t="s">
        <v>844</v>
      </c>
      <c r="D1067" s="130" t="s">
        <v>1132</v>
      </c>
    </row>
    <row r="1068" spans="1:4" x14ac:dyDescent="0.25">
      <c r="A1068" s="128">
        <v>95869</v>
      </c>
      <c r="B1068" s="131" t="s">
        <v>1766</v>
      </c>
      <c r="C1068" s="131" t="s">
        <v>844</v>
      </c>
      <c r="D1068" s="130" t="s">
        <v>1058</v>
      </c>
    </row>
    <row r="1069" spans="1:4" x14ac:dyDescent="0.25">
      <c r="A1069" s="128">
        <v>95870</v>
      </c>
      <c r="B1069" s="131" t="s">
        <v>1767</v>
      </c>
      <c r="C1069" s="131" t="s">
        <v>844</v>
      </c>
      <c r="D1069" s="130" t="s">
        <v>1768</v>
      </c>
    </row>
    <row r="1070" spans="1:4" x14ac:dyDescent="0.25">
      <c r="A1070" s="128">
        <v>95871</v>
      </c>
      <c r="B1070" s="131" t="s">
        <v>1769</v>
      </c>
      <c r="C1070" s="131" t="s">
        <v>844</v>
      </c>
      <c r="D1070" s="130" t="s">
        <v>1770</v>
      </c>
    </row>
    <row r="1071" spans="1:4" x14ac:dyDescent="0.25">
      <c r="A1071" s="128">
        <v>95874</v>
      </c>
      <c r="B1071" s="131" t="s">
        <v>1771</v>
      </c>
      <c r="C1071" s="131" t="s">
        <v>844</v>
      </c>
      <c r="D1071" s="130" t="s">
        <v>1772</v>
      </c>
    </row>
    <row r="1072" spans="1:4" x14ac:dyDescent="0.25">
      <c r="A1072" s="128">
        <v>96008</v>
      </c>
      <c r="B1072" s="131" t="s">
        <v>1773</v>
      </c>
      <c r="C1072" s="131" t="s">
        <v>844</v>
      </c>
      <c r="D1072" s="130" t="s">
        <v>1774</v>
      </c>
    </row>
    <row r="1073" spans="1:4" x14ac:dyDescent="0.25">
      <c r="A1073" s="128">
        <v>96009</v>
      </c>
      <c r="B1073" s="131" t="s">
        <v>1775</v>
      </c>
      <c r="C1073" s="131" t="s">
        <v>844</v>
      </c>
      <c r="D1073" s="130" t="s">
        <v>1776</v>
      </c>
    </row>
    <row r="1074" spans="1:4" x14ac:dyDescent="0.25">
      <c r="A1074" s="128">
        <v>96011</v>
      </c>
      <c r="B1074" s="131" t="s">
        <v>1777</v>
      </c>
      <c r="C1074" s="131" t="s">
        <v>844</v>
      </c>
      <c r="D1074" s="130" t="s">
        <v>1778</v>
      </c>
    </row>
    <row r="1075" spans="1:4" x14ac:dyDescent="0.25">
      <c r="A1075" s="128">
        <v>96012</v>
      </c>
      <c r="B1075" s="131" t="s">
        <v>1779</v>
      </c>
      <c r="C1075" s="131" t="s">
        <v>844</v>
      </c>
      <c r="D1075" s="130" t="s">
        <v>970</v>
      </c>
    </row>
    <row r="1076" spans="1:4" x14ac:dyDescent="0.25">
      <c r="A1076" s="128">
        <v>96015</v>
      </c>
      <c r="B1076" s="131" t="s">
        <v>1780</v>
      </c>
      <c r="C1076" s="131" t="s">
        <v>844</v>
      </c>
      <c r="D1076" s="130" t="s">
        <v>1781</v>
      </c>
    </row>
    <row r="1077" spans="1:4" x14ac:dyDescent="0.25">
      <c r="A1077" s="128">
        <v>96016</v>
      </c>
      <c r="B1077" s="131" t="s">
        <v>1782</v>
      </c>
      <c r="C1077" s="131" t="s">
        <v>844</v>
      </c>
      <c r="D1077" s="130" t="s">
        <v>1498</v>
      </c>
    </row>
    <row r="1078" spans="1:4" x14ac:dyDescent="0.25">
      <c r="A1078" s="128">
        <v>96018</v>
      </c>
      <c r="B1078" s="131" t="s">
        <v>1783</v>
      </c>
      <c r="C1078" s="131" t="s">
        <v>844</v>
      </c>
      <c r="D1078" s="130" t="s">
        <v>1784</v>
      </c>
    </row>
    <row r="1079" spans="1:4" x14ac:dyDescent="0.25">
      <c r="A1079" s="128">
        <v>96019</v>
      </c>
      <c r="B1079" s="131" t="s">
        <v>1785</v>
      </c>
      <c r="C1079" s="131" t="s">
        <v>844</v>
      </c>
      <c r="D1079" s="130" t="s">
        <v>970</v>
      </c>
    </row>
    <row r="1080" spans="1:4" x14ac:dyDescent="0.25">
      <c r="A1080" s="128">
        <v>96023</v>
      </c>
      <c r="B1080" s="131" t="s">
        <v>1786</v>
      </c>
      <c r="C1080" s="131" t="s">
        <v>844</v>
      </c>
      <c r="D1080" s="130" t="s">
        <v>1787</v>
      </c>
    </row>
    <row r="1081" spans="1:4" x14ac:dyDescent="0.25">
      <c r="A1081" s="128">
        <v>96024</v>
      </c>
      <c r="B1081" s="131" t="s">
        <v>1788</v>
      </c>
      <c r="C1081" s="131" t="s">
        <v>844</v>
      </c>
      <c r="D1081" s="130" t="s">
        <v>1291</v>
      </c>
    </row>
    <row r="1082" spans="1:4" x14ac:dyDescent="0.25">
      <c r="A1082" s="128">
        <v>96026</v>
      </c>
      <c r="B1082" s="131" t="s">
        <v>1789</v>
      </c>
      <c r="C1082" s="131" t="s">
        <v>844</v>
      </c>
      <c r="D1082" s="130" t="s">
        <v>1790</v>
      </c>
    </row>
    <row r="1083" spans="1:4" x14ac:dyDescent="0.25">
      <c r="A1083" s="128">
        <v>96027</v>
      </c>
      <c r="B1083" s="131" t="s">
        <v>1791</v>
      </c>
      <c r="C1083" s="131" t="s">
        <v>844</v>
      </c>
      <c r="D1083" s="130" t="s">
        <v>882</v>
      </c>
    </row>
    <row r="1084" spans="1:4" x14ac:dyDescent="0.25">
      <c r="A1084" s="128">
        <v>96030</v>
      </c>
      <c r="B1084" s="131" t="s">
        <v>1792</v>
      </c>
      <c r="C1084" s="131" t="s">
        <v>844</v>
      </c>
      <c r="D1084" s="130" t="s">
        <v>1793</v>
      </c>
    </row>
    <row r="1085" spans="1:4" x14ac:dyDescent="0.25">
      <c r="A1085" s="128">
        <v>96031</v>
      </c>
      <c r="B1085" s="131" t="s">
        <v>1794</v>
      </c>
      <c r="C1085" s="131" t="s">
        <v>844</v>
      </c>
      <c r="D1085" s="130" t="s">
        <v>1513</v>
      </c>
    </row>
    <row r="1086" spans="1:4" x14ac:dyDescent="0.25">
      <c r="A1086" s="128">
        <v>96032</v>
      </c>
      <c r="B1086" s="131" t="s">
        <v>1795</v>
      </c>
      <c r="C1086" s="131" t="s">
        <v>844</v>
      </c>
      <c r="D1086" s="130" t="s">
        <v>1796</v>
      </c>
    </row>
    <row r="1087" spans="1:4" x14ac:dyDescent="0.25">
      <c r="A1087" s="128">
        <v>96033</v>
      </c>
      <c r="B1087" s="131" t="s">
        <v>1797</v>
      </c>
      <c r="C1087" s="131" t="s">
        <v>844</v>
      </c>
      <c r="D1087" s="130" t="s">
        <v>1798</v>
      </c>
    </row>
    <row r="1088" spans="1:4" x14ac:dyDescent="0.25">
      <c r="A1088" s="128">
        <v>96034</v>
      </c>
      <c r="B1088" s="131" t="s">
        <v>1799</v>
      </c>
      <c r="C1088" s="131" t="s">
        <v>844</v>
      </c>
      <c r="D1088" s="130" t="s">
        <v>1454</v>
      </c>
    </row>
    <row r="1089" spans="1:4" x14ac:dyDescent="0.25">
      <c r="A1089" s="128">
        <v>96053</v>
      </c>
      <c r="B1089" s="131" t="s">
        <v>1800</v>
      </c>
      <c r="C1089" s="131" t="s">
        <v>844</v>
      </c>
      <c r="D1089" s="130" t="s">
        <v>1801</v>
      </c>
    </row>
    <row r="1090" spans="1:4" x14ac:dyDescent="0.25">
      <c r="A1090" s="128">
        <v>96054</v>
      </c>
      <c r="B1090" s="131" t="s">
        <v>1802</v>
      </c>
      <c r="C1090" s="131" t="s">
        <v>844</v>
      </c>
      <c r="D1090" s="130" t="s">
        <v>1803</v>
      </c>
    </row>
    <row r="1091" spans="1:4" x14ac:dyDescent="0.25">
      <c r="A1091" s="128">
        <v>96055</v>
      </c>
      <c r="B1091" s="131" t="s">
        <v>1804</v>
      </c>
      <c r="C1091" s="131" t="s">
        <v>844</v>
      </c>
      <c r="D1091" s="130" t="s">
        <v>1805</v>
      </c>
    </row>
    <row r="1092" spans="1:4" x14ac:dyDescent="0.25">
      <c r="A1092" s="128">
        <v>96056</v>
      </c>
      <c r="B1092" s="131" t="s">
        <v>1806</v>
      </c>
      <c r="C1092" s="131" t="s">
        <v>844</v>
      </c>
      <c r="D1092" s="130" t="s">
        <v>106</v>
      </c>
    </row>
    <row r="1093" spans="1:4" x14ac:dyDescent="0.25">
      <c r="A1093" s="128">
        <v>96057</v>
      </c>
      <c r="B1093" s="131" t="s">
        <v>1807</v>
      </c>
      <c r="C1093" s="131" t="s">
        <v>844</v>
      </c>
      <c r="D1093" s="130" t="s">
        <v>882</v>
      </c>
    </row>
    <row r="1094" spans="1:4" x14ac:dyDescent="0.25">
      <c r="A1094" s="128">
        <v>96060</v>
      </c>
      <c r="B1094" s="131" t="s">
        <v>1808</v>
      </c>
      <c r="C1094" s="131" t="s">
        <v>844</v>
      </c>
      <c r="D1094" s="130" t="s">
        <v>1809</v>
      </c>
    </row>
    <row r="1095" spans="1:4" x14ac:dyDescent="0.25">
      <c r="A1095" s="128">
        <v>96061</v>
      </c>
      <c r="B1095" s="131" t="s">
        <v>1810</v>
      </c>
      <c r="C1095" s="131" t="s">
        <v>844</v>
      </c>
      <c r="D1095" s="130" t="s">
        <v>1811</v>
      </c>
    </row>
    <row r="1096" spans="1:4" x14ac:dyDescent="0.25">
      <c r="A1096" s="128">
        <v>96062</v>
      </c>
      <c r="B1096" s="131" t="s">
        <v>1812</v>
      </c>
      <c r="C1096" s="131" t="s">
        <v>844</v>
      </c>
      <c r="D1096" s="130" t="s">
        <v>1373</v>
      </c>
    </row>
    <row r="1097" spans="1:4" x14ac:dyDescent="0.25">
      <c r="A1097" s="128">
        <v>96241</v>
      </c>
      <c r="B1097" s="131" t="s">
        <v>1813</v>
      </c>
      <c r="C1097" s="131" t="s">
        <v>844</v>
      </c>
      <c r="D1097" s="130" t="s">
        <v>1677</v>
      </c>
    </row>
    <row r="1098" spans="1:4" x14ac:dyDescent="0.25">
      <c r="A1098" s="128">
        <v>96242</v>
      </c>
      <c r="B1098" s="131" t="s">
        <v>1814</v>
      </c>
      <c r="C1098" s="131" t="s">
        <v>844</v>
      </c>
      <c r="D1098" s="130" t="s">
        <v>1815</v>
      </c>
    </row>
    <row r="1099" spans="1:4" x14ac:dyDescent="0.25">
      <c r="A1099" s="128">
        <v>96243</v>
      </c>
      <c r="B1099" s="131" t="s">
        <v>1816</v>
      </c>
      <c r="C1099" s="131" t="s">
        <v>844</v>
      </c>
      <c r="D1099" s="130" t="s">
        <v>1183</v>
      </c>
    </row>
    <row r="1100" spans="1:4" x14ac:dyDescent="0.25">
      <c r="A1100" s="128">
        <v>96244</v>
      </c>
      <c r="B1100" s="131" t="s">
        <v>1817</v>
      </c>
      <c r="C1100" s="131" t="s">
        <v>844</v>
      </c>
      <c r="D1100" s="130" t="s">
        <v>1818</v>
      </c>
    </row>
    <row r="1101" spans="1:4" x14ac:dyDescent="0.25">
      <c r="A1101" s="128">
        <v>96298</v>
      </c>
      <c r="B1101" s="131" t="s">
        <v>1819</v>
      </c>
      <c r="C1101" s="131" t="s">
        <v>844</v>
      </c>
      <c r="D1101" s="130" t="s">
        <v>1820</v>
      </c>
    </row>
    <row r="1102" spans="1:4" x14ac:dyDescent="0.25">
      <c r="A1102" s="128">
        <v>96299</v>
      </c>
      <c r="B1102" s="131" t="s">
        <v>1821</v>
      </c>
      <c r="C1102" s="131" t="s">
        <v>844</v>
      </c>
      <c r="D1102" s="130" t="s">
        <v>214</v>
      </c>
    </row>
    <row r="1103" spans="1:4" x14ac:dyDescent="0.25">
      <c r="A1103" s="128">
        <v>96300</v>
      </c>
      <c r="B1103" s="131" t="s">
        <v>1822</v>
      </c>
      <c r="C1103" s="131" t="s">
        <v>844</v>
      </c>
      <c r="D1103" s="130" t="s">
        <v>1823</v>
      </c>
    </row>
    <row r="1104" spans="1:4" x14ac:dyDescent="0.25">
      <c r="A1104" s="128">
        <v>96301</v>
      </c>
      <c r="B1104" s="131" t="s">
        <v>1824</v>
      </c>
      <c r="C1104" s="131" t="s">
        <v>844</v>
      </c>
      <c r="D1104" s="130" t="s">
        <v>1825</v>
      </c>
    </row>
    <row r="1105" spans="1:4" x14ac:dyDescent="0.25">
      <c r="A1105" s="128">
        <v>96304</v>
      </c>
      <c r="B1105" s="131" t="s">
        <v>1826</v>
      </c>
      <c r="C1105" s="131" t="s">
        <v>844</v>
      </c>
      <c r="D1105" s="130" t="s">
        <v>1827</v>
      </c>
    </row>
    <row r="1106" spans="1:4" x14ac:dyDescent="0.25">
      <c r="A1106" s="128">
        <v>96305</v>
      </c>
      <c r="B1106" s="131" t="s">
        <v>1828</v>
      </c>
      <c r="C1106" s="131" t="s">
        <v>844</v>
      </c>
      <c r="D1106" s="130" t="s">
        <v>943</v>
      </c>
    </row>
    <row r="1107" spans="1:4" x14ac:dyDescent="0.25">
      <c r="A1107" s="128">
        <v>96306</v>
      </c>
      <c r="B1107" s="131" t="s">
        <v>1829</v>
      </c>
      <c r="C1107" s="131" t="s">
        <v>844</v>
      </c>
      <c r="D1107" s="130" t="s">
        <v>865</v>
      </c>
    </row>
    <row r="1108" spans="1:4" x14ac:dyDescent="0.25">
      <c r="A1108" s="128">
        <v>96307</v>
      </c>
      <c r="B1108" s="131" t="s">
        <v>1830</v>
      </c>
      <c r="C1108" s="131" t="s">
        <v>844</v>
      </c>
      <c r="D1108" s="130" t="s">
        <v>1187</v>
      </c>
    </row>
    <row r="1109" spans="1:4" x14ac:dyDescent="0.25">
      <c r="A1109" s="128">
        <v>96457</v>
      </c>
      <c r="B1109" s="131" t="s">
        <v>1831</v>
      </c>
      <c r="C1109" s="131" t="s">
        <v>844</v>
      </c>
      <c r="D1109" s="130" t="s">
        <v>1098</v>
      </c>
    </row>
    <row r="1110" spans="1:4" x14ac:dyDescent="0.25">
      <c r="A1110" s="128">
        <v>96458</v>
      </c>
      <c r="B1110" s="131" t="s">
        <v>1832</v>
      </c>
      <c r="C1110" s="131" t="s">
        <v>844</v>
      </c>
      <c r="D1110" s="130" t="s">
        <v>1833</v>
      </c>
    </row>
    <row r="1111" spans="1:4" x14ac:dyDescent="0.25">
      <c r="A1111" s="128">
        <v>96459</v>
      </c>
      <c r="B1111" s="131" t="s">
        <v>1834</v>
      </c>
      <c r="C1111" s="131" t="s">
        <v>844</v>
      </c>
      <c r="D1111" s="130" t="s">
        <v>125</v>
      </c>
    </row>
    <row r="1112" spans="1:4" x14ac:dyDescent="0.25">
      <c r="A1112" s="128">
        <v>96460</v>
      </c>
      <c r="B1112" s="131" t="s">
        <v>1835</v>
      </c>
      <c r="C1112" s="131" t="s">
        <v>844</v>
      </c>
      <c r="D1112" s="130" t="s">
        <v>1836</v>
      </c>
    </row>
    <row r="1113" spans="1:4" x14ac:dyDescent="0.25">
      <c r="A1113" s="128">
        <v>98760</v>
      </c>
      <c r="B1113" s="131" t="s">
        <v>1837</v>
      </c>
      <c r="C1113" s="131" t="s">
        <v>844</v>
      </c>
      <c r="D1113" s="130" t="s">
        <v>1051</v>
      </c>
    </row>
    <row r="1114" spans="1:4" x14ac:dyDescent="0.25">
      <c r="A1114" s="128">
        <v>98761</v>
      </c>
      <c r="B1114" s="131" t="s">
        <v>1838</v>
      </c>
      <c r="C1114" s="131" t="s">
        <v>844</v>
      </c>
      <c r="D1114" s="130" t="s">
        <v>1113</v>
      </c>
    </row>
    <row r="1115" spans="1:4" x14ac:dyDescent="0.25">
      <c r="A1115" s="128">
        <v>98762</v>
      </c>
      <c r="B1115" s="131" t="s">
        <v>1839</v>
      </c>
      <c r="C1115" s="131" t="s">
        <v>844</v>
      </c>
      <c r="D1115" s="130" t="s">
        <v>1531</v>
      </c>
    </row>
    <row r="1116" spans="1:4" x14ac:dyDescent="0.25">
      <c r="A1116" s="128">
        <v>98763</v>
      </c>
      <c r="B1116" s="131" t="s">
        <v>1840</v>
      </c>
      <c r="C1116" s="131" t="s">
        <v>844</v>
      </c>
      <c r="D1116" s="130" t="s">
        <v>1841</v>
      </c>
    </row>
    <row r="1117" spans="1:4" x14ac:dyDescent="0.25">
      <c r="A1117" s="128">
        <v>99829</v>
      </c>
      <c r="B1117" s="131" t="s">
        <v>1842</v>
      </c>
      <c r="C1117" s="131" t="s">
        <v>844</v>
      </c>
      <c r="D1117" s="130" t="s">
        <v>1189</v>
      </c>
    </row>
    <row r="1118" spans="1:4" x14ac:dyDescent="0.25">
      <c r="A1118" s="128">
        <v>99830</v>
      </c>
      <c r="B1118" s="131" t="s">
        <v>1843</v>
      </c>
      <c r="C1118" s="131" t="s">
        <v>844</v>
      </c>
      <c r="D1118" s="130" t="s">
        <v>1113</v>
      </c>
    </row>
    <row r="1119" spans="1:4" x14ac:dyDescent="0.25">
      <c r="A1119" s="128">
        <v>99831</v>
      </c>
      <c r="B1119" s="131" t="s">
        <v>1844</v>
      </c>
      <c r="C1119" s="131" t="s">
        <v>844</v>
      </c>
      <c r="D1119" s="130" t="s">
        <v>865</v>
      </c>
    </row>
    <row r="1120" spans="1:4" x14ac:dyDescent="0.25">
      <c r="A1120" s="128">
        <v>99832</v>
      </c>
      <c r="B1120" s="131" t="s">
        <v>1845</v>
      </c>
      <c r="C1120" s="131" t="s">
        <v>844</v>
      </c>
      <c r="D1120" s="130" t="s">
        <v>1191</v>
      </c>
    </row>
    <row r="1121" spans="1:4" x14ac:dyDescent="0.25">
      <c r="A1121" s="128">
        <v>100637</v>
      </c>
      <c r="B1121" s="131" t="s">
        <v>1846</v>
      </c>
      <c r="C1121" s="131" t="s">
        <v>844</v>
      </c>
      <c r="D1121" s="130" t="s">
        <v>1847</v>
      </c>
    </row>
    <row r="1122" spans="1:4" x14ac:dyDescent="0.25">
      <c r="A1122" s="128">
        <v>100638</v>
      </c>
      <c r="B1122" s="131" t="s">
        <v>1848</v>
      </c>
      <c r="C1122" s="131" t="s">
        <v>844</v>
      </c>
      <c r="D1122" s="130" t="s">
        <v>1849</v>
      </c>
    </row>
    <row r="1123" spans="1:4" x14ac:dyDescent="0.25">
      <c r="A1123" s="128">
        <v>100639</v>
      </c>
      <c r="B1123" s="131" t="s">
        <v>1850</v>
      </c>
      <c r="C1123" s="131" t="s">
        <v>844</v>
      </c>
      <c r="D1123" s="130" t="s">
        <v>1851</v>
      </c>
    </row>
    <row r="1124" spans="1:4" x14ac:dyDescent="0.25">
      <c r="A1124" s="128">
        <v>100640</v>
      </c>
      <c r="B1124" s="131" t="s">
        <v>1852</v>
      </c>
      <c r="C1124" s="131" t="s">
        <v>844</v>
      </c>
      <c r="D1124" s="130" t="s">
        <v>1853</v>
      </c>
    </row>
    <row r="1125" spans="1:4" x14ac:dyDescent="0.25">
      <c r="A1125" s="128">
        <v>100643</v>
      </c>
      <c r="B1125" s="131" t="s">
        <v>1854</v>
      </c>
      <c r="C1125" s="131" t="s">
        <v>844</v>
      </c>
      <c r="D1125" s="130" t="s">
        <v>1855</v>
      </c>
    </row>
    <row r="1126" spans="1:4" x14ac:dyDescent="0.25">
      <c r="A1126" s="128">
        <v>100644</v>
      </c>
      <c r="B1126" s="131" t="s">
        <v>1856</v>
      </c>
      <c r="C1126" s="131" t="s">
        <v>844</v>
      </c>
      <c r="D1126" s="130" t="s">
        <v>1857</v>
      </c>
    </row>
    <row r="1127" spans="1:4" x14ac:dyDescent="0.25">
      <c r="A1127" s="128">
        <v>100645</v>
      </c>
      <c r="B1127" s="131" t="s">
        <v>1858</v>
      </c>
      <c r="C1127" s="131" t="s">
        <v>844</v>
      </c>
      <c r="D1127" s="130" t="s">
        <v>1859</v>
      </c>
    </row>
    <row r="1128" spans="1:4" x14ac:dyDescent="0.25">
      <c r="A1128" s="128">
        <v>100646</v>
      </c>
      <c r="B1128" s="131" t="s">
        <v>1860</v>
      </c>
      <c r="C1128" s="131" t="s">
        <v>844</v>
      </c>
      <c r="D1128" s="130" t="s">
        <v>1861</v>
      </c>
    </row>
    <row r="1129" spans="1:4" x14ac:dyDescent="0.25">
      <c r="A1129" s="128">
        <v>102270</v>
      </c>
      <c r="B1129" s="131" t="s">
        <v>1862</v>
      </c>
      <c r="C1129" s="131" t="s">
        <v>844</v>
      </c>
      <c r="D1129" s="130" t="s">
        <v>1314</v>
      </c>
    </row>
    <row r="1130" spans="1:4" x14ac:dyDescent="0.25">
      <c r="A1130" s="128">
        <v>102271</v>
      </c>
      <c r="B1130" s="131" t="s">
        <v>1863</v>
      </c>
      <c r="C1130" s="131" t="s">
        <v>844</v>
      </c>
      <c r="D1130" s="130" t="s">
        <v>834</v>
      </c>
    </row>
    <row r="1131" spans="1:4" x14ac:dyDescent="0.25">
      <c r="A1131" s="128">
        <v>102272</v>
      </c>
      <c r="B1131" s="131" t="s">
        <v>1864</v>
      </c>
      <c r="C1131" s="131" t="s">
        <v>844</v>
      </c>
      <c r="D1131" s="130" t="s">
        <v>1326</v>
      </c>
    </row>
    <row r="1132" spans="1:4" x14ac:dyDescent="0.25">
      <c r="A1132" s="128">
        <v>102273</v>
      </c>
      <c r="B1132" s="131" t="s">
        <v>1865</v>
      </c>
      <c r="C1132" s="131" t="s">
        <v>844</v>
      </c>
      <c r="D1132" s="130" t="s">
        <v>1866</v>
      </c>
    </row>
    <row r="1133" spans="1:4" x14ac:dyDescent="0.25">
      <c r="A1133" s="128">
        <v>92259</v>
      </c>
      <c r="B1133" s="131" t="s">
        <v>1867</v>
      </c>
      <c r="C1133" s="131" t="s">
        <v>195</v>
      </c>
      <c r="D1133" s="130" t="s">
        <v>8872</v>
      </c>
    </row>
    <row r="1134" spans="1:4" x14ac:dyDescent="0.25">
      <c r="A1134" s="128">
        <v>92260</v>
      </c>
      <c r="B1134" s="131" t="s">
        <v>1868</v>
      </c>
      <c r="C1134" s="131" t="s">
        <v>195</v>
      </c>
      <c r="D1134" s="130" t="s">
        <v>8873</v>
      </c>
    </row>
    <row r="1135" spans="1:4" x14ac:dyDescent="0.25">
      <c r="A1135" s="128">
        <v>92261</v>
      </c>
      <c r="B1135" s="131" t="s">
        <v>1869</v>
      </c>
      <c r="C1135" s="131" t="s">
        <v>195</v>
      </c>
      <c r="D1135" s="130" t="s">
        <v>8874</v>
      </c>
    </row>
    <row r="1136" spans="1:4" x14ac:dyDescent="0.25">
      <c r="A1136" s="128">
        <v>92262</v>
      </c>
      <c r="B1136" s="131" t="s">
        <v>1870</v>
      </c>
      <c r="C1136" s="131" t="s">
        <v>195</v>
      </c>
      <c r="D1136" s="130" t="s">
        <v>8875</v>
      </c>
    </row>
    <row r="1137" spans="1:4" x14ac:dyDescent="0.25">
      <c r="A1137" s="128">
        <v>92539</v>
      </c>
      <c r="B1137" s="131" t="s">
        <v>1871</v>
      </c>
      <c r="C1137" s="131" t="s">
        <v>383</v>
      </c>
      <c r="D1137" s="130" t="s">
        <v>8876</v>
      </c>
    </row>
    <row r="1138" spans="1:4" x14ac:dyDescent="0.25">
      <c r="A1138" s="128">
        <v>92540</v>
      </c>
      <c r="B1138" s="131" t="s">
        <v>1872</v>
      </c>
      <c r="C1138" s="131" t="s">
        <v>383</v>
      </c>
      <c r="D1138" s="130" t="s">
        <v>8877</v>
      </c>
    </row>
    <row r="1139" spans="1:4" x14ac:dyDescent="0.25">
      <c r="A1139" s="128">
        <v>92541</v>
      </c>
      <c r="B1139" s="131" t="s">
        <v>1873</v>
      </c>
      <c r="C1139" s="131" t="s">
        <v>383</v>
      </c>
      <c r="D1139" s="130" t="s">
        <v>8878</v>
      </c>
    </row>
    <row r="1140" spans="1:4" x14ac:dyDescent="0.25">
      <c r="A1140" s="128">
        <v>92542</v>
      </c>
      <c r="B1140" s="131" t="s">
        <v>1874</v>
      </c>
      <c r="C1140" s="131" t="s">
        <v>383</v>
      </c>
      <c r="D1140" s="130" t="s">
        <v>8879</v>
      </c>
    </row>
    <row r="1141" spans="1:4" x14ac:dyDescent="0.25">
      <c r="A1141" s="128">
        <v>92543</v>
      </c>
      <c r="B1141" s="131" t="s">
        <v>1876</v>
      </c>
      <c r="C1141" s="131" t="s">
        <v>383</v>
      </c>
      <c r="D1141" s="130" t="s">
        <v>7784</v>
      </c>
    </row>
    <row r="1142" spans="1:4" x14ac:dyDescent="0.25">
      <c r="A1142" s="128">
        <v>92544</v>
      </c>
      <c r="B1142" s="131" t="s">
        <v>1877</v>
      </c>
      <c r="C1142" s="131" t="s">
        <v>383</v>
      </c>
      <c r="D1142" s="130" t="s">
        <v>8880</v>
      </c>
    </row>
    <row r="1143" spans="1:4" x14ac:dyDescent="0.25">
      <c r="A1143" s="128">
        <v>92545</v>
      </c>
      <c r="B1143" s="131" t="s">
        <v>1879</v>
      </c>
      <c r="C1143" s="131" t="s">
        <v>195</v>
      </c>
      <c r="D1143" s="130" t="s">
        <v>8881</v>
      </c>
    </row>
    <row r="1144" spans="1:4" x14ac:dyDescent="0.25">
      <c r="A1144" s="128">
        <v>92546</v>
      </c>
      <c r="B1144" s="131" t="s">
        <v>1880</v>
      </c>
      <c r="C1144" s="131" t="s">
        <v>195</v>
      </c>
      <c r="D1144" s="130" t="s">
        <v>8882</v>
      </c>
    </row>
    <row r="1145" spans="1:4" x14ac:dyDescent="0.25">
      <c r="A1145" s="128">
        <v>92547</v>
      </c>
      <c r="B1145" s="131" t="s">
        <v>1881</v>
      </c>
      <c r="C1145" s="131" t="s">
        <v>195</v>
      </c>
      <c r="D1145" s="130" t="s">
        <v>8883</v>
      </c>
    </row>
    <row r="1146" spans="1:4" x14ac:dyDescent="0.25">
      <c r="A1146" s="128">
        <v>92548</v>
      </c>
      <c r="B1146" s="131" t="s">
        <v>1882</v>
      </c>
      <c r="C1146" s="131" t="s">
        <v>195</v>
      </c>
      <c r="D1146" s="130" t="s">
        <v>8884</v>
      </c>
    </row>
    <row r="1147" spans="1:4" x14ac:dyDescent="0.25">
      <c r="A1147" s="128">
        <v>92549</v>
      </c>
      <c r="B1147" s="131" t="s">
        <v>1883</v>
      </c>
      <c r="C1147" s="131" t="s">
        <v>195</v>
      </c>
      <c r="D1147" s="130" t="s">
        <v>8885</v>
      </c>
    </row>
    <row r="1148" spans="1:4" x14ac:dyDescent="0.25">
      <c r="A1148" s="128">
        <v>92550</v>
      </c>
      <c r="B1148" s="131" t="s">
        <v>1884</v>
      </c>
      <c r="C1148" s="131" t="s">
        <v>195</v>
      </c>
      <c r="D1148" s="130" t="s">
        <v>8886</v>
      </c>
    </row>
    <row r="1149" spans="1:4" x14ac:dyDescent="0.25">
      <c r="A1149" s="128">
        <v>92551</v>
      </c>
      <c r="B1149" s="131" t="s">
        <v>1885</v>
      </c>
      <c r="C1149" s="131" t="s">
        <v>195</v>
      </c>
      <c r="D1149" s="130" t="s">
        <v>8887</v>
      </c>
    </row>
    <row r="1150" spans="1:4" x14ac:dyDescent="0.25">
      <c r="A1150" s="128">
        <v>92552</v>
      </c>
      <c r="B1150" s="131" t="s">
        <v>1886</v>
      </c>
      <c r="C1150" s="131" t="s">
        <v>195</v>
      </c>
      <c r="D1150" s="130" t="s">
        <v>8888</v>
      </c>
    </row>
    <row r="1151" spans="1:4" x14ac:dyDescent="0.25">
      <c r="A1151" s="128">
        <v>92553</v>
      </c>
      <c r="B1151" s="131" t="s">
        <v>1887</v>
      </c>
      <c r="C1151" s="131" t="s">
        <v>195</v>
      </c>
      <c r="D1151" s="130" t="s">
        <v>8889</v>
      </c>
    </row>
    <row r="1152" spans="1:4" x14ac:dyDescent="0.25">
      <c r="A1152" s="128">
        <v>92554</v>
      </c>
      <c r="B1152" s="131" t="s">
        <v>1888</v>
      </c>
      <c r="C1152" s="131" t="s">
        <v>195</v>
      </c>
      <c r="D1152" s="130" t="s">
        <v>8890</v>
      </c>
    </row>
    <row r="1153" spans="1:4" x14ac:dyDescent="0.25">
      <c r="A1153" s="128">
        <v>92555</v>
      </c>
      <c r="B1153" s="131" t="s">
        <v>1889</v>
      </c>
      <c r="C1153" s="131" t="s">
        <v>195</v>
      </c>
      <c r="D1153" s="130" t="s">
        <v>8891</v>
      </c>
    </row>
    <row r="1154" spans="1:4" x14ac:dyDescent="0.25">
      <c r="A1154" s="128">
        <v>92556</v>
      </c>
      <c r="B1154" s="131" t="s">
        <v>1890</v>
      </c>
      <c r="C1154" s="131" t="s">
        <v>195</v>
      </c>
      <c r="D1154" s="130" t="s">
        <v>8892</v>
      </c>
    </row>
    <row r="1155" spans="1:4" x14ac:dyDescent="0.25">
      <c r="A1155" s="128">
        <v>92557</v>
      </c>
      <c r="B1155" s="131" t="s">
        <v>1891</v>
      </c>
      <c r="C1155" s="131" t="s">
        <v>195</v>
      </c>
      <c r="D1155" s="130" t="s">
        <v>8893</v>
      </c>
    </row>
    <row r="1156" spans="1:4" x14ac:dyDescent="0.25">
      <c r="A1156" s="128">
        <v>92558</v>
      </c>
      <c r="B1156" s="131" t="s">
        <v>1893</v>
      </c>
      <c r="C1156" s="131" t="s">
        <v>195</v>
      </c>
      <c r="D1156" s="130" t="s">
        <v>8894</v>
      </c>
    </row>
    <row r="1157" spans="1:4" x14ac:dyDescent="0.25">
      <c r="A1157" s="128">
        <v>92559</v>
      </c>
      <c r="B1157" s="131" t="s">
        <v>1894</v>
      </c>
      <c r="C1157" s="131" t="s">
        <v>195</v>
      </c>
      <c r="D1157" s="130" t="s">
        <v>8895</v>
      </c>
    </row>
    <row r="1158" spans="1:4" x14ac:dyDescent="0.25">
      <c r="A1158" s="128">
        <v>92560</v>
      </c>
      <c r="B1158" s="131" t="s">
        <v>1895</v>
      </c>
      <c r="C1158" s="131" t="s">
        <v>195</v>
      </c>
      <c r="D1158" s="130" t="s">
        <v>8896</v>
      </c>
    </row>
    <row r="1159" spans="1:4" x14ac:dyDescent="0.25">
      <c r="A1159" s="128">
        <v>92561</v>
      </c>
      <c r="B1159" s="131" t="s">
        <v>1896</v>
      </c>
      <c r="C1159" s="131" t="s">
        <v>195</v>
      </c>
      <c r="D1159" s="130" t="s">
        <v>8897</v>
      </c>
    </row>
    <row r="1160" spans="1:4" x14ac:dyDescent="0.25">
      <c r="A1160" s="128">
        <v>92562</v>
      </c>
      <c r="B1160" s="131" t="s">
        <v>1897</v>
      </c>
      <c r="C1160" s="131" t="s">
        <v>195</v>
      </c>
      <c r="D1160" s="130" t="s">
        <v>8898</v>
      </c>
    </row>
    <row r="1161" spans="1:4" x14ac:dyDescent="0.25">
      <c r="A1161" s="128">
        <v>92563</v>
      </c>
      <c r="B1161" s="131" t="s">
        <v>1898</v>
      </c>
      <c r="C1161" s="131" t="s">
        <v>195</v>
      </c>
      <c r="D1161" s="130" t="s">
        <v>8899</v>
      </c>
    </row>
    <row r="1162" spans="1:4" x14ac:dyDescent="0.25">
      <c r="A1162" s="128">
        <v>92564</v>
      </c>
      <c r="B1162" s="131" t="s">
        <v>1899</v>
      </c>
      <c r="C1162" s="131" t="s">
        <v>195</v>
      </c>
      <c r="D1162" s="130" t="s">
        <v>8900</v>
      </c>
    </row>
    <row r="1163" spans="1:4" x14ac:dyDescent="0.25">
      <c r="A1163" s="128">
        <v>92565</v>
      </c>
      <c r="B1163" s="131" t="s">
        <v>1900</v>
      </c>
      <c r="C1163" s="131" t="s">
        <v>383</v>
      </c>
      <c r="D1163" s="130" t="s">
        <v>5470</v>
      </c>
    </row>
    <row r="1164" spans="1:4" x14ac:dyDescent="0.25">
      <c r="A1164" s="128">
        <v>92566</v>
      </c>
      <c r="B1164" s="131" t="s">
        <v>1902</v>
      </c>
      <c r="C1164" s="131" t="s">
        <v>383</v>
      </c>
      <c r="D1164" s="130" t="s">
        <v>4759</v>
      </c>
    </row>
    <row r="1165" spans="1:4" x14ac:dyDescent="0.25">
      <c r="A1165" s="128">
        <v>92567</v>
      </c>
      <c r="B1165" s="131" t="s">
        <v>1903</v>
      </c>
      <c r="C1165" s="131" t="s">
        <v>383</v>
      </c>
      <c r="D1165" s="130" t="s">
        <v>8901</v>
      </c>
    </row>
    <row r="1166" spans="1:4" x14ac:dyDescent="0.25">
      <c r="A1166" s="128">
        <v>100379</v>
      </c>
      <c r="B1166" s="131" t="s">
        <v>1904</v>
      </c>
      <c r="C1166" s="131" t="s">
        <v>383</v>
      </c>
      <c r="D1166" s="130" t="s">
        <v>5470</v>
      </c>
    </row>
    <row r="1167" spans="1:4" x14ac:dyDescent="0.25">
      <c r="A1167" s="128">
        <v>100380</v>
      </c>
      <c r="B1167" s="131" t="s">
        <v>1905</v>
      </c>
      <c r="C1167" s="131" t="s">
        <v>383</v>
      </c>
      <c r="D1167" s="130" t="s">
        <v>8902</v>
      </c>
    </row>
    <row r="1168" spans="1:4" x14ac:dyDescent="0.25">
      <c r="A1168" s="128">
        <v>100381</v>
      </c>
      <c r="B1168" s="131" t="s">
        <v>1906</v>
      </c>
      <c r="C1168" s="131" t="s">
        <v>383</v>
      </c>
      <c r="D1168" s="130" t="s">
        <v>8903</v>
      </c>
    </row>
    <row r="1169" spans="1:4" x14ac:dyDescent="0.25">
      <c r="A1169" s="128">
        <v>100383</v>
      </c>
      <c r="B1169" s="131" t="s">
        <v>1907</v>
      </c>
      <c r="C1169" s="131" t="s">
        <v>383</v>
      </c>
      <c r="D1169" s="130" t="s">
        <v>7680</v>
      </c>
    </row>
    <row r="1170" spans="1:4" x14ac:dyDescent="0.25">
      <c r="A1170" s="128">
        <v>100384</v>
      </c>
      <c r="B1170" s="131" t="s">
        <v>1909</v>
      </c>
      <c r="C1170" s="131" t="s">
        <v>383</v>
      </c>
      <c r="D1170" s="130" t="s">
        <v>6402</v>
      </c>
    </row>
    <row r="1171" spans="1:4" x14ac:dyDescent="0.25">
      <c r="A1171" s="128">
        <v>100385</v>
      </c>
      <c r="B1171" s="131" t="s">
        <v>1910</v>
      </c>
      <c r="C1171" s="131" t="s">
        <v>383</v>
      </c>
      <c r="D1171" s="130" t="s">
        <v>8901</v>
      </c>
    </row>
    <row r="1172" spans="1:4" x14ac:dyDescent="0.25">
      <c r="A1172" s="128">
        <v>100386</v>
      </c>
      <c r="B1172" s="131" t="s">
        <v>1911</v>
      </c>
      <c r="C1172" s="131" t="s">
        <v>383</v>
      </c>
      <c r="D1172" s="130" t="s">
        <v>6408</v>
      </c>
    </row>
    <row r="1173" spans="1:4" x14ac:dyDescent="0.25">
      <c r="A1173" s="128">
        <v>100387</v>
      </c>
      <c r="B1173" s="131" t="s">
        <v>1913</v>
      </c>
      <c r="C1173" s="131" t="s">
        <v>383</v>
      </c>
      <c r="D1173" s="130" t="s">
        <v>6747</v>
      </c>
    </row>
    <row r="1174" spans="1:4" x14ac:dyDescent="0.25">
      <c r="A1174" s="128">
        <v>100388</v>
      </c>
      <c r="B1174" s="131" t="s">
        <v>1914</v>
      </c>
      <c r="C1174" s="131" t="s">
        <v>383</v>
      </c>
      <c r="D1174" s="130" t="s">
        <v>8904</v>
      </c>
    </row>
    <row r="1175" spans="1:4" x14ac:dyDescent="0.25">
      <c r="A1175" s="128">
        <v>100389</v>
      </c>
      <c r="B1175" s="131" t="s">
        <v>1916</v>
      </c>
      <c r="C1175" s="131" t="s">
        <v>383</v>
      </c>
      <c r="D1175" s="130" t="s">
        <v>4559</v>
      </c>
    </row>
    <row r="1176" spans="1:4" x14ac:dyDescent="0.25">
      <c r="A1176" s="128">
        <v>100390</v>
      </c>
      <c r="B1176" s="131" t="s">
        <v>1917</v>
      </c>
      <c r="C1176" s="131" t="s">
        <v>383</v>
      </c>
      <c r="D1176" s="130" t="s">
        <v>8905</v>
      </c>
    </row>
    <row r="1177" spans="1:4" x14ac:dyDescent="0.25">
      <c r="A1177" s="128">
        <v>100391</v>
      </c>
      <c r="B1177" s="131" t="s">
        <v>1919</v>
      </c>
      <c r="C1177" s="131" t="s">
        <v>383</v>
      </c>
      <c r="D1177" s="130" t="s">
        <v>4210</v>
      </c>
    </row>
    <row r="1178" spans="1:4" x14ac:dyDescent="0.25">
      <c r="A1178" s="128">
        <v>100392</v>
      </c>
      <c r="B1178" s="131" t="s">
        <v>1921</v>
      </c>
      <c r="C1178" s="131" t="s">
        <v>383</v>
      </c>
      <c r="D1178" s="130" t="s">
        <v>524</v>
      </c>
    </row>
    <row r="1179" spans="1:4" x14ac:dyDescent="0.25">
      <c r="A1179" s="128">
        <v>100393</v>
      </c>
      <c r="B1179" s="131" t="s">
        <v>1923</v>
      </c>
      <c r="C1179" s="131" t="s">
        <v>383</v>
      </c>
      <c r="D1179" s="130" t="s">
        <v>8906</v>
      </c>
    </row>
    <row r="1180" spans="1:4" x14ac:dyDescent="0.25">
      <c r="A1180" s="128">
        <v>100394</v>
      </c>
      <c r="B1180" s="131" t="s">
        <v>1924</v>
      </c>
      <c r="C1180" s="131" t="s">
        <v>383</v>
      </c>
      <c r="D1180" s="130" t="s">
        <v>367</v>
      </c>
    </row>
    <row r="1181" spans="1:4" x14ac:dyDescent="0.25">
      <c r="A1181" s="128">
        <v>100395</v>
      </c>
      <c r="B1181" s="131" t="s">
        <v>1925</v>
      </c>
      <c r="C1181" s="131" t="s">
        <v>383</v>
      </c>
      <c r="D1181" s="130" t="s">
        <v>8907</v>
      </c>
    </row>
    <row r="1182" spans="1:4" x14ac:dyDescent="0.25">
      <c r="A1182" s="128">
        <v>94189</v>
      </c>
      <c r="B1182" s="131" t="s">
        <v>1927</v>
      </c>
      <c r="C1182" s="131" t="s">
        <v>383</v>
      </c>
      <c r="D1182" s="130" t="s">
        <v>4659</v>
      </c>
    </row>
    <row r="1183" spans="1:4" x14ac:dyDescent="0.25">
      <c r="A1183" s="128">
        <v>94192</v>
      </c>
      <c r="B1183" s="131" t="s">
        <v>1928</v>
      </c>
      <c r="C1183" s="131" t="s">
        <v>383</v>
      </c>
      <c r="D1183" s="130" t="s">
        <v>8448</v>
      </c>
    </row>
    <row r="1184" spans="1:4" x14ac:dyDescent="0.25">
      <c r="A1184" s="128">
        <v>94195</v>
      </c>
      <c r="B1184" s="131" t="s">
        <v>1930</v>
      </c>
      <c r="C1184" s="131" t="s">
        <v>383</v>
      </c>
      <c r="D1184" s="130" t="s">
        <v>8575</v>
      </c>
    </row>
    <row r="1185" spans="1:4" x14ac:dyDescent="0.25">
      <c r="A1185" s="128">
        <v>94198</v>
      </c>
      <c r="B1185" s="131" t="s">
        <v>1932</v>
      </c>
      <c r="C1185" s="131" t="s">
        <v>383</v>
      </c>
      <c r="D1185" s="130" t="s">
        <v>8908</v>
      </c>
    </row>
    <row r="1186" spans="1:4" x14ac:dyDescent="0.25">
      <c r="A1186" s="128">
        <v>94201</v>
      </c>
      <c r="B1186" s="131" t="s">
        <v>1933</v>
      </c>
      <c r="C1186" s="131" t="s">
        <v>383</v>
      </c>
      <c r="D1186" s="130" t="s">
        <v>8909</v>
      </c>
    </row>
    <row r="1187" spans="1:4" x14ac:dyDescent="0.25">
      <c r="A1187" s="128">
        <v>94204</v>
      </c>
      <c r="B1187" s="131" t="s">
        <v>1935</v>
      </c>
      <c r="C1187" s="131" t="s">
        <v>383</v>
      </c>
      <c r="D1187" s="130" t="s">
        <v>8910</v>
      </c>
    </row>
    <row r="1188" spans="1:4" x14ac:dyDescent="0.25">
      <c r="A1188" s="128">
        <v>94224</v>
      </c>
      <c r="B1188" s="131" t="s">
        <v>1937</v>
      </c>
      <c r="C1188" s="131" t="s">
        <v>99</v>
      </c>
      <c r="D1188" s="130" t="s">
        <v>8911</v>
      </c>
    </row>
    <row r="1189" spans="1:4" x14ac:dyDescent="0.25">
      <c r="A1189" s="128">
        <v>94225</v>
      </c>
      <c r="B1189" s="131" t="s">
        <v>1939</v>
      </c>
      <c r="C1189" s="131" t="s">
        <v>383</v>
      </c>
      <c r="D1189" s="130" t="s">
        <v>8912</v>
      </c>
    </row>
    <row r="1190" spans="1:4" x14ac:dyDescent="0.25">
      <c r="A1190" s="128">
        <v>94226</v>
      </c>
      <c r="B1190" s="131" t="s">
        <v>1941</v>
      </c>
      <c r="C1190" s="131" t="s">
        <v>383</v>
      </c>
      <c r="D1190" s="130" t="s">
        <v>6897</v>
      </c>
    </row>
    <row r="1191" spans="1:4" x14ac:dyDescent="0.25">
      <c r="A1191" s="128">
        <v>94232</v>
      </c>
      <c r="B1191" s="131" t="s">
        <v>1942</v>
      </c>
      <c r="C1191" s="131" t="s">
        <v>195</v>
      </c>
      <c r="D1191" s="130" t="s">
        <v>1081</v>
      </c>
    </row>
    <row r="1192" spans="1:4" x14ac:dyDescent="0.25">
      <c r="A1192" s="128">
        <v>94440</v>
      </c>
      <c r="B1192" s="131" t="s">
        <v>1944</v>
      </c>
      <c r="C1192" s="131" t="s">
        <v>383</v>
      </c>
      <c r="D1192" s="130" t="s">
        <v>8575</v>
      </c>
    </row>
    <row r="1193" spans="1:4" x14ac:dyDescent="0.25">
      <c r="A1193" s="128">
        <v>94441</v>
      </c>
      <c r="B1193" s="131" t="s">
        <v>1945</v>
      </c>
      <c r="C1193" s="131" t="s">
        <v>383</v>
      </c>
      <c r="D1193" s="130" t="s">
        <v>8908</v>
      </c>
    </row>
    <row r="1194" spans="1:4" x14ac:dyDescent="0.25">
      <c r="A1194" s="128">
        <v>94442</v>
      </c>
      <c r="B1194" s="131" t="s">
        <v>1946</v>
      </c>
      <c r="C1194" s="131" t="s">
        <v>383</v>
      </c>
      <c r="D1194" s="130" t="s">
        <v>8575</v>
      </c>
    </row>
    <row r="1195" spans="1:4" x14ac:dyDescent="0.25">
      <c r="A1195" s="128">
        <v>94443</v>
      </c>
      <c r="B1195" s="131" t="s">
        <v>1947</v>
      </c>
      <c r="C1195" s="131" t="s">
        <v>383</v>
      </c>
      <c r="D1195" s="130" t="s">
        <v>8908</v>
      </c>
    </row>
    <row r="1196" spans="1:4" x14ac:dyDescent="0.25">
      <c r="A1196" s="128">
        <v>94445</v>
      </c>
      <c r="B1196" s="131" t="s">
        <v>1948</v>
      </c>
      <c r="C1196" s="131" t="s">
        <v>383</v>
      </c>
      <c r="D1196" s="130" t="s">
        <v>8909</v>
      </c>
    </row>
    <row r="1197" spans="1:4" x14ac:dyDescent="0.25">
      <c r="A1197" s="128">
        <v>94446</v>
      </c>
      <c r="B1197" s="131" t="s">
        <v>1949</v>
      </c>
      <c r="C1197" s="131" t="s">
        <v>383</v>
      </c>
      <c r="D1197" s="130" t="s">
        <v>8910</v>
      </c>
    </row>
    <row r="1198" spans="1:4" x14ac:dyDescent="0.25">
      <c r="A1198" s="128">
        <v>94447</v>
      </c>
      <c r="B1198" s="131" t="s">
        <v>1950</v>
      </c>
      <c r="C1198" s="131" t="s">
        <v>383</v>
      </c>
      <c r="D1198" s="130" t="s">
        <v>8909</v>
      </c>
    </row>
    <row r="1199" spans="1:4" x14ac:dyDescent="0.25">
      <c r="A1199" s="128">
        <v>94448</v>
      </c>
      <c r="B1199" s="131" t="s">
        <v>1951</v>
      </c>
      <c r="C1199" s="131" t="s">
        <v>383</v>
      </c>
      <c r="D1199" s="130" t="s">
        <v>8910</v>
      </c>
    </row>
    <row r="1200" spans="1:4" x14ac:dyDescent="0.25">
      <c r="A1200" s="128">
        <v>94207</v>
      </c>
      <c r="B1200" s="131" t="s">
        <v>1952</v>
      </c>
      <c r="C1200" s="131" t="s">
        <v>383</v>
      </c>
      <c r="D1200" s="130" t="s">
        <v>8913</v>
      </c>
    </row>
    <row r="1201" spans="1:4" x14ac:dyDescent="0.25">
      <c r="A1201" s="128">
        <v>94210</v>
      </c>
      <c r="B1201" s="131" t="s">
        <v>1954</v>
      </c>
      <c r="C1201" s="131" t="s">
        <v>383</v>
      </c>
      <c r="D1201" s="130" t="s">
        <v>8914</v>
      </c>
    </row>
    <row r="1202" spans="1:4" x14ac:dyDescent="0.25">
      <c r="A1202" s="128">
        <v>94218</v>
      </c>
      <c r="B1202" s="131" t="s">
        <v>1955</v>
      </c>
      <c r="C1202" s="131" t="s">
        <v>383</v>
      </c>
      <c r="D1202" s="130" t="s">
        <v>8915</v>
      </c>
    </row>
    <row r="1203" spans="1:4" x14ac:dyDescent="0.25">
      <c r="A1203" s="128">
        <v>94213</v>
      </c>
      <c r="B1203" s="131" t="s">
        <v>1956</v>
      </c>
      <c r="C1203" s="131" t="s">
        <v>383</v>
      </c>
      <c r="D1203" s="130" t="s">
        <v>8916</v>
      </c>
    </row>
    <row r="1204" spans="1:4" x14ac:dyDescent="0.25">
      <c r="A1204" s="128">
        <v>94216</v>
      </c>
      <c r="B1204" s="131" t="s">
        <v>1957</v>
      </c>
      <c r="C1204" s="131" t="s">
        <v>383</v>
      </c>
      <c r="D1204" s="130" t="s">
        <v>8917</v>
      </c>
    </row>
    <row r="1205" spans="1:4" x14ac:dyDescent="0.25">
      <c r="A1205" s="128">
        <v>94219</v>
      </c>
      <c r="B1205" s="131" t="s">
        <v>1958</v>
      </c>
      <c r="C1205" s="131" t="s">
        <v>99</v>
      </c>
      <c r="D1205" s="130" t="s">
        <v>6021</v>
      </c>
    </row>
    <row r="1206" spans="1:4" x14ac:dyDescent="0.25">
      <c r="A1206" s="128">
        <v>94220</v>
      </c>
      <c r="B1206" s="131" t="s">
        <v>1960</v>
      </c>
      <c r="C1206" s="131" t="s">
        <v>99</v>
      </c>
      <c r="D1206" s="130" t="s">
        <v>8918</v>
      </c>
    </row>
    <row r="1207" spans="1:4" x14ac:dyDescent="0.25">
      <c r="A1207" s="128">
        <v>94221</v>
      </c>
      <c r="B1207" s="131" t="s">
        <v>1961</v>
      </c>
      <c r="C1207" s="131" t="s">
        <v>99</v>
      </c>
      <c r="D1207" s="130" t="s">
        <v>8919</v>
      </c>
    </row>
    <row r="1208" spans="1:4" x14ac:dyDescent="0.25">
      <c r="A1208" s="128">
        <v>94222</v>
      </c>
      <c r="B1208" s="131" t="s">
        <v>1962</v>
      </c>
      <c r="C1208" s="131" t="s">
        <v>99</v>
      </c>
      <c r="D1208" s="130" t="s">
        <v>8920</v>
      </c>
    </row>
    <row r="1209" spans="1:4" x14ac:dyDescent="0.25">
      <c r="A1209" s="128">
        <v>94223</v>
      </c>
      <c r="B1209" s="131" t="s">
        <v>1964</v>
      </c>
      <c r="C1209" s="131" t="s">
        <v>99</v>
      </c>
      <c r="D1209" s="130" t="s">
        <v>8921</v>
      </c>
    </row>
    <row r="1210" spans="1:4" x14ac:dyDescent="0.25">
      <c r="A1210" s="128">
        <v>94451</v>
      </c>
      <c r="B1210" s="131" t="s">
        <v>1965</v>
      </c>
      <c r="C1210" s="131" t="s">
        <v>99</v>
      </c>
      <c r="D1210" s="130" t="s">
        <v>8922</v>
      </c>
    </row>
    <row r="1211" spans="1:4" x14ac:dyDescent="0.25">
      <c r="A1211" s="128">
        <v>100325</v>
      </c>
      <c r="B1211" s="131" t="s">
        <v>1967</v>
      </c>
      <c r="C1211" s="131" t="s">
        <v>99</v>
      </c>
      <c r="D1211" s="130" t="s">
        <v>8923</v>
      </c>
    </row>
    <row r="1212" spans="1:4" x14ac:dyDescent="0.25">
      <c r="A1212" s="128">
        <v>100327</v>
      </c>
      <c r="B1212" s="131" t="s">
        <v>1968</v>
      </c>
      <c r="C1212" s="131" t="s">
        <v>99</v>
      </c>
      <c r="D1212" s="130" t="s">
        <v>8924</v>
      </c>
    </row>
    <row r="1213" spans="1:4" x14ac:dyDescent="0.25">
      <c r="A1213" s="128">
        <v>100328</v>
      </c>
      <c r="B1213" s="131" t="s">
        <v>1969</v>
      </c>
      <c r="C1213" s="131" t="s">
        <v>383</v>
      </c>
      <c r="D1213" s="130" t="s">
        <v>6295</v>
      </c>
    </row>
    <row r="1214" spans="1:4" x14ac:dyDescent="0.25">
      <c r="A1214" s="128">
        <v>100329</v>
      </c>
      <c r="B1214" s="131" t="s">
        <v>1971</v>
      </c>
      <c r="C1214" s="131" t="s">
        <v>383</v>
      </c>
      <c r="D1214" s="130" t="s">
        <v>108</v>
      </c>
    </row>
    <row r="1215" spans="1:4" x14ac:dyDescent="0.25">
      <c r="A1215" s="128">
        <v>100330</v>
      </c>
      <c r="B1215" s="131" t="s">
        <v>1972</v>
      </c>
      <c r="C1215" s="131" t="s">
        <v>383</v>
      </c>
      <c r="D1215" s="130" t="s">
        <v>8925</v>
      </c>
    </row>
    <row r="1216" spans="1:4" x14ac:dyDescent="0.25">
      <c r="A1216" s="128">
        <v>100331</v>
      </c>
      <c r="B1216" s="131" t="s">
        <v>1974</v>
      </c>
      <c r="C1216" s="131" t="s">
        <v>383</v>
      </c>
      <c r="D1216" s="130" t="s">
        <v>429</v>
      </c>
    </row>
    <row r="1217" spans="1:4" x14ac:dyDescent="0.25">
      <c r="A1217" s="128">
        <v>100434</v>
      </c>
      <c r="B1217" s="131" t="s">
        <v>1975</v>
      </c>
      <c r="C1217" s="131" t="s">
        <v>99</v>
      </c>
      <c r="D1217" s="130" t="s">
        <v>8926</v>
      </c>
    </row>
    <row r="1218" spans="1:4" x14ac:dyDescent="0.25">
      <c r="A1218" s="128">
        <v>100435</v>
      </c>
      <c r="B1218" s="131" t="s">
        <v>1976</v>
      </c>
      <c r="C1218" s="131" t="s">
        <v>99</v>
      </c>
      <c r="D1218" s="130" t="s">
        <v>8927</v>
      </c>
    </row>
    <row r="1219" spans="1:4" x14ac:dyDescent="0.25">
      <c r="A1219" s="128">
        <v>94227</v>
      </c>
      <c r="B1219" s="131" t="s">
        <v>1978</v>
      </c>
      <c r="C1219" s="131" t="s">
        <v>99</v>
      </c>
      <c r="D1219" s="130" t="s">
        <v>8928</v>
      </c>
    </row>
    <row r="1220" spans="1:4" x14ac:dyDescent="0.25">
      <c r="A1220" s="128">
        <v>94228</v>
      </c>
      <c r="B1220" s="131" t="s">
        <v>1979</v>
      </c>
      <c r="C1220" s="131" t="s">
        <v>99</v>
      </c>
      <c r="D1220" s="130" t="s">
        <v>5704</v>
      </c>
    </row>
    <row r="1221" spans="1:4" x14ac:dyDescent="0.25">
      <c r="A1221" s="128">
        <v>94229</v>
      </c>
      <c r="B1221" s="131" t="s">
        <v>1981</v>
      </c>
      <c r="C1221" s="131" t="s">
        <v>99</v>
      </c>
      <c r="D1221" s="130" t="s">
        <v>8929</v>
      </c>
    </row>
    <row r="1222" spans="1:4" x14ac:dyDescent="0.25">
      <c r="A1222" s="128">
        <v>94231</v>
      </c>
      <c r="B1222" s="131" t="s">
        <v>1982</v>
      </c>
      <c r="C1222" s="131" t="s">
        <v>99</v>
      </c>
      <c r="D1222" s="130" t="s">
        <v>8930</v>
      </c>
    </row>
    <row r="1223" spans="1:4" x14ac:dyDescent="0.25">
      <c r="A1223" s="128">
        <v>94449</v>
      </c>
      <c r="B1223" s="131" t="s">
        <v>1983</v>
      </c>
      <c r="C1223" s="131" t="s">
        <v>383</v>
      </c>
      <c r="D1223" s="130" t="s">
        <v>1936</v>
      </c>
    </row>
    <row r="1224" spans="1:4" x14ac:dyDescent="0.25">
      <c r="A1224" s="128">
        <v>92255</v>
      </c>
      <c r="B1224" s="131" t="s">
        <v>1984</v>
      </c>
      <c r="C1224" s="131" t="s">
        <v>195</v>
      </c>
      <c r="D1224" s="130" t="s">
        <v>8931</v>
      </c>
    </row>
    <row r="1225" spans="1:4" x14ac:dyDescent="0.25">
      <c r="A1225" s="128">
        <v>92256</v>
      </c>
      <c r="B1225" s="131" t="s">
        <v>1985</v>
      </c>
      <c r="C1225" s="131" t="s">
        <v>195</v>
      </c>
      <c r="D1225" s="130" t="s">
        <v>8932</v>
      </c>
    </row>
    <row r="1226" spans="1:4" x14ac:dyDescent="0.25">
      <c r="A1226" s="128">
        <v>92257</v>
      </c>
      <c r="B1226" s="131" t="s">
        <v>1986</v>
      </c>
      <c r="C1226" s="131" t="s">
        <v>195</v>
      </c>
      <c r="D1226" s="130" t="s">
        <v>8933</v>
      </c>
    </row>
    <row r="1227" spans="1:4" x14ac:dyDescent="0.25">
      <c r="A1227" s="128">
        <v>92258</v>
      </c>
      <c r="B1227" s="131" t="s">
        <v>1987</v>
      </c>
      <c r="C1227" s="131" t="s">
        <v>195</v>
      </c>
      <c r="D1227" s="130" t="s">
        <v>8934</v>
      </c>
    </row>
    <row r="1228" spans="1:4" x14ac:dyDescent="0.25">
      <c r="A1228" s="128">
        <v>92568</v>
      </c>
      <c r="B1228" s="131" t="s">
        <v>1988</v>
      </c>
      <c r="C1228" s="131" t="s">
        <v>383</v>
      </c>
      <c r="D1228" s="130" t="s">
        <v>8935</v>
      </c>
    </row>
    <row r="1229" spans="1:4" x14ac:dyDescent="0.25">
      <c r="A1229" s="128">
        <v>92569</v>
      </c>
      <c r="B1229" s="131" t="s">
        <v>1989</v>
      </c>
      <c r="C1229" s="131" t="s">
        <v>383</v>
      </c>
      <c r="D1229" s="130" t="s">
        <v>8936</v>
      </c>
    </row>
    <row r="1230" spans="1:4" x14ac:dyDescent="0.25">
      <c r="A1230" s="128">
        <v>92570</v>
      </c>
      <c r="B1230" s="131" t="s">
        <v>1990</v>
      </c>
      <c r="C1230" s="131" t="s">
        <v>383</v>
      </c>
      <c r="D1230" s="130" t="s">
        <v>3797</v>
      </c>
    </row>
    <row r="1231" spans="1:4" x14ac:dyDescent="0.25">
      <c r="A1231" s="128">
        <v>92571</v>
      </c>
      <c r="B1231" s="131" t="s">
        <v>1991</v>
      </c>
      <c r="C1231" s="131" t="s">
        <v>383</v>
      </c>
      <c r="D1231" s="130" t="s">
        <v>6651</v>
      </c>
    </row>
    <row r="1232" spans="1:4" x14ac:dyDescent="0.25">
      <c r="A1232" s="128">
        <v>92572</v>
      </c>
      <c r="B1232" s="131" t="s">
        <v>1992</v>
      </c>
      <c r="C1232" s="131" t="s">
        <v>383</v>
      </c>
      <c r="D1232" s="130" t="s">
        <v>161</v>
      </c>
    </row>
    <row r="1233" spans="1:4" x14ac:dyDescent="0.25">
      <c r="A1233" s="128">
        <v>92573</v>
      </c>
      <c r="B1233" s="131" t="s">
        <v>1993</v>
      </c>
      <c r="C1233" s="131" t="s">
        <v>383</v>
      </c>
      <c r="D1233" s="130" t="s">
        <v>8937</v>
      </c>
    </row>
    <row r="1234" spans="1:4" x14ac:dyDescent="0.25">
      <c r="A1234" s="128">
        <v>92574</v>
      </c>
      <c r="B1234" s="131" t="s">
        <v>1994</v>
      </c>
      <c r="C1234" s="131" t="s">
        <v>383</v>
      </c>
      <c r="D1234" s="130" t="s">
        <v>8938</v>
      </c>
    </row>
    <row r="1235" spans="1:4" x14ac:dyDescent="0.25">
      <c r="A1235" s="128">
        <v>92575</v>
      </c>
      <c r="B1235" s="131" t="s">
        <v>1995</v>
      </c>
      <c r="C1235" s="131" t="s">
        <v>383</v>
      </c>
      <c r="D1235" s="130" t="s">
        <v>8939</v>
      </c>
    </row>
    <row r="1236" spans="1:4" x14ac:dyDescent="0.25">
      <c r="A1236" s="128">
        <v>92576</v>
      </c>
      <c r="B1236" s="131" t="s">
        <v>1996</v>
      </c>
      <c r="C1236" s="131" t="s">
        <v>383</v>
      </c>
      <c r="D1236" s="130" t="s">
        <v>8940</v>
      </c>
    </row>
    <row r="1237" spans="1:4" x14ac:dyDescent="0.25">
      <c r="A1237" s="128">
        <v>92577</v>
      </c>
      <c r="B1237" s="131" t="s">
        <v>1998</v>
      </c>
      <c r="C1237" s="131" t="s">
        <v>383</v>
      </c>
      <c r="D1237" s="130" t="s">
        <v>8941</v>
      </c>
    </row>
    <row r="1238" spans="1:4" x14ac:dyDescent="0.25">
      <c r="A1238" s="128">
        <v>92578</v>
      </c>
      <c r="B1238" s="131" t="s">
        <v>1999</v>
      </c>
      <c r="C1238" s="131" t="s">
        <v>383</v>
      </c>
      <c r="D1238" s="130" t="s">
        <v>8942</v>
      </c>
    </row>
    <row r="1239" spans="1:4" x14ac:dyDescent="0.25">
      <c r="A1239" s="128">
        <v>92579</v>
      </c>
      <c r="B1239" s="131" t="s">
        <v>2001</v>
      </c>
      <c r="C1239" s="131" t="s">
        <v>383</v>
      </c>
      <c r="D1239" s="130" t="s">
        <v>8943</v>
      </c>
    </row>
    <row r="1240" spans="1:4" x14ac:dyDescent="0.25">
      <c r="A1240" s="128">
        <v>92580</v>
      </c>
      <c r="B1240" s="131" t="s">
        <v>2002</v>
      </c>
      <c r="C1240" s="131" t="s">
        <v>383</v>
      </c>
      <c r="D1240" s="130" t="s">
        <v>8944</v>
      </c>
    </row>
    <row r="1241" spans="1:4" x14ac:dyDescent="0.25">
      <c r="A1241" s="128">
        <v>92581</v>
      </c>
      <c r="B1241" s="131" t="s">
        <v>2003</v>
      </c>
      <c r="C1241" s="131" t="s">
        <v>383</v>
      </c>
      <c r="D1241" s="130" t="s">
        <v>7063</v>
      </c>
    </row>
    <row r="1242" spans="1:4" x14ac:dyDescent="0.25">
      <c r="A1242" s="128">
        <v>92582</v>
      </c>
      <c r="B1242" s="131" t="s">
        <v>2004</v>
      </c>
      <c r="C1242" s="131" t="s">
        <v>195</v>
      </c>
      <c r="D1242" s="130" t="s">
        <v>8945</v>
      </c>
    </row>
    <row r="1243" spans="1:4" x14ac:dyDescent="0.25">
      <c r="A1243" s="128">
        <v>92584</v>
      </c>
      <c r="B1243" s="131" t="s">
        <v>2005</v>
      </c>
      <c r="C1243" s="131" t="s">
        <v>195</v>
      </c>
      <c r="D1243" s="130" t="s">
        <v>8946</v>
      </c>
    </row>
    <row r="1244" spans="1:4" x14ac:dyDescent="0.25">
      <c r="A1244" s="128">
        <v>92586</v>
      </c>
      <c r="B1244" s="131" t="s">
        <v>2006</v>
      </c>
      <c r="C1244" s="131" t="s">
        <v>195</v>
      </c>
      <c r="D1244" s="130" t="s">
        <v>8947</v>
      </c>
    </row>
    <row r="1245" spans="1:4" x14ac:dyDescent="0.25">
      <c r="A1245" s="128">
        <v>92588</v>
      </c>
      <c r="B1245" s="131" t="s">
        <v>2007</v>
      </c>
      <c r="C1245" s="131" t="s">
        <v>195</v>
      </c>
      <c r="D1245" s="130" t="s">
        <v>8948</v>
      </c>
    </row>
    <row r="1246" spans="1:4" x14ac:dyDescent="0.25">
      <c r="A1246" s="128">
        <v>92590</v>
      </c>
      <c r="B1246" s="131" t="s">
        <v>2008</v>
      </c>
      <c r="C1246" s="131" t="s">
        <v>195</v>
      </c>
      <c r="D1246" s="130" t="s">
        <v>8949</v>
      </c>
    </row>
    <row r="1247" spans="1:4" x14ac:dyDescent="0.25">
      <c r="A1247" s="128">
        <v>92592</v>
      </c>
      <c r="B1247" s="131" t="s">
        <v>2009</v>
      </c>
      <c r="C1247" s="131" t="s">
        <v>195</v>
      </c>
      <c r="D1247" s="130" t="s">
        <v>8950</v>
      </c>
    </row>
    <row r="1248" spans="1:4" x14ac:dyDescent="0.25">
      <c r="A1248" s="128">
        <v>92593</v>
      </c>
      <c r="B1248" s="131" t="s">
        <v>2010</v>
      </c>
      <c r="C1248" s="131" t="s">
        <v>2011</v>
      </c>
      <c r="D1248" s="130" t="s">
        <v>3643</v>
      </c>
    </row>
    <row r="1249" spans="1:4" x14ac:dyDescent="0.25">
      <c r="A1249" s="128">
        <v>92594</v>
      </c>
      <c r="B1249" s="131" t="s">
        <v>2012</v>
      </c>
      <c r="C1249" s="131" t="s">
        <v>195</v>
      </c>
      <c r="D1249" s="130" t="s">
        <v>8951</v>
      </c>
    </row>
    <row r="1250" spans="1:4" x14ac:dyDescent="0.25">
      <c r="A1250" s="128">
        <v>92596</v>
      </c>
      <c r="B1250" s="131" t="s">
        <v>2013</v>
      </c>
      <c r="C1250" s="131" t="s">
        <v>195</v>
      </c>
      <c r="D1250" s="130" t="s">
        <v>8952</v>
      </c>
    </row>
    <row r="1251" spans="1:4" x14ac:dyDescent="0.25">
      <c r="A1251" s="128">
        <v>92598</v>
      </c>
      <c r="B1251" s="131" t="s">
        <v>2014</v>
      </c>
      <c r="C1251" s="131" t="s">
        <v>195</v>
      </c>
      <c r="D1251" s="130" t="s">
        <v>8953</v>
      </c>
    </row>
    <row r="1252" spans="1:4" x14ac:dyDescent="0.25">
      <c r="A1252" s="128">
        <v>92600</v>
      </c>
      <c r="B1252" s="131" t="s">
        <v>2015</v>
      </c>
      <c r="C1252" s="131" t="s">
        <v>195</v>
      </c>
      <c r="D1252" s="130" t="s">
        <v>8954</v>
      </c>
    </row>
    <row r="1253" spans="1:4" x14ac:dyDescent="0.25">
      <c r="A1253" s="128">
        <v>92602</v>
      </c>
      <c r="B1253" s="131" t="s">
        <v>2016</v>
      </c>
      <c r="C1253" s="131" t="s">
        <v>195</v>
      </c>
      <c r="D1253" s="130" t="s">
        <v>8945</v>
      </c>
    </row>
    <row r="1254" spans="1:4" x14ac:dyDescent="0.25">
      <c r="A1254" s="128">
        <v>92604</v>
      </c>
      <c r="B1254" s="131" t="s">
        <v>2017</v>
      </c>
      <c r="C1254" s="131" t="s">
        <v>195</v>
      </c>
      <c r="D1254" s="130" t="s">
        <v>8955</v>
      </c>
    </row>
    <row r="1255" spans="1:4" x14ac:dyDescent="0.25">
      <c r="A1255" s="128">
        <v>92606</v>
      </c>
      <c r="B1255" s="131" t="s">
        <v>2018</v>
      </c>
      <c r="C1255" s="131" t="s">
        <v>195</v>
      </c>
      <c r="D1255" s="130" t="s">
        <v>3210</v>
      </c>
    </row>
    <row r="1256" spans="1:4" x14ac:dyDescent="0.25">
      <c r="A1256" s="128">
        <v>92608</v>
      </c>
      <c r="B1256" s="131" t="s">
        <v>2019</v>
      </c>
      <c r="C1256" s="131" t="s">
        <v>195</v>
      </c>
      <c r="D1256" s="130" t="s">
        <v>8956</v>
      </c>
    </row>
    <row r="1257" spans="1:4" x14ac:dyDescent="0.25">
      <c r="A1257" s="128">
        <v>92610</v>
      </c>
      <c r="B1257" s="131" t="s">
        <v>2020</v>
      </c>
      <c r="C1257" s="131" t="s">
        <v>195</v>
      </c>
      <c r="D1257" s="130" t="s">
        <v>8957</v>
      </c>
    </row>
    <row r="1258" spans="1:4" x14ac:dyDescent="0.25">
      <c r="A1258" s="128">
        <v>92612</v>
      </c>
      <c r="B1258" s="131" t="s">
        <v>2021</v>
      </c>
      <c r="C1258" s="131" t="s">
        <v>195</v>
      </c>
      <c r="D1258" s="130" t="s">
        <v>8958</v>
      </c>
    </row>
    <row r="1259" spans="1:4" x14ac:dyDescent="0.25">
      <c r="A1259" s="128">
        <v>92614</v>
      </c>
      <c r="B1259" s="131" t="s">
        <v>2022</v>
      </c>
      <c r="C1259" s="131" t="s">
        <v>195</v>
      </c>
      <c r="D1259" s="130" t="s">
        <v>8959</v>
      </c>
    </row>
    <row r="1260" spans="1:4" x14ac:dyDescent="0.25">
      <c r="A1260" s="128">
        <v>92616</v>
      </c>
      <c r="B1260" s="131" t="s">
        <v>2023</v>
      </c>
      <c r="C1260" s="131" t="s">
        <v>195</v>
      </c>
      <c r="D1260" s="130" t="s">
        <v>8960</v>
      </c>
    </row>
    <row r="1261" spans="1:4" x14ac:dyDescent="0.25">
      <c r="A1261" s="128">
        <v>92618</v>
      </c>
      <c r="B1261" s="131" t="s">
        <v>2024</v>
      </c>
      <c r="C1261" s="131" t="s">
        <v>195</v>
      </c>
      <c r="D1261" s="130" t="s">
        <v>8961</v>
      </c>
    </row>
    <row r="1262" spans="1:4" x14ac:dyDescent="0.25">
      <c r="A1262" s="128">
        <v>92620</v>
      </c>
      <c r="B1262" s="131" t="s">
        <v>2025</v>
      </c>
      <c r="C1262" s="131" t="s">
        <v>195</v>
      </c>
      <c r="D1262" s="130" t="s">
        <v>8962</v>
      </c>
    </row>
    <row r="1263" spans="1:4" x14ac:dyDescent="0.25">
      <c r="A1263" s="128">
        <v>100357</v>
      </c>
      <c r="B1263" s="131" t="s">
        <v>2026</v>
      </c>
      <c r="C1263" s="131" t="s">
        <v>195</v>
      </c>
      <c r="D1263" s="130" t="s">
        <v>8963</v>
      </c>
    </row>
    <row r="1264" spans="1:4" x14ac:dyDescent="0.25">
      <c r="A1264" s="128">
        <v>100358</v>
      </c>
      <c r="B1264" s="131" t="s">
        <v>2027</v>
      </c>
      <c r="C1264" s="131" t="s">
        <v>195</v>
      </c>
      <c r="D1264" s="130" t="s">
        <v>8964</v>
      </c>
    </row>
    <row r="1265" spans="1:4" x14ac:dyDescent="0.25">
      <c r="A1265" s="128">
        <v>100359</v>
      </c>
      <c r="B1265" s="131" t="s">
        <v>2028</v>
      </c>
      <c r="C1265" s="131" t="s">
        <v>195</v>
      </c>
      <c r="D1265" s="130" t="s">
        <v>8965</v>
      </c>
    </row>
    <row r="1266" spans="1:4" x14ac:dyDescent="0.25">
      <c r="A1266" s="128">
        <v>100360</v>
      </c>
      <c r="B1266" s="131" t="s">
        <v>2029</v>
      </c>
      <c r="C1266" s="131" t="s">
        <v>195</v>
      </c>
      <c r="D1266" s="130" t="s">
        <v>8966</v>
      </c>
    </row>
    <row r="1267" spans="1:4" x14ac:dyDescent="0.25">
      <c r="A1267" s="128">
        <v>100361</v>
      </c>
      <c r="B1267" s="131" t="s">
        <v>2030</v>
      </c>
      <c r="C1267" s="131" t="s">
        <v>195</v>
      </c>
      <c r="D1267" s="130" t="s">
        <v>8967</v>
      </c>
    </row>
    <row r="1268" spans="1:4" x14ac:dyDescent="0.25">
      <c r="A1268" s="128">
        <v>100362</v>
      </c>
      <c r="B1268" s="131" t="s">
        <v>2031</v>
      </c>
      <c r="C1268" s="131" t="s">
        <v>195</v>
      </c>
      <c r="D1268" s="130" t="s">
        <v>8968</v>
      </c>
    </row>
    <row r="1269" spans="1:4" x14ac:dyDescent="0.25">
      <c r="A1269" s="128">
        <v>100363</v>
      </c>
      <c r="B1269" s="131" t="s">
        <v>2032</v>
      </c>
      <c r="C1269" s="131" t="s">
        <v>195</v>
      </c>
      <c r="D1269" s="130" t="s">
        <v>8969</v>
      </c>
    </row>
    <row r="1270" spans="1:4" x14ac:dyDescent="0.25">
      <c r="A1270" s="128">
        <v>100364</v>
      </c>
      <c r="B1270" s="131" t="s">
        <v>2033</v>
      </c>
      <c r="C1270" s="131" t="s">
        <v>195</v>
      </c>
      <c r="D1270" s="130" t="s">
        <v>8970</v>
      </c>
    </row>
    <row r="1271" spans="1:4" x14ac:dyDescent="0.25">
      <c r="A1271" s="128">
        <v>100365</v>
      </c>
      <c r="B1271" s="131" t="s">
        <v>2034</v>
      </c>
      <c r="C1271" s="131" t="s">
        <v>195</v>
      </c>
      <c r="D1271" s="130" t="s">
        <v>8971</v>
      </c>
    </row>
    <row r="1272" spans="1:4" x14ac:dyDescent="0.25">
      <c r="A1272" s="128">
        <v>100366</v>
      </c>
      <c r="B1272" s="131" t="s">
        <v>2035</v>
      </c>
      <c r="C1272" s="131" t="s">
        <v>195</v>
      </c>
      <c r="D1272" s="130" t="s">
        <v>8972</v>
      </c>
    </row>
    <row r="1273" spans="1:4" x14ac:dyDescent="0.25">
      <c r="A1273" s="128">
        <v>100367</v>
      </c>
      <c r="B1273" s="131" t="s">
        <v>2036</v>
      </c>
      <c r="C1273" s="131" t="s">
        <v>195</v>
      </c>
      <c r="D1273" s="130" t="s">
        <v>8973</v>
      </c>
    </row>
    <row r="1274" spans="1:4" x14ac:dyDescent="0.25">
      <c r="A1274" s="128">
        <v>100368</v>
      </c>
      <c r="B1274" s="131" t="s">
        <v>2037</v>
      </c>
      <c r="C1274" s="131" t="s">
        <v>195</v>
      </c>
      <c r="D1274" s="130" t="s">
        <v>8974</v>
      </c>
    </row>
    <row r="1275" spans="1:4" x14ac:dyDescent="0.25">
      <c r="A1275" s="128">
        <v>100369</v>
      </c>
      <c r="B1275" s="131" t="s">
        <v>2038</v>
      </c>
      <c r="C1275" s="131" t="s">
        <v>195</v>
      </c>
      <c r="D1275" s="130" t="s">
        <v>8975</v>
      </c>
    </row>
    <row r="1276" spans="1:4" x14ac:dyDescent="0.25">
      <c r="A1276" s="128">
        <v>100370</v>
      </c>
      <c r="B1276" s="131" t="s">
        <v>2039</v>
      </c>
      <c r="C1276" s="131" t="s">
        <v>195</v>
      </c>
      <c r="D1276" s="130" t="s">
        <v>8976</v>
      </c>
    </row>
    <row r="1277" spans="1:4" x14ac:dyDescent="0.25">
      <c r="A1277" s="128">
        <v>100371</v>
      </c>
      <c r="B1277" s="131" t="s">
        <v>2040</v>
      </c>
      <c r="C1277" s="131" t="s">
        <v>195</v>
      </c>
      <c r="D1277" s="130" t="s">
        <v>8977</v>
      </c>
    </row>
    <row r="1278" spans="1:4" x14ac:dyDescent="0.25">
      <c r="A1278" s="128">
        <v>100372</v>
      </c>
      <c r="B1278" s="131" t="s">
        <v>2041</v>
      </c>
      <c r="C1278" s="131" t="s">
        <v>195</v>
      </c>
      <c r="D1278" s="130" t="s">
        <v>8978</v>
      </c>
    </row>
    <row r="1279" spans="1:4" x14ac:dyDescent="0.25">
      <c r="A1279" s="128">
        <v>100373</v>
      </c>
      <c r="B1279" s="131" t="s">
        <v>2042</v>
      </c>
      <c r="C1279" s="131" t="s">
        <v>195</v>
      </c>
      <c r="D1279" s="130" t="s">
        <v>8979</v>
      </c>
    </row>
    <row r="1280" spans="1:4" x14ac:dyDescent="0.25">
      <c r="A1280" s="128">
        <v>100374</v>
      </c>
      <c r="B1280" s="131" t="s">
        <v>2043</v>
      </c>
      <c r="C1280" s="131" t="s">
        <v>195</v>
      </c>
      <c r="D1280" s="130" t="s">
        <v>8980</v>
      </c>
    </row>
    <row r="1281" spans="1:4" x14ac:dyDescent="0.25">
      <c r="A1281" s="128">
        <v>100375</v>
      </c>
      <c r="B1281" s="131" t="s">
        <v>2044</v>
      </c>
      <c r="C1281" s="131" t="s">
        <v>195</v>
      </c>
      <c r="D1281" s="130" t="s">
        <v>8981</v>
      </c>
    </row>
    <row r="1282" spans="1:4" x14ac:dyDescent="0.25">
      <c r="A1282" s="128">
        <v>100376</v>
      </c>
      <c r="B1282" s="131" t="s">
        <v>2045</v>
      </c>
      <c r="C1282" s="131" t="s">
        <v>195</v>
      </c>
      <c r="D1282" s="130" t="s">
        <v>8982</v>
      </c>
    </row>
    <row r="1283" spans="1:4" x14ac:dyDescent="0.25">
      <c r="A1283" s="128">
        <v>100377</v>
      </c>
      <c r="B1283" s="131" t="s">
        <v>2046</v>
      </c>
      <c r="C1283" s="131" t="s">
        <v>2011</v>
      </c>
      <c r="D1283" s="130" t="s">
        <v>4482</v>
      </c>
    </row>
    <row r="1284" spans="1:4" x14ac:dyDescent="0.25">
      <c r="A1284" s="128">
        <v>100378</v>
      </c>
      <c r="B1284" s="131" t="s">
        <v>2047</v>
      </c>
      <c r="C1284" s="131" t="s">
        <v>2011</v>
      </c>
      <c r="D1284" s="130" t="s">
        <v>8983</v>
      </c>
    </row>
    <row r="1285" spans="1:4" x14ac:dyDescent="0.25">
      <c r="A1285" s="128">
        <v>100382</v>
      </c>
      <c r="B1285" s="131" t="s">
        <v>2049</v>
      </c>
      <c r="C1285" s="131" t="s">
        <v>383</v>
      </c>
      <c r="D1285" s="130" t="s">
        <v>4759</v>
      </c>
    </row>
    <row r="1286" spans="1:4" x14ac:dyDescent="0.25">
      <c r="A1286" s="128">
        <v>94444</v>
      </c>
      <c r="B1286" s="131" t="s">
        <v>2050</v>
      </c>
      <c r="C1286" s="131" t="s">
        <v>383</v>
      </c>
      <c r="D1286" s="130" t="s">
        <v>8984</v>
      </c>
    </row>
    <row r="1287" spans="1:4" x14ac:dyDescent="0.25">
      <c r="A1287" s="128" t="s">
        <v>2051</v>
      </c>
      <c r="B1287" s="131" t="s">
        <v>2052</v>
      </c>
      <c r="C1287" s="131" t="s">
        <v>383</v>
      </c>
      <c r="D1287" s="130" t="s">
        <v>7955</v>
      </c>
    </row>
    <row r="1288" spans="1:4" x14ac:dyDescent="0.25">
      <c r="A1288" s="128" t="s">
        <v>2053</v>
      </c>
      <c r="B1288" s="131" t="s">
        <v>2054</v>
      </c>
      <c r="C1288" s="131" t="s">
        <v>2055</v>
      </c>
      <c r="D1288" s="130" t="s">
        <v>8985</v>
      </c>
    </row>
    <row r="1289" spans="1:4" x14ac:dyDescent="0.25">
      <c r="A1289" s="128">
        <v>92743</v>
      </c>
      <c r="B1289" s="131" t="s">
        <v>2056</v>
      </c>
      <c r="C1289" s="131" t="s">
        <v>2055</v>
      </c>
      <c r="D1289" s="130" t="s">
        <v>8986</v>
      </c>
    </row>
    <row r="1290" spans="1:4" x14ac:dyDescent="0.25">
      <c r="A1290" s="128">
        <v>92744</v>
      </c>
      <c r="B1290" s="131" t="s">
        <v>2057</v>
      </c>
      <c r="C1290" s="131" t="s">
        <v>2055</v>
      </c>
      <c r="D1290" s="130" t="s">
        <v>8987</v>
      </c>
    </row>
    <row r="1291" spans="1:4" x14ac:dyDescent="0.25">
      <c r="A1291" s="128">
        <v>92745</v>
      </c>
      <c r="B1291" s="131" t="s">
        <v>2058</v>
      </c>
      <c r="C1291" s="131" t="s">
        <v>2055</v>
      </c>
      <c r="D1291" s="130" t="s">
        <v>8988</v>
      </c>
    </row>
    <row r="1292" spans="1:4" x14ac:dyDescent="0.25">
      <c r="A1292" s="128">
        <v>92746</v>
      </c>
      <c r="B1292" s="131" t="s">
        <v>2059</v>
      </c>
      <c r="C1292" s="131" t="s">
        <v>2055</v>
      </c>
      <c r="D1292" s="130" t="s">
        <v>8989</v>
      </c>
    </row>
    <row r="1293" spans="1:4" x14ac:dyDescent="0.25">
      <c r="A1293" s="128">
        <v>92747</v>
      </c>
      <c r="B1293" s="131" t="s">
        <v>2060</v>
      </c>
      <c r="C1293" s="131" t="s">
        <v>2055</v>
      </c>
      <c r="D1293" s="130" t="s">
        <v>8990</v>
      </c>
    </row>
    <row r="1294" spans="1:4" x14ac:dyDescent="0.25">
      <c r="A1294" s="128">
        <v>92748</v>
      </c>
      <c r="B1294" s="131" t="s">
        <v>2061</v>
      </c>
      <c r="C1294" s="131" t="s">
        <v>2055</v>
      </c>
      <c r="D1294" s="130" t="s">
        <v>8991</v>
      </c>
    </row>
    <row r="1295" spans="1:4" x14ac:dyDescent="0.25">
      <c r="A1295" s="128">
        <v>92749</v>
      </c>
      <c r="B1295" s="131" t="s">
        <v>2062</v>
      </c>
      <c r="C1295" s="131" t="s">
        <v>2055</v>
      </c>
      <c r="D1295" s="130" t="s">
        <v>8992</v>
      </c>
    </row>
    <row r="1296" spans="1:4" x14ac:dyDescent="0.25">
      <c r="A1296" s="128">
        <v>92750</v>
      </c>
      <c r="B1296" s="131" t="s">
        <v>2063</v>
      </c>
      <c r="C1296" s="131" t="s">
        <v>2055</v>
      </c>
      <c r="D1296" s="130" t="s">
        <v>8993</v>
      </c>
    </row>
    <row r="1297" spans="1:4" x14ac:dyDescent="0.25">
      <c r="A1297" s="128">
        <v>92751</v>
      </c>
      <c r="B1297" s="131" t="s">
        <v>2064</v>
      </c>
      <c r="C1297" s="131" t="s">
        <v>2055</v>
      </c>
      <c r="D1297" s="130" t="s">
        <v>8994</v>
      </c>
    </row>
    <row r="1298" spans="1:4" x14ac:dyDescent="0.25">
      <c r="A1298" s="128">
        <v>92752</v>
      </c>
      <c r="B1298" s="131" t="s">
        <v>2065</v>
      </c>
      <c r="C1298" s="131" t="s">
        <v>2055</v>
      </c>
      <c r="D1298" s="130" t="s">
        <v>8995</v>
      </c>
    </row>
    <row r="1299" spans="1:4" x14ac:dyDescent="0.25">
      <c r="A1299" s="128">
        <v>92753</v>
      </c>
      <c r="B1299" s="131" t="s">
        <v>2066</v>
      </c>
      <c r="C1299" s="131" t="s">
        <v>2055</v>
      </c>
      <c r="D1299" s="130" t="s">
        <v>8996</v>
      </c>
    </row>
    <row r="1300" spans="1:4" x14ac:dyDescent="0.25">
      <c r="A1300" s="128">
        <v>92754</v>
      </c>
      <c r="B1300" s="131" t="s">
        <v>2067</v>
      </c>
      <c r="C1300" s="131" t="s">
        <v>2055</v>
      </c>
      <c r="D1300" s="130" t="s">
        <v>8997</v>
      </c>
    </row>
    <row r="1301" spans="1:4" x14ac:dyDescent="0.25">
      <c r="A1301" s="128">
        <v>92755</v>
      </c>
      <c r="B1301" s="131" t="s">
        <v>2068</v>
      </c>
      <c r="C1301" s="131" t="s">
        <v>383</v>
      </c>
      <c r="D1301" s="130" t="s">
        <v>8998</v>
      </c>
    </row>
    <row r="1302" spans="1:4" x14ac:dyDescent="0.25">
      <c r="A1302" s="128">
        <v>92756</v>
      </c>
      <c r="B1302" s="131" t="s">
        <v>2069</v>
      </c>
      <c r="C1302" s="131" t="s">
        <v>383</v>
      </c>
      <c r="D1302" s="130" t="s">
        <v>8999</v>
      </c>
    </row>
    <row r="1303" spans="1:4" x14ac:dyDescent="0.25">
      <c r="A1303" s="128">
        <v>92757</v>
      </c>
      <c r="B1303" s="131" t="s">
        <v>2070</v>
      </c>
      <c r="C1303" s="131" t="s">
        <v>383</v>
      </c>
      <c r="D1303" s="130" t="s">
        <v>9000</v>
      </c>
    </row>
    <row r="1304" spans="1:4" x14ac:dyDescent="0.25">
      <c r="A1304" s="128">
        <v>92758</v>
      </c>
      <c r="B1304" s="131" t="s">
        <v>2071</v>
      </c>
      <c r="C1304" s="131" t="s">
        <v>2055</v>
      </c>
      <c r="D1304" s="130" t="s">
        <v>9001</v>
      </c>
    </row>
    <row r="1305" spans="1:4" x14ac:dyDescent="0.25">
      <c r="A1305" s="128">
        <v>91069</v>
      </c>
      <c r="B1305" s="131" t="s">
        <v>2072</v>
      </c>
      <c r="C1305" s="131" t="s">
        <v>383</v>
      </c>
      <c r="D1305" s="130" t="s">
        <v>9002</v>
      </c>
    </row>
    <row r="1306" spans="1:4" x14ac:dyDescent="0.25">
      <c r="A1306" s="128">
        <v>91070</v>
      </c>
      <c r="B1306" s="131" t="s">
        <v>2073</v>
      </c>
      <c r="C1306" s="131" t="s">
        <v>383</v>
      </c>
      <c r="D1306" s="130" t="s">
        <v>9003</v>
      </c>
    </row>
    <row r="1307" spans="1:4" x14ac:dyDescent="0.25">
      <c r="A1307" s="128">
        <v>91071</v>
      </c>
      <c r="B1307" s="131" t="s">
        <v>2074</v>
      </c>
      <c r="C1307" s="131" t="s">
        <v>383</v>
      </c>
      <c r="D1307" s="130" t="s">
        <v>9004</v>
      </c>
    </row>
    <row r="1308" spans="1:4" x14ac:dyDescent="0.25">
      <c r="A1308" s="128">
        <v>91072</v>
      </c>
      <c r="B1308" s="131" t="s">
        <v>2075</v>
      </c>
      <c r="C1308" s="131" t="s">
        <v>383</v>
      </c>
      <c r="D1308" s="130" t="s">
        <v>9005</v>
      </c>
    </row>
    <row r="1309" spans="1:4" x14ac:dyDescent="0.25">
      <c r="A1309" s="128">
        <v>91073</v>
      </c>
      <c r="B1309" s="131" t="s">
        <v>2076</v>
      </c>
      <c r="C1309" s="131" t="s">
        <v>383</v>
      </c>
      <c r="D1309" s="130" t="s">
        <v>9006</v>
      </c>
    </row>
    <row r="1310" spans="1:4" x14ac:dyDescent="0.25">
      <c r="A1310" s="128">
        <v>91074</v>
      </c>
      <c r="B1310" s="131" t="s">
        <v>2077</v>
      </c>
      <c r="C1310" s="131" t="s">
        <v>383</v>
      </c>
      <c r="D1310" s="130" t="s">
        <v>9007</v>
      </c>
    </row>
    <row r="1311" spans="1:4" x14ac:dyDescent="0.25">
      <c r="A1311" s="128">
        <v>91075</v>
      </c>
      <c r="B1311" s="131" t="s">
        <v>2078</v>
      </c>
      <c r="C1311" s="131" t="s">
        <v>383</v>
      </c>
      <c r="D1311" s="130" t="s">
        <v>9008</v>
      </c>
    </row>
    <row r="1312" spans="1:4" x14ac:dyDescent="0.25">
      <c r="A1312" s="128">
        <v>91076</v>
      </c>
      <c r="B1312" s="131" t="s">
        <v>2080</v>
      </c>
      <c r="C1312" s="131" t="s">
        <v>383</v>
      </c>
      <c r="D1312" s="130" t="s">
        <v>9009</v>
      </c>
    </row>
    <row r="1313" spans="1:4" x14ac:dyDescent="0.25">
      <c r="A1313" s="128">
        <v>91077</v>
      </c>
      <c r="B1313" s="131" t="s">
        <v>2081</v>
      </c>
      <c r="C1313" s="131" t="s">
        <v>383</v>
      </c>
      <c r="D1313" s="130" t="s">
        <v>9010</v>
      </c>
    </row>
    <row r="1314" spans="1:4" x14ac:dyDescent="0.25">
      <c r="A1314" s="128">
        <v>91078</v>
      </c>
      <c r="B1314" s="131" t="s">
        <v>2083</v>
      </c>
      <c r="C1314" s="131" t="s">
        <v>383</v>
      </c>
      <c r="D1314" s="130" t="s">
        <v>9011</v>
      </c>
    </row>
    <row r="1315" spans="1:4" x14ac:dyDescent="0.25">
      <c r="A1315" s="128">
        <v>91079</v>
      </c>
      <c r="B1315" s="131" t="s">
        <v>2084</v>
      </c>
      <c r="C1315" s="131" t="s">
        <v>383</v>
      </c>
      <c r="D1315" s="130" t="s">
        <v>9012</v>
      </c>
    </row>
    <row r="1316" spans="1:4" x14ac:dyDescent="0.25">
      <c r="A1316" s="128">
        <v>91080</v>
      </c>
      <c r="B1316" s="131" t="s">
        <v>2085</v>
      </c>
      <c r="C1316" s="131" t="s">
        <v>383</v>
      </c>
      <c r="D1316" s="130" t="s">
        <v>9013</v>
      </c>
    </row>
    <row r="1317" spans="1:4" x14ac:dyDescent="0.25">
      <c r="A1317" s="128">
        <v>91081</v>
      </c>
      <c r="B1317" s="131" t="s">
        <v>2086</v>
      </c>
      <c r="C1317" s="131" t="s">
        <v>383</v>
      </c>
      <c r="D1317" s="130" t="s">
        <v>9014</v>
      </c>
    </row>
    <row r="1318" spans="1:4" x14ac:dyDescent="0.25">
      <c r="A1318" s="128">
        <v>91082</v>
      </c>
      <c r="B1318" s="131" t="s">
        <v>2087</v>
      </c>
      <c r="C1318" s="131" t="s">
        <v>383</v>
      </c>
      <c r="D1318" s="130" t="s">
        <v>9015</v>
      </c>
    </row>
    <row r="1319" spans="1:4" x14ac:dyDescent="0.25">
      <c r="A1319" s="128">
        <v>91083</v>
      </c>
      <c r="B1319" s="131" t="s">
        <v>2088</v>
      </c>
      <c r="C1319" s="131" t="s">
        <v>383</v>
      </c>
      <c r="D1319" s="130" t="s">
        <v>9016</v>
      </c>
    </row>
    <row r="1320" spans="1:4" x14ac:dyDescent="0.25">
      <c r="A1320" s="128">
        <v>91084</v>
      </c>
      <c r="B1320" s="131" t="s">
        <v>2089</v>
      </c>
      <c r="C1320" s="131" t="s">
        <v>383</v>
      </c>
      <c r="D1320" s="130" t="s">
        <v>9017</v>
      </c>
    </row>
    <row r="1321" spans="1:4" x14ac:dyDescent="0.25">
      <c r="A1321" s="128">
        <v>91086</v>
      </c>
      <c r="B1321" s="131" t="s">
        <v>2090</v>
      </c>
      <c r="C1321" s="131" t="s">
        <v>383</v>
      </c>
      <c r="D1321" s="130" t="s">
        <v>9018</v>
      </c>
    </row>
    <row r="1322" spans="1:4" x14ac:dyDescent="0.25">
      <c r="A1322" s="128">
        <v>91087</v>
      </c>
      <c r="B1322" s="131" t="s">
        <v>2091</v>
      </c>
      <c r="C1322" s="131" t="s">
        <v>383</v>
      </c>
      <c r="D1322" s="130" t="s">
        <v>9019</v>
      </c>
    </row>
    <row r="1323" spans="1:4" x14ac:dyDescent="0.25">
      <c r="A1323" s="128">
        <v>91088</v>
      </c>
      <c r="B1323" s="131" t="s">
        <v>2092</v>
      </c>
      <c r="C1323" s="131" t="s">
        <v>383</v>
      </c>
      <c r="D1323" s="130" t="s">
        <v>9020</v>
      </c>
    </row>
    <row r="1324" spans="1:4" x14ac:dyDescent="0.25">
      <c r="A1324" s="128">
        <v>91089</v>
      </c>
      <c r="B1324" s="131" t="s">
        <v>2093</v>
      </c>
      <c r="C1324" s="131" t="s">
        <v>383</v>
      </c>
      <c r="D1324" s="130" t="s">
        <v>9021</v>
      </c>
    </row>
    <row r="1325" spans="1:4" x14ac:dyDescent="0.25">
      <c r="A1325" s="128">
        <v>91090</v>
      </c>
      <c r="B1325" s="131" t="s">
        <v>2094</v>
      </c>
      <c r="C1325" s="131" t="s">
        <v>383</v>
      </c>
      <c r="D1325" s="130" t="s">
        <v>618</v>
      </c>
    </row>
    <row r="1326" spans="1:4" x14ac:dyDescent="0.25">
      <c r="A1326" s="128">
        <v>91091</v>
      </c>
      <c r="B1326" s="131" t="s">
        <v>2095</v>
      </c>
      <c r="C1326" s="131" t="s">
        <v>383</v>
      </c>
      <c r="D1326" s="130" t="s">
        <v>9022</v>
      </c>
    </row>
    <row r="1327" spans="1:4" x14ac:dyDescent="0.25">
      <c r="A1327" s="128">
        <v>91092</v>
      </c>
      <c r="B1327" s="131" t="s">
        <v>2096</v>
      </c>
      <c r="C1327" s="131" t="s">
        <v>383</v>
      </c>
      <c r="D1327" s="130" t="s">
        <v>9023</v>
      </c>
    </row>
    <row r="1328" spans="1:4" x14ac:dyDescent="0.25">
      <c r="A1328" s="128">
        <v>91093</v>
      </c>
      <c r="B1328" s="131" t="s">
        <v>2097</v>
      </c>
      <c r="C1328" s="131" t="s">
        <v>383</v>
      </c>
      <c r="D1328" s="130" t="s">
        <v>9024</v>
      </c>
    </row>
    <row r="1329" spans="1:4" x14ac:dyDescent="0.25">
      <c r="A1329" s="128">
        <v>91094</v>
      </c>
      <c r="B1329" s="131" t="s">
        <v>2098</v>
      </c>
      <c r="C1329" s="131" t="s">
        <v>383</v>
      </c>
      <c r="D1329" s="130" t="s">
        <v>9025</v>
      </c>
    </row>
    <row r="1330" spans="1:4" x14ac:dyDescent="0.25">
      <c r="A1330" s="128">
        <v>91095</v>
      </c>
      <c r="B1330" s="131" t="s">
        <v>2099</v>
      </c>
      <c r="C1330" s="131" t="s">
        <v>383</v>
      </c>
      <c r="D1330" s="130" t="s">
        <v>9026</v>
      </c>
    </row>
    <row r="1331" spans="1:4" x14ac:dyDescent="0.25">
      <c r="A1331" s="128">
        <v>91096</v>
      </c>
      <c r="B1331" s="131" t="s">
        <v>2100</v>
      </c>
      <c r="C1331" s="131" t="s">
        <v>383</v>
      </c>
      <c r="D1331" s="130" t="s">
        <v>9027</v>
      </c>
    </row>
    <row r="1332" spans="1:4" x14ac:dyDescent="0.25">
      <c r="A1332" s="128">
        <v>91097</v>
      </c>
      <c r="B1332" s="131" t="s">
        <v>2101</v>
      </c>
      <c r="C1332" s="131" t="s">
        <v>383</v>
      </c>
      <c r="D1332" s="130" t="s">
        <v>9028</v>
      </c>
    </row>
    <row r="1333" spans="1:4" x14ac:dyDescent="0.25">
      <c r="A1333" s="128">
        <v>91098</v>
      </c>
      <c r="B1333" s="131" t="s">
        <v>2102</v>
      </c>
      <c r="C1333" s="131" t="s">
        <v>383</v>
      </c>
      <c r="D1333" s="130" t="s">
        <v>9029</v>
      </c>
    </row>
    <row r="1334" spans="1:4" x14ac:dyDescent="0.25">
      <c r="A1334" s="128">
        <v>91099</v>
      </c>
      <c r="B1334" s="131" t="s">
        <v>2103</v>
      </c>
      <c r="C1334" s="131" t="s">
        <v>383</v>
      </c>
      <c r="D1334" s="130" t="s">
        <v>9030</v>
      </c>
    </row>
    <row r="1335" spans="1:4" x14ac:dyDescent="0.25">
      <c r="A1335" s="128">
        <v>91100</v>
      </c>
      <c r="B1335" s="131" t="s">
        <v>2104</v>
      </c>
      <c r="C1335" s="131" t="s">
        <v>383</v>
      </c>
      <c r="D1335" s="130" t="s">
        <v>9031</v>
      </c>
    </row>
    <row r="1336" spans="1:4" x14ac:dyDescent="0.25">
      <c r="A1336" s="128">
        <v>91101</v>
      </c>
      <c r="B1336" s="131" t="s">
        <v>2105</v>
      </c>
      <c r="C1336" s="131" t="s">
        <v>383</v>
      </c>
      <c r="D1336" s="130" t="s">
        <v>9032</v>
      </c>
    </row>
    <row r="1337" spans="1:4" x14ac:dyDescent="0.25">
      <c r="A1337" s="128">
        <v>93952</v>
      </c>
      <c r="B1337" s="131" t="s">
        <v>2106</v>
      </c>
      <c r="C1337" s="131" t="s">
        <v>99</v>
      </c>
      <c r="D1337" s="130" t="s">
        <v>9033</v>
      </c>
    </row>
    <row r="1338" spans="1:4" x14ac:dyDescent="0.25">
      <c r="A1338" s="128">
        <v>93953</v>
      </c>
      <c r="B1338" s="131" t="s">
        <v>2107</v>
      </c>
      <c r="C1338" s="131" t="s">
        <v>99</v>
      </c>
      <c r="D1338" s="130" t="s">
        <v>9034</v>
      </c>
    </row>
    <row r="1339" spans="1:4" x14ac:dyDescent="0.25">
      <c r="A1339" s="128">
        <v>93954</v>
      </c>
      <c r="B1339" s="131" t="s">
        <v>2108</v>
      </c>
      <c r="C1339" s="131" t="s">
        <v>99</v>
      </c>
      <c r="D1339" s="130" t="s">
        <v>9035</v>
      </c>
    </row>
    <row r="1340" spans="1:4" x14ac:dyDescent="0.25">
      <c r="A1340" s="128">
        <v>93955</v>
      </c>
      <c r="B1340" s="131" t="s">
        <v>2110</v>
      </c>
      <c r="C1340" s="131" t="s">
        <v>99</v>
      </c>
      <c r="D1340" s="130" t="s">
        <v>9036</v>
      </c>
    </row>
    <row r="1341" spans="1:4" x14ac:dyDescent="0.25">
      <c r="A1341" s="128">
        <v>93956</v>
      </c>
      <c r="B1341" s="131" t="s">
        <v>2111</v>
      </c>
      <c r="C1341" s="131" t="s">
        <v>99</v>
      </c>
      <c r="D1341" s="130" t="s">
        <v>9037</v>
      </c>
    </row>
    <row r="1342" spans="1:4" x14ac:dyDescent="0.25">
      <c r="A1342" s="128">
        <v>93957</v>
      </c>
      <c r="B1342" s="131" t="s">
        <v>2112</v>
      </c>
      <c r="C1342" s="131" t="s">
        <v>99</v>
      </c>
      <c r="D1342" s="130" t="s">
        <v>9038</v>
      </c>
    </row>
    <row r="1343" spans="1:4" x14ac:dyDescent="0.25">
      <c r="A1343" s="128">
        <v>93958</v>
      </c>
      <c r="B1343" s="131" t="s">
        <v>2113</v>
      </c>
      <c r="C1343" s="131" t="s">
        <v>99</v>
      </c>
      <c r="D1343" s="130" t="s">
        <v>9039</v>
      </c>
    </row>
    <row r="1344" spans="1:4" x14ac:dyDescent="0.25">
      <c r="A1344" s="128">
        <v>93959</v>
      </c>
      <c r="B1344" s="131" t="s">
        <v>2114</v>
      </c>
      <c r="C1344" s="131" t="s">
        <v>99</v>
      </c>
      <c r="D1344" s="130" t="s">
        <v>9040</v>
      </c>
    </row>
    <row r="1345" spans="1:4" x14ac:dyDescent="0.25">
      <c r="A1345" s="128">
        <v>93960</v>
      </c>
      <c r="B1345" s="131" t="s">
        <v>2115</v>
      </c>
      <c r="C1345" s="131" t="s">
        <v>99</v>
      </c>
      <c r="D1345" s="130" t="s">
        <v>9041</v>
      </c>
    </row>
    <row r="1346" spans="1:4" x14ac:dyDescent="0.25">
      <c r="A1346" s="128">
        <v>93961</v>
      </c>
      <c r="B1346" s="131" t="s">
        <v>2116</v>
      </c>
      <c r="C1346" s="131" t="s">
        <v>99</v>
      </c>
      <c r="D1346" s="130" t="s">
        <v>9042</v>
      </c>
    </row>
    <row r="1347" spans="1:4" x14ac:dyDescent="0.25">
      <c r="A1347" s="128">
        <v>93962</v>
      </c>
      <c r="B1347" s="131" t="s">
        <v>2117</v>
      </c>
      <c r="C1347" s="131" t="s">
        <v>99</v>
      </c>
      <c r="D1347" s="130" t="s">
        <v>9043</v>
      </c>
    </row>
    <row r="1348" spans="1:4" x14ac:dyDescent="0.25">
      <c r="A1348" s="128">
        <v>93963</v>
      </c>
      <c r="B1348" s="131" t="s">
        <v>2118</v>
      </c>
      <c r="C1348" s="131" t="s">
        <v>99</v>
      </c>
      <c r="D1348" s="130" t="s">
        <v>9044</v>
      </c>
    </row>
    <row r="1349" spans="1:4" x14ac:dyDescent="0.25">
      <c r="A1349" s="128">
        <v>93964</v>
      </c>
      <c r="B1349" s="131" t="s">
        <v>2119</v>
      </c>
      <c r="C1349" s="131" t="s">
        <v>99</v>
      </c>
      <c r="D1349" s="130" t="s">
        <v>9045</v>
      </c>
    </row>
    <row r="1350" spans="1:4" x14ac:dyDescent="0.25">
      <c r="A1350" s="128">
        <v>93965</v>
      </c>
      <c r="B1350" s="131" t="s">
        <v>2120</v>
      </c>
      <c r="C1350" s="131" t="s">
        <v>99</v>
      </c>
      <c r="D1350" s="130" t="s">
        <v>9046</v>
      </c>
    </row>
    <row r="1351" spans="1:4" x14ac:dyDescent="0.25">
      <c r="A1351" s="128">
        <v>93966</v>
      </c>
      <c r="B1351" s="131" t="s">
        <v>2121</v>
      </c>
      <c r="C1351" s="131" t="s">
        <v>99</v>
      </c>
      <c r="D1351" s="130" t="s">
        <v>9047</v>
      </c>
    </row>
    <row r="1352" spans="1:4" x14ac:dyDescent="0.25">
      <c r="A1352" s="128">
        <v>93967</v>
      </c>
      <c r="B1352" s="131" t="s">
        <v>2122</v>
      </c>
      <c r="C1352" s="131" t="s">
        <v>99</v>
      </c>
      <c r="D1352" s="130" t="s">
        <v>554</v>
      </c>
    </row>
    <row r="1353" spans="1:4" x14ac:dyDescent="0.25">
      <c r="A1353" s="128">
        <v>93968</v>
      </c>
      <c r="B1353" s="131" t="s">
        <v>2123</v>
      </c>
      <c r="C1353" s="131" t="s">
        <v>99</v>
      </c>
      <c r="D1353" s="130" t="s">
        <v>9048</v>
      </c>
    </row>
    <row r="1354" spans="1:4" x14ac:dyDescent="0.25">
      <c r="A1354" s="128">
        <v>93969</v>
      </c>
      <c r="B1354" s="131" t="s">
        <v>2124</v>
      </c>
      <c r="C1354" s="131" t="s">
        <v>99</v>
      </c>
      <c r="D1354" s="130" t="s">
        <v>9049</v>
      </c>
    </row>
    <row r="1355" spans="1:4" x14ac:dyDescent="0.25">
      <c r="A1355" s="128">
        <v>93970</v>
      </c>
      <c r="B1355" s="131" t="s">
        <v>2125</v>
      </c>
      <c r="C1355" s="131" t="s">
        <v>99</v>
      </c>
      <c r="D1355" s="130" t="s">
        <v>9050</v>
      </c>
    </row>
    <row r="1356" spans="1:4" x14ac:dyDescent="0.25">
      <c r="A1356" s="128">
        <v>93971</v>
      </c>
      <c r="B1356" s="131" t="s">
        <v>2126</v>
      </c>
      <c r="C1356" s="131" t="s">
        <v>99</v>
      </c>
      <c r="D1356" s="130" t="s">
        <v>9051</v>
      </c>
    </row>
    <row r="1357" spans="1:4" x14ac:dyDescent="0.25">
      <c r="A1357" s="128">
        <v>95108</v>
      </c>
      <c r="B1357" s="131" t="s">
        <v>2127</v>
      </c>
      <c r="C1357" s="131" t="s">
        <v>195</v>
      </c>
      <c r="D1357" s="130" t="s">
        <v>1277</v>
      </c>
    </row>
    <row r="1358" spans="1:4" x14ac:dyDescent="0.25">
      <c r="A1358" s="128">
        <v>100332</v>
      </c>
      <c r="B1358" s="131" t="s">
        <v>2129</v>
      </c>
      <c r="C1358" s="131" t="s">
        <v>383</v>
      </c>
      <c r="D1358" s="130" t="s">
        <v>9052</v>
      </c>
    </row>
    <row r="1359" spans="1:4" x14ac:dyDescent="0.25">
      <c r="A1359" s="128">
        <v>100333</v>
      </c>
      <c r="B1359" s="131" t="s">
        <v>2130</v>
      </c>
      <c r="C1359" s="131" t="s">
        <v>383</v>
      </c>
      <c r="D1359" s="130" t="s">
        <v>3191</v>
      </c>
    </row>
    <row r="1360" spans="1:4" x14ac:dyDescent="0.25">
      <c r="A1360" s="128">
        <v>100334</v>
      </c>
      <c r="B1360" s="131" t="s">
        <v>2131</v>
      </c>
      <c r="C1360" s="131" t="s">
        <v>383</v>
      </c>
      <c r="D1360" s="130" t="s">
        <v>9053</v>
      </c>
    </row>
    <row r="1361" spans="1:4" x14ac:dyDescent="0.25">
      <c r="A1361" s="128">
        <v>100335</v>
      </c>
      <c r="B1361" s="131" t="s">
        <v>2132</v>
      </c>
      <c r="C1361" s="131" t="s">
        <v>383</v>
      </c>
      <c r="D1361" s="130" t="s">
        <v>9054</v>
      </c>
    </row>
    <row r="1362" spans="1:4" x14ac:dyDescent="0.25">
      <c r="A1362" s="128">
        <v>100341</v>
      </c>
      <c r="B1362" s="131" t="s">
        <v>2133</v>
      </c>
      <c r="C1362" s="131" t="s">
        <v>383</v>
      </c>
      <c r="D1362" s="130" t="s">
        <v>7200</v>
      </c>
    </row>
    <row r="1363" spans="1:4" x14ac:dyDescent="0.25">
      <c r="A1363" s="128">
        <v>100342</v>
      </c>
      <c r="B1363" s="131" t="s">
        <v>2135</v>
      </c>
      <c r="C1363" s="131" t="s">
        <v>2011</v>
      </c>
      <c r="D1363" s="130" t="s">
        <v>9055</v>
      </c>
    </row>
    <row r="1364" spans="1:4" x14ac:dyDescent="0.25">
      <c r="A1364" s="128">
        <v>100343</v>
      </c>
      <c r="B1364" s="131" t="s">
        <v>2137</v>
      </c>
      <c r="C1364" s="131" t="s">
        <v>2011</v>
      </c>
      <c r="D1364" s="130" t="s">
        <v>1774</v>
      </c>
    </row>
    <row r="1365" spans="1:4" x14ac:dyDescent="0.25">
      <c r="A1365" s="128">
        <v>100344</v>
      </c>
      <c r="B1365" s="131" t="s">
        <v>2138</v>
      </c>
      <c r="C1365" s="131" t="s">
        <v>2011</v>
      </c>
      <c r="D1365" s="130" t="s">
        <v>4564</v>
      </c>
    </row>
    <row r="1366" spans="1:4" x14ac:dyDescent="0.25">
      <c r="A1366" s="128">
        <v>100345</v>
      </c>
      <c r="B1366" s="131" t="s">
        <v>2140</v>
      </c>
      <c r="C1366" s="131" t="s">
        <v>2011</v>
      </c>
      <c r="D1366" s="130" t="s">
        <v>3066</v>
      </c>
    </row>
    <row r="1367" spans="1:4" x14ac:dyDescent="0.25">
      <c r="A1367" s="128">
        <v>100346</v>
      </c>
      <c r="B1367" s="131" t="s">
        <v>2142</v>
      </c>
      <c r="C1367" s="131" t="s">
        <v>2011</v>
      </c>
      <c r="D1367" s="130" t="s">
        <v>7237</v>
      </c>
    </row>
    <row r="1368" spans="1:4" x14ac:dyDescent="0.25">
      <c r="A1368" s="128">
        <v>100347</v>
      </c>
      <c r="B1368" s="131" t="s">
        <v>2144</v>
      </c>
      <c r="C1368" s="131" t="s">
        <v>2011</v>
      </c>
      <c r="D1368" s="130" t="s">
        <v>3121</v>
      </c>
    </row>
    <row r="1369" spans="1:4" x14ac:dyDescent="0.25">
      <c r="A1369" s="128">
        <v>100348</v>
      </c>
      <c r="B1369" s="131" t="s">
        <v>2146</v>
      </c>
      <c r="C1369" s="131" t="s">
        <v>2011</v>
      </c>
      <c r="D1369" s="130" t="s">
        <v>2422</v>
      </c>
    </row>
    <row r="1370" spans="1:4" x14ac:dyDescent="0.25">
      <c r="A1370" s="128">
        <v>100349</v>
      </c>
      <c r="B1370" s="131" t="s">
        <v>2148</v>
      </c>
      <c r="C1370" s="131" t="s">
        <v>2055</v>
      </c>
      <c r="D1370" s="130" t="s">
        <v>9056</v>
      </c>
    </row>
    <row r="1371" spans="1:4" x14ac:dyDescent="0.25">
      <c r="A1371" s="128" t="s">
        <v>2149</v>
      </c>
      <c r="B1371" s="131" t="s">
        <v>2150</v>
      </c>
      <c r="C1371" s="131" t="s">
        <v>195</v>
      </c>
      <c r="D1371" s="130" t="s">
        <v>9057</v>
      </c>
    </row>
    <row r="1372" spans="1:4" x14ac:dyDescent="0.25">
      <c r="A1372" s="128" t="s">
        <v>2151</v>
      </c>
      <c r="B1372" s="131" t="s">
        <v>2152</v>
      </c>
      <c r="C1372" s="131" t="s">
        <v>195</v>
      </c>
      <c r="D1372" s="130" t="s">
        <v>9058</v>
      </c>
    </row>
    <row r="1373" spans="1:4" x14ac:dyDescent="0.25">
      <c r="A1373" s="128" t="s">
        <v>2153</v>
      </c>
      <c r="B1373" s="131" t="s">
        <v>2154</v>
      </c>
      <c r="C1373" s="131" t="s">
        <v>195</v>
      </c>
      <c r="D1373" s="130" t="s">
        <v>9059</v>
      </c>
    </row>
    <row r="1374" spans="1:4" x14ac:dyDescent="0.25">
      <c r="A1374" s="128" t="s">
        <v>2155</v>
      </c>
      <c r="B1374" s="131" t="s">
        <v>2156</v>
      </c>
      <c r="C1374" s="131" t="s">
        <v>195</v>
      </c>
      <c r="D1374" s="130" t="s">
        <v>9060</v>
      </c>
    </row>
    <row r="1375" spans="1:4" x14ac:dyDescent="0.25">
      <c r="A1375" s="128">
        <v>83716</v>
      </c>
      <c r="B1375" s="131" t="s">
        <v>2157</v>
      </c>
      <c r="C1375" s="131" t="s">
        <v>195</v>
      </c>
      <c r="D1375" s="130" t="s">
        <v>9061</v>
      </c>
    </row>
    <row r="1376" spans="1:4" x14ac:dyDescent="0.25">
      <c r="A1376" s="128">
        <v>97933</v>
      </c>
      <c r="B1376" s="131" t="s">
        <v>2158</v>
      </c>
      <c r="C1376" s="131" t="s">
        <v>195</v>
      </c>
      <c r="D1376" s="130" t="s">
        <v>9062</v>
      </c>
    </row>
    <row r="1377" spans="1:4" x14ac:dyDescent="0.25">
      <c r="A1377" s="128">
        <v>97934</v>
      </c>
      <c r="B1377" s="131" t="s">
        <v>2159</v>
      </c>
      <c r="C1377" s="131" t="s">
        <v>195</v>
      </c>
      <c r="D1377" s="130" t="s">
        <v>9063</v>
      </c>
    </row>
    <row r="1378" spans="1:4" x14ac:dyDescent="0.25">
      <c r="A1378" s="128">
        <v>97935</v>
      </c>
      <c r="B1378" s="131" t="s">
        <v>2160</v>
      </c>
      <c r="C1378" s="131" t="s">
        <v>195</v>
      </c>
      <c r="D1378" s="130" t="s">
        <v>9064</v>
      </c>
    </row>
    <row r="1379" spans="1:4" x14ac:dyDescent="0.25">
      <c r="A1379" s="128">
        <v>97936</v>
      </c>
      <c r="B1379" s="131" t="s">
        <v>2161</v>
      </c>
      <c r="C1379" s="131" t="s">
        <v>195</v>
      </c>
      <c r="D1379" s="130" t="s">
        <v>9065</v>
      </c>
    </row>
    <row r="1380" spans="1:4" x14ac:dyDescent="0.25">
      <c r="A1380" s="128">
        <v>97947</v>
      </c>
      <c r="B1380" s="131" t="s">
        <v>2162</v>
      </c>
      <c r="C1380" s="131" t="s">
        <v>195</v>
      </c>
      <c r="D1380" s="130" t="s">
        <v>9066</v>
      </c>
    </row>
    <row r="1381" spans="1:4" x14ac:dyDescent="0.25">
      <c r="A1381" s="128">
        <v>97948</v>
      </c>
      <c r="B1381" s="131" t="s">
        <v>2163</v>
      </c>
      <c r="C1381" s="131" t="s">
        <v>195</v>
      </c>
      <c r="D1381" s="130" t="s">
        <v>9067</v>
      </c>
    </row>
    <row r="1382" spans="1:4" x14ac:dyDescent="0.25">
      <c r="A1382" s="128">
        <v>97949</v>
      </c>
      <c r="B1382" s="131" t="s">
        <v>2164</v>
      </c>
      <c r="C1382" s="131" t="s">
        <v>195</v>
      </c>
      <c r="D1382" s="130" t="s">
        <v>9068</v>
      </c>
    </row>
    <row r="1383" spans="1:4" x14ac:dyDescent="0.25">
      <c r="A1383" s="128">
        <v>97950</v>
      </c>
      <c r="B1383" s="131" t="s">
        <v>2165</v>
      </c>
      <c r="C1383" s="131" t="s">
        <v>195</v>
      </c>
      <c r="D1383" s="130" t="s">
        <v>9069</v>
      </c>
    </row>
    <row r="1384" spans="1:4" x14ac:dyDescent="0.25">
      <c r="A1384" s="128">
        <v>97951</v>
      </c>
      <c r="B1384" s="131" t="s">
        <v>2166</v>
      </c>
      <c r="C1384" s="131" t="s">
        <v>195</v>
      </c>
      <c r="D1384" s="130" t="s">
        <v>9070</v>
      </c>
    </row>
    <row r="1385" spans="1:4" x14ac:dyDescent="0.25">
      <c r="A1385" s="128">
        <v>97952</v>
      </c>
      <c r="B1385" s="131" t="s">
        <v>2167</v>
      </c>
      <c r="C1385" s="131" t="s">
        <v>195</v>
      </c>
      <c r="D1385" s="130" t="s">
        <v>9071</v>
      </c>
    </row>
    <row r="1386" spans="1:4" x14ac:dyDescent="0.25">
      <c r="A1386" s="128">
        <v>97953</v>
      </c>
      <c r="B1386" s="131" t="s">
        <v>2168</v>
      </c>
      <c r="C1386" s="131" t="s">
        <v>195</v>
      </c>
      <c r="D1386" s="130" t="s">
        <v>9072</v>
      </c>
    </row>
    <row r="1387" spans="1:4" x14ac:dyDescent="0.25">
      <c r="A1387" s="128">
        <v>97955</v>
      </c>
      <c r="B1387" s="131" t="s">
        <v>2169</v>
      </c>
      <c r="C1387" s="131" t="s">
        <v>195</v>
      </c>
      <c r="D1387" s="130" t="s">
        <v>9073</v>
      </c>
    </row>
    <row r="1388" spans="1:4" x14ac:dyDescent="0.25">
      <c r="A1388" s="128">
        <v>97956</v>
      </c>
      <c r="B1388" s="131" t="s">
        <v>2170</v>
      </c>
      <c r="C1388" s="131" t="s">
        <v>195</v>
      </c>
      <c r="D1388" s="130" t="s">
        <v>9074</v>
      </c>
    </row>
    <row r="1389" spans="1:4" x14ac:dyDescent="0.25">
      <c r="A1389" s="128">
        <v>97957</v>
      </c>
      <c r="B1389" s="131" t="s">
        <v>2171</v>
      </c>
      <c r="C1389" s="131" t="s">
        <v>195</v>
      </c>
      <c r="D1389" s="130" t="s">
        <v>9075</v>
      </c>
    </row>
    <row r="1390" spans="1:4" x14ac:dyDescent="0.25">
      <c r="A1390" s="128">
        <v>97961</v>
      </c>
      <c r="B1390" s="131" t="s">
        <v>2172</v>
      </c>
      <c r="C1390" s="131" t="s">
        <v>195</v>
      </c>
      <c r="D1390" s="130" t="s">
        <v>9076</v>
      </c>
    </row>
    <row r="1391" spans="1:4" x14ac:dyDescent="0.25">
      <c r="A1391" s="128">
        <v>97973</v>
      </c>
      <c r="B1391" s="131" t="s">
        <v>2173</v>
      </c>
      <c r="C1391" s="131" t="s">
        <v>195</v>
      </c>
      <c r="D1391" s="130" t="s">
        <v>9077</v>
      </c>
    </row>
    <row r="1392" spans="1:4" x14ac:dyDescent="0.25">
      <c r="A1392" s="128">
        <v>97974</v>
      </c>
      <c r="B1392" s="131" t="s">
        <v>2174</v>
      </c>
      <c r="C1392" s="131" t="s">
        <v>195</v>
      </c>
      <c r="D1392" s="130" t="s">
        <v>9078</v>
      </c>
    </row>
    <row r="1393" spans="1:4" x14ac:dyDescent="0.25">
      <c r="A1393" s="128">
        <v>97975</v>
      </c>
      <c r="B1393" s="131" t="s">
        <v>2175</v>
      </c>
      <c r="C1393" s="131" t="s">
        <v>195</v>
      </c>
      <c r="D1393" s="130" t="s">
        <v>9079</v>
      </c>
    </row>
    <row r="1394" spans="1:4" x14ac:dyDescent="0.25">
      <c r="A1394" s="128">
        <v>97976</v>
      </c>
      <c r="B1394" s="131" t="s">
        <v>2176</v>
      </c>
      <c r="C1394" s="131" t="s">
        <v>195</v>
      </c>
      <c r="D1394" s="130" t="s">
        <v>9080</v>
      </c>
    </row>
    <row r="1395" spans="1:4" x14ac:dyDescent="0.25">
      <c r="A1395" s="128">
        <v>97977</v>
      </c>
      <c r="B1395" s="131" t="s">
        <v>2177</v>
      </c>
      <c r="C1395" s="131" t="s">
        <v>195</v>
      </c>
      <c r="D1395" s="130" t="s">
        <v>9081</v>
      </c>
    </row>
    <row r="1396" spans="1:4" x14ac:dyDescent="0.25">
      <c r="A1396" s="128">
        <v>97978</v>
      </c>
      <c r="B1396" s="131" t="s">
        <v>2178</v>
      </c>
      <c r="C1396" s="131" t="s">
        <v>195</v>
      </c>
      <c r="D1396" s="130" t="s">
        <v>9082</v>
      </c>
    </row>
    <row r="1397" spans="1:4" x14ac:dyDescent="0.25">
      <c r="A1397" s="128">
        <v>97980</v>
      </c>
      <c r="B1397" s="131" t="s">
        <v>2179</v>
      </c>
      <c r="C1397" s="131" t="s">
        <v>195</v>
      </c>
      <c r="D1397" s="130" t="s">
        <v>9083</v>
      </c>
    </row>
    <row r="1398" spans="1:4" x14ac:dyDescent="0.25">
      <c r="A1398" s="128">
        <v>97981</v>
      </c>
      <c r="B1398" s="131" t="s">
        <v>2180</v>
      </c>
      <c r="C1398" s="131" t="s">
        <v>99</v>
      </c>
      <c r="D1398" s="130" t="s">
        <v>1892</v>
      </c>
    </row>
    <row r="1399" spans="1:4" x14ac:dyDescent="0.25">
      <c r="A1399" s="128">
        <v>97983</v>
      </c>
      <c r="B1399" s="131" t="s">
        <v>2181</v>
      </c>
      <c r="C1399" s="131" t="s">
        <v>99</v>
      </c>
      <c r="D1399" s="130" t="s">
        <v>9084</v>
      </c>
    </row>
    <row r="1400" spans="1:4" x14ac:dyDescent="0.25">
      <c r="A1400" s="128">
        <v>97985</v>
      </c>
      <c r="B1400" s="131" t="s">
        <v>2182</v>
      </c>
      <c r="C1400" s="131" t="s">
        <v>99</v>
      </c>
      <c r="D1400" s="130" t="s">
        <v>9085</v>
      </c>
    </row>
    <row r="1401" spans="1:4" x14ac:dyDescent="0.25">
      <c r="A1401" s="128">
        <v>97987</v>
      </c>
      <c r="B1401" s="131" t="s">
        <v>2183</v>
      </c>
      <c r="C1401" s="131" t="s">
        <v>99</v>
      </c>
      <c r="D1401" s="130" t="s">
        <v>9086</v>
      </c>
    </row>
    <row r="1402" spans="1:4" x14ac:dyDescent="0.25">
      <c r="A1402" s="128">
        <v>97988</v>
      </c>
      <c r="B1402" s="131" t="s">
        <v>2184</v>
      </c>
      <c r="C1402" s="131" t="s">
        <v>195</v>
      </c>
      <c r="D1402" s="130" t="s">
        <v>9087</v>
      </c>
    </row>
    <row r="1403" spans="1:4" x14ac:dyDescent="0.25">
      <c r="A1403" s="128">
        <v>97989</v>
      </c>
      <c r="B1403" s="131" t="s">
        <v>2185</v>
      </c>
      <c r="C1403" s="131" t="s">
        <v>99</v>
      </c>
      <c r="D1403" s="130" t="s">
        <v>9088</v>
      </c>
    </row>
    <row r="1404" spans="1:4" x14ac:dyDescent="0.25">
      <c r="A1404" s="128">
        <v>97991</v>
      </c>
      <c r="B1404" s="131" t="s">
        <v>2186</v>
      </c>
      <c r="C1404" s="131" t="s">
        <v>99</v>
      </c>
      <c r="D1404" s="130" t="s">
        <v>9089</v>
      </c>
    </row>
    <row r="1405" spans="1:4" x14ac:dyDescent="0.25">
      <c r="A1405" s="128">
        <v>97992</v>
      </c>
      <c r="B1405" s="131" t="s">
        <v>2187</v>
      </c>
      <c r="C1405" s="131" t="s">
        <v>195</v>
      </c>
      <c r="D1405" s="130" t="s">
        <v>9090</v>
      </c>
    </row>
    <row r="1406" spans="1:4" x14ac:dyDescent="0.25">
      <c r="A1406" s="128">
        <v>97993</v>
      </c>
      <c r="B1406" s="131" t="s">
        <v>2188</v>
      </c>
      <c r="C1406" s="131" t="s">
        <v>99</v>
      </c>
      <c r="D1406" s="130" t="s">
        <v>9091</v>
      </c>
    </row>
    <row r="1407" spans="1:4" x14ac:dyDescent="0.25">
      <c r="A1407" s="128">
        <v>97994</v>
      </c>
      <c r="B1407" s="131" t="s">
        <v>2189</v>
      </c>
      <c r="C1407" s="131" t="s">
        <v>195</v>
      </c>
      <c r="D1407" s="130" t="s">
        <v>9092</v>
      </c>
    </row>
    <row r="1408" spans="1:4" x14ac:dyDescent="0.25">
      <c r="A1408" s="128">
        <v>97995</v>
      </c>
      <c r="B1408" s="131" t="s">
        <v>2190</v>
      </c>
      <c r="C1408" s="131" t="s">
        <v>99</v>
      </c>
      <c r="D1408" s="130" t="s">
        <v>9093</v>
      </c>
    </row>
    <row r="1409" spans="1:4" x14ac:dyDescent="0.25">
      <c r="A1409" s="128">
        <v>97996</v>
      </c>
      <c r="B1409" s="131" t="s">
        <v>2191</v>
      </c>
      <c r="C1409" s="131" t="s">
        <v>195</v>
      </c>
      <c r="D1409" s="130" t="s">
        <v>9094</v>
      </c>
    </row>
    <row r="1410" spans="1:4" x14ac:dyDescent="0.25">
      <c r="A1410" s="128">
        <v>97997</v>
      </c>
      <c r="B1410" s="131" t="s">
        <v>2192</v>
      </c>
      <c r="C1410" s="131" t="s">
        <v>99</v>
      </c>
      <c r="D1410" s="130" t="s">
        <v>9095</v>
      </c>
    </row>
    <row r="1411" spans="1:4" x14ac:dyDescent="0.25">
      <c r="A1411" s="128">
        <v>97999</v>
      </c>
      <c r="B1411" s="131" t="s">
        <v>2193</v>
      </c>
      <c r="C1411" s="131" t="s">
        <v>99</v>
      </c>
      <c r="D1411" s="130" t="s">
        <v>9096</v>
      </c>
    </row>
    <row r="1412" spans="1:4" x14ac:dyDescent="0.25">
      <c r="A1412" s="128">
        <v>98001</v>
      </c>
      <c r="B1412" s="131" t="s">
        <v>2194</v>
      </c>
      <c r="C1412" s="131" t="s">
        <v>99</v>
      </c>
      <c r="D1412" s="130" t="s">
        <v>9097</v>
      </c>
    </row>
    <row r="1413" spans="1:4" x14ac:dyDescent="0.25">
      <c r="A1413" s="128">
        <v>98002</v>
      </c>
      <c r="B1413" s="131" t="s">
        <v>2195</v>
      </c>
      <c r="C1413" s="131" t="s">
        <v>195</v>
      </c>
      <c r="D1413" s="130" t="s">
        <v>9098</v>
      </c>
    </row>
    <row r="1414" spans="1:4" x14ac:dyDescent="0.25">
      <c r="A1414" s="128">
        <v>98003</v>
      </c>
      <c r="B1414" s="131" t="s">
        <v>2196</v>
      </c>
      <c r="C1414" s="131" t="s">
        <v>99</v>
      </c>
      <c r="D1414" s="130" t="s">
        <v>9099</v>
      </c>
    </row>
    <row r="1415" spans="1:4" x14ac:dyDescent="0.25">
      <c r="A1415" s="128">
        <v>98005</v>
      </c>
      <c r="B1415" s="131" t="s">
        <v>2197</v>
      </c>
      <c r="C1415" s="131" t="s">
        <v>99</v>
      </c>
      <c r="D1415" s="130" t="s">
        <v>9100</v>
      </c>
    </row>
    <row r="1416" spans="1:4" x14ac:dyDescent="0.25">
      <c r="A1416" s="128">
        <v>98006</v>
      </c>
      <c r="B1416" s="131" t="s">
        <v>2198</v>
      </c>
      <c r="C1416" s="131" t="s">
        <v>195</v>
      </c>
      <c r="D1416" s="130" t="s">
        <v>9101</v>
      </c>
    </row>
    <row r="1417" spans="1:4" x14ac:dyDescent="0.25">
      <c r="A1417" s="128">
        <v>98007</v>
      </c>
      <c r="B1417" s="131" t="s">
        <v>2199</v>
      </c>
      <c r="C1417" s="131" t="s">
        <v>99</v>
      </c>
      <c r="D1417" s="130" t="s">
        <v>9102</v>
      </c>
    </row>
    <row r="1418" spans="1:4" x14ac:dyDescent="0.25">
      <c r="A1418" s="128">
        <v>98008</v>
      </c>
      <c r="B1418" s="131" t="s">
        <v>2200</v>
      </c>
      <c r="C1418" s="131" t="s">
        <v>195</v>
      </c>
      <c r="D1418" s="130" t="s">
        <v>9103</v>
      </c>
    </row>
    <row r="1419" spans="1:4" x14ac:dyDescent="0.25">
      <c r="A1419" s="128">
        <v>98009</v>
      </c>
      <c r="B1419" s="131" t="s">
        <v>2201</v>
      </c>
      <c r="C1419" s="131" t="s">
        <v>99</v>
      </c>
      <c r="D1419" s="130" t="s">
        <v>9096</v>
      </c>
    </row>
    <row r="1420" spans="1:4" x14ac:dyDescent="0.25">
      <c r="A1420" s="128">
        <v>98010</v>
      </c>
      <c r="B1420" s="131" t="s">
        <v>2202</v>
      </c>
      <c r="C1420" s="131" t="s">
        <v>195</v>
      </c>
      <c r="D1420" s="130" t="s">
        <v>9104</v>
      </c>
    </row>
    <row r="1421" spans="1:4" x14ac:dyDescent="0.25">
      <c r="A1421" s="128">
        <v>98011</v>
      </c>
      <c r="B1421" s="131" t="s">
        <v>2203</v>
      </c>
      <c r="C1421" s="131" t="s">
        <v>99</v>
      </c>
      <c r="D1421" s="130" t="s">
        <v>9097</v>
      </c>
    </row>
    <row r="1422" spans="1:4" x14ac:dyDescent="0.25">
      <c r="A1422" s="128">
        <v>98012</v>
      </c>
      <c r="B1422" s="131" t="s">
        <v>2204</v>
      </c>
      <c r="C1422" s="131" t="s">
        <v>195</v>
      </c>
      <c r="D1422" s="130" t="s">
        <v>9105</v>
      </c>
    </row>
    <row r="1423" spans="1:4" x14ac:dyDescent="0.25">
      <c r="A1423" s="128">
        <v>98013</v>
      </c>
      <c r="B1423" s="131" t="s">
        <v>2205</v>
      </c>
      <c r="C1423" s="131" t="s">
        <v>99</v>
      </c>
      <c r="D1423" s="130" t="s">
        <v>9099</v>
      </c>
    </row>
    <row r="1424" spans="1:4" x14ac:dyDescent="0.25">
      <c r="A1424" s="128">
        <v>98014</v>
      </c>
      <c r="B1424" s="131" t="s">
        <v>2206</v>
      </c>
      <c r="C1424" s="131" t="s">
        <v>195</v>
      </c>
      <c r="D1424" s="130" t="s">
        <v>9106</v>
      </c>
    </row>
    <row r="1425" spans="1:4" x14ac:dyDescent="0.25">
      <c r="A1425" s="128">
        <v>98015</v>
      </c>
      <c r="B1425" s="131" t="s">
        <v>2207</v>
      </c>
      <c r="C1425" s="131" t="s">
        <v>99</v>
      </c>
      <c r="D1425" s="130" t="s">
        <v>9100</v>
      </c>
    </row>
    <row r="1426" spans="1:4" x14ac:dyDescent="0.25">
      <c r="A1426" s="128">
        <v>98016</v>
      </c>
      <c r="B1426" s="131" t="s">
        <v>2208</v>
      </c>
      <c r="C1426" s="131" t="s">
        <v>195</v>
      </c>
      <c r="D1426" s="130" t="s">
        <v>9107</v>
      </c>
    </row>
    <row r="1427" spans="1:4" x14ac:dyDescent="0.25">
      <c r="A1427" s="128">
        <v>98017</v>
      </c>
      <c r="B1427" s="131" t="s">
        <v>2209</v>
      </c>
      <c r="C1427" s="131" t="s">
        <v>99</v>
      </c>
      <c r="D1427" s="130" t="s">
        <v>9102</v>
      </c>
    </row>
    <row r="1428" spans="1:4" x14ac:dyDescent="0.25">
      <c r="A1428" s="128">
        <v>98018</v>
      </c>
      <c r="B1428" s="131" t="s">
        <v>2210</v>
      </c>
      <c r="C1428" s="131" t="s">
        <v>195</v>
      </c>
      <c r="D1428" s="130" t="s">
        <v>9108</v>
      </c>
    </row>
    <row r="1429" spans="1:4" x14ac:dyDescent="0.25">
      <c r="A1429" s="128">
        <v>98019</v>
      </c>
      <c r="B1429" s="131" t="s">
        <v>2211</v>
      </c>
      <c r="C1429" s="131" t="s">
        <v>99</v>
      </c>
      <c r="D1429" s="130" t="s">
        <v>9109</v>
      </c>
    </row>
    <row r="1430" spans="1:4" x14ac:dyDescent="0.25">
      <c r="A1430" s="128">
        <v>98020</v>
      </c>
      <c r="B1430" s="131" t="s">
        <v>2212</v>
      </c>
      <c r="C1430" s="131" t="s">
        <v>195</v>
      </c>
      <c r="D1430" s="130" t="s">
        <v>9110</v>
      </c>
    </row>
    <row r="1431" spans="1:4" x14ac:dyDescent="0.25">
      <c r="A1431" s="128">
        <v>98021</v>
      </c>
      <c r="B1431" s="131" t="s">
        <v>2213</v>
      </c>
      <c r="C1431" s="131" t="s">
        <v>99</v>
      </c>
      <c r="D1431" s="130" t="s">
        <v>9111</v>
      </c>
    </row>
    <row r="1432" spans="1:4" x14ac:dyDescent="0.25">
      <c r="A1432" s="128">
        <v>98022</v>
      </c>
      <c r="B1432" s="131" t="s">
        <v>2214</v>
      </c>
      <c r="C1432" s="131" t="s">
        <v>195</v>
      </c>
      <c r="D1432" s="130" t="s">
        <v>9112</v>
      </c>
    </row>
    <row r="1433" spans="1:4" x14ac:dyDescent="0.25">
      <c r="A1433" s="128">
        <v>98023</v>
      </c>
      <c r="B1433" s="131" t="s">
        <v>2215</v>
      </c>
      <c r="C1433" s="131" t="s">
        <v>99</v>
      </c>
      <c r="D1433" s="130" t="s">
        <v>9113</v>
      </c>
    </row>
    <row r="1434" spans="1:4" x14ac:dyDescent="0.25">
      <c r="A1434" s="128">
        <v>98024</v>
      </c>
      <c r="B1434" s="131" t="s">
        <v>2216</v>
      </c>
      <c r="C1434" s="131" t="s">
        <v>195</v>
      </c>
      <c r="D1434" s="130" t="s">
        <v>9114</v>
      </c>
    </row>
    <row r="1435" spans="1:4" x14ac:dyDescent="0.25">
      <c r="A1435" s="128">
        <v>98025</v>
      </c>
      <c r="B1435" s="131" t="s">
        <v>2217</v>
      </c>
      <c r="C1435" s="131" t="s">
        <v>99</v>
      </c>
      <c r="D1435" s="130" t="s">
        <v>9115</v>
      </c>
    </row>
    <row r="1436" spans="1:4" x14ac:dyDescent="0.25">
      <c r="A1436" s="128">
        <v>98026</v>
      </c>
      <c r="B1436" s="131" t="s">
        <v>2218</v>
      </c>
      <c r="C1436" s="131" t="s">
        <v>195</v>
      </c>
      <c r="D1436" s="130" t="s">
        <v>9116</v>
      </c>
    </row>
    <row r="1437" spans="1:4" x14ac:dyDescent="0.25">
      <c r="A1437" s="128">
        <v>98027</v>
      </c>
      <c r="B1437" s="131" t="s">
        <v>2219</v>
      </c>
      <c r="C1437" s="131" t="s">
        <v>99</v>
      </c>
      <c r="D1437" s="130" t="s">
        <v>9109</v>
      </c>
    </row>
    <row r="1438" spans="1:4" x14ac:dyDescent="0.25">
      <c r="A1438" s="128">
        <v>98028</v>
      </c>
      <c r="B1438" s="131" t="s">
        <v>2220</v>
      </c>
      <c r="C1438" s="131" t="s">
        <v>195</v>
      </c>
      <c r="D1438" s="130" t="s">
        <v>9117</v>
      </c>
    </row>
    <row r="1439" spans="1:4" x14ac:dyDescent="0.25">
      <c r="A1439" s="128">
        <v>98029</v>
      </c>
      <c r="B1439" s="131" t="s">
        <v>2221</v>
      </c>
      <c r="C1439" s="131" t="s">
        <v>99</v>
      </c>
      <c r="D1439" s="130" t="s">
        <v>9118</v>
      </c>
    </row>
    <row r="1440" spans="1:4" x14ac:dyDescent="0.25">
      <c r="A1440" s="128">
        <v>98030</v>
      </c>
      <c r="B1440" s="131" t="s">
        <v>2222</v>
      </c>
      <c r="C1440" s="131" t="s">
        <v>195</v>
      </c>
      <c r="D1440" s="130" t="s">
        <v>9119</v>
      </c>
    </row>
    <row r="1441" spans="1:4" x14ac:dyDescent="0.25">
      <c r="A1441" s="128">
        <v>98031</v>
      </c>
      <c r="B1441" s="131" t="s">
        <v>2223</v>
      </c>
      <c r="C1441" s="131" t="s">
        <v>99</v>
      </c>
      <c r="D1441" s="130" t="s">
        <v>9120</v>
      </c>
    </row>
    <row r="1442" spans="1:4" x14ac:dyDescent="0.25">
      <c r="A1442" s="128">
        <v>98032</v>
      </c>
      <c r="B1442" s="131" t="s">
        <v>2224</v>
      </c>
      <c r="C1442" s="131" t="s">
        <v>195</v>
      </c>
      <c r="D1442" s="130" t="s">
        <v>9121</v>
      </c>
    </row>
    <row r="1443" spans="1:4" x14ac:dyDescent="0.25">
      <c r="A1443" s="128">
        <v>98033</v>
      </c>
      <c r="B1443" s="131" t="s">
        <v>2225</v>
      </c>
      <c r="C1443" s="131" t="s">
        <v>99</v>
      </c>
      <c r="D1443" s="130" t="s">
        <v>9122</v>
      </c>
    </row>
    <row r="1444" spans="1:4" x14ac:dyDescent="0.25">
      <c r="A1444" s="128">
        <v>98034</v>
      </c>
      <c r="B1444" s="131" t="s">
        <v>2226</v>
      </c>
      <c r="C1444" s="131" t="s">
        <v>195</v>
      </c>
      <c r="D1444" s="130" t="s">
        <v>9123</v>
      </c>
    </row>
    <row r="1445" spans="1:4" x14ac:dyDescent="0.25">
      <c r="A1445" s="128">
        <v>98035</v>
      </c>
      <c r="B1445" s="131" t="s">
        <v>2227</v>
      </c>
      <c r="C1445" s="131" t="s">
        <v>99</v>
      </c>
      <c r="D1445" s="130" t="s">
        <v>9118</v>
      </c>
    </row>
    <row r="1446" spans="1:4" x14ac:dyDescent="0.25">
      <c r="A1446" s="128">
        <v>98036</v>
      </c>
      <c r="B1446" s="131" t="s">
        <v>2228</v>
      </c>
      <c r="C1446" s="131" t="s">
        <v>195</v>
      </c>
      <c r="D1446" s="130" t="s">
        <v>9124</v>
      </c>
    </row>
    <row r="1447" spans="1:4" x14ac:dyDescent="0.25">
      <c r="A1447" s="128">
        <v>98037</v>
      </c>
      <c r="B1447" s="131" t="s">
        <v>2229</v>
      </c>
      <c r="C1447" s="131" t="s">
        <v>99</v>
      </c>
      <c r="D1447" s="130" t="s">
        <v>8467</v>
      </c>
    </row>
    <row r="1448" spans="1:4" x14ac:dyDescent="0.25">
      <c r="A1448" s="128">
        <v>98038</v>
      </c>
      <c r="B1448" s="131" t="s">
        <v>2230</v>
      </c>
      <c r="C1448" s="131" t="s">
        <v>195</v>
      </c>
      <c r="D1448" s="130" t="s">
        <v>9125</v>
      </c>
    </row>
    <row r="1449" spans="1:4" x14ac:dyDescent="0.25">
      <c r="A1449" s="128">
        <v>98039</v>
      </c>
      <c r="B1449" s="131" t="s">
        <v>2231</v>
      </c>
      <c r="C1449" s="131" t="s">
        <v>99</v>
      </c>
      <c r="D1449" s="130" t="s">
        <v>9126</v>
      </c>
    </row>
    <row r="1450" spans="1:4" x14ac:dyDescent="0.25">
      <c r="A1450" s="128">
        <v>98040</v>
      </c>
      <c r="B1450" s="131" t="s">
        <v>2232</v>
      </c>
      <c r="C1450" s="131" t="s">
        <v>195</v>
      </c>
      <c r="D1450" s="130" t="s">
        <v>9127</v>
      </c>
    </row>
    <row r="1451" spans="1:4" x14ac:dyDescent="0.25">
      <c r="A1451" s="128">
        <v>98041</v>
      </c>
      <c r="B1451" s="131" t="s">
        <v>2233</v>
      </c>
      <c r="C1451" s="131" t="s">
        <v>99</v>
      </c>
      <c r="D1451" s="130" t="s">
        <v>8467</v>
      </c>
    </row>
    <row r="1452" spans="1:4" x14ac:dyDescent="0.25">
      <c r="A1452" s="128">
        <v>98042</v>
      </c>
      <c r="B1452" s="131" t="s">
        <v>2234</v>
      </c>
      <c r="C1452" s="131" t="s">
        <v>195</v>
      </c>
      <c r="D1452" s="130" t="s">
        <v>9128</v>
      </c>
    </row>
    <row r="1453" spans="1:4" x14ac:dyDescent="0.25">
      <c r="A1453" s="128">
        <v>98043</v>
      </c>
      <c r="B1453" s="131" t="s">
        <v>2235</v>
      </c>
      <c r="C1453" s="131" t="s">
        <v>99</v>
      </c>
      <c r="D1453" s="130" t="s">
        <v>9129</v>
      </c>
    </row>
    <row r="1454" spans="1:4" x14ac:dyDescent="0.25">
      <c r="A1454" s="128">
        <v>98044</v>
      </c>
      <c r="B1454" s="131" t="s">
        <v>2236</v>
      </c>
      <c r="C1454" s="131" t="s">
        <v>195</v>
      </c>
      <c r="D1454" s="130" t="s">
        <v>9130</v>
      </c>
    </row>
    <row r="1455" spans="1:4" x14ac:dyDescent="0.25">
      <c r="A1455" s="128">
        <v>98045</v>
      </c>
      <c r="B1455" s="131" t="s">
        <v>2237</v>
      </c>
      <c r="C1455" s="131" t="s">
        <v>99</v>
      </c>
      <c r="D1455" s="130" t="s">
        <v>9129</v>
      </c>
    </row>
    <row r="1456" spans="1:4" x14ac:dyDescent="0.25">
      <c r="A1456" s="128">
        <v>98046</v>
      </c>
      <c r="B1456" s="131" t="s">
        <v>2238</v>
      </c>
      <c r="C1456" s="131" t="s">
        <v>195</v>
      </c>
      <c r="D1456" s="130" t="s">
        <v>9131</v>
      </c>
    </row>
    <row r="1457" spans="1:4" x14ac:dyDescent="0.25">
      <c r="A1457" s="128">
        <v>98047</v>
      </c>
      <c r="B1457" s="131" t="s">
        <v>2239</v>
      </c>
      <c r="C1457" s="131" t="s">
        <v>99</v>
      </c>
      <c r="D1457" s="130" t="s">
        <v>9132</v>
      </c>
    </row>
    <row r="1458" spans="1:4" x14ac:dyDescent="0.25">
      <c r="A1458" s="128">
        <v>98048</v>
      </c>
      <c r="B1458" s="131" t="s">
        <v>2240</v>
      </c>
      <c r="C1458" s="131" t="s">
        <v>195</v>
      </c>
      <c r="D1458" s="130" t="s">
        <v>9133</v>
      </c>
    </row>
    <row r="1459" spans="1:4" x14ac:dyDescent="0.25">
      <c r="A1459" s="128">
        <v>98049</v>
      </c>
      <c r="B1459" s="131" t="s">
        <v>2241</v>
      </c>
      <c r="C1459" s="131" t="s">
        <v>99</v>
      </c>
      <c r="D1459" s="130" t="s">
        <v>9134</v>
      </c>
    </row>
    <row r="1460" spans="1:4" x14ac:dyDescent="0.25">
      <c r="A1460" s="128">
        <v>98050</v>
      </c>
      <c r="B1460" s="131" t="s">
        <v>2242</v>
      </c>
      <c r="C1460" s="131" t="s">
        <v>99</v>
      </c>
      <c r="D1460" s="130" t="s">
        <v>9135</v>
      </c>
    </row>
    <row r="1461" spans="1:4" x14ac:dyDescent="0.25">
      <c r="A1461" s="128">
        <v>98051</v>
      </c>
      <c r="B1461" s="131" t="s">
        <v>2243</v>
      </c>
      <c r="C1461" s="131" t="s">
        <v>99</v>
      </c>
      <c r="D1461" s="130" t="s">
        <v>9136</v>
      </c>
    </row>
    <row r="1462" spans="1:4" x14ac:dyDescent="0.25">
      <c r="A1462" s="128">
        <v>98405</v>
      </c>
      <c r="B1462" s="131" t="s">
        <v>2244</v>
      </c>
      <c r="C1462" s="131" t="s">
        <v>195</v>
      </c>
      <c r="D1462" s="130" t="s">
        <v>9137</v>
      </c>
    </row>
    <row r="1463" spans="1:4" x14ac:dyDescent="0.25">
      <c r="A1463" s="128">
        <v>98406</v>
      </c>
      <c r="B1463" s="131" t="s">
        <v>2245</v>
      </c>
      <c r="C1463" s="131" t="s">
        <v>195</v>
      </c>
      <c r="D1463" s="130" t="s">
        <v>9138</v>
      </c>
    </row>
    <row r="1464" spans="1:4" x14ac:dyDescent="0.25">
      <c r="A1464" s="128">
        <v>98407</v>
      </c>
      <c r="B1464" s="131" t="s">
        <v>2246</v>
      </c>
      <c r="C1464" s="131" t="s">
        <v>195</v>
      </c>
      <c r="D1464" s="130" t="s">
        <v>9139</v>
      </c>
    </row>
    <row r="1465" spans="1:4" x14ac:dyDescent="0.25">
      <c r="A1465" s="128">
        <v>98408</v>
      </c>
      <c r="B1465" s="131" t="s">
        <v>2247</v>
      </c>
      <c r="C1465" s="131" t="s">
        <v>195</v>
      </c>
      <c r="D1465" s="130" t="s">
        <v>9140</v>
      </c>
    </row>
    <row r="1466" spans="1:4" x14ac:dyDescent="0.25">
      <c r="A1466" s="128">
        <v>98409</v>
      </c>
      <c r="B1466" s="131" t="s">
        <v>2248</v>
      </c>
      <c r="C1466" s="131" t="s">
        <v>99</v>
      </c>
      <c r="D1466" s="130" t="s">
        <v>9141</v>
      </c>
    </row>
    <row r="1467" spans="1:4" x14ac:dyDescent="0.25">
      <c r="A1467" s="128">
        <v>98410</v>
      </c>
      <c r="B1467" s="131" t="s">
        <v>2249</v>
      </c>
      <c r="C1467" s="131" t="s">
        <v>195</v>
      </c>
      <c r="D1467" s="130" t="s">
        <v>9142</v>
      </c>
    </row>
    <row r="1468" spans="1:4" x14ac:dyDescent="0.25">
      <c r="A1468" s="128">
        <v>98414</v>
      </c>
      <c r="B1468" s="131" t="s">
        <v>2250</v>
      </c>
      <c r="C1468" s="131" t="s">
        <v>195</v>
      </c>
      <c r="D1468" s="130" t="s">
        <v>9143</v>
      </c>
    </row>
    <row r="1469" spans="1:4" x14ac:dyDescent="0.25">
      <c r="A1469" s="128">
        <v>98415</v>
      </c>
      <c r="B1469" s="131" t="s">
        <v>2251</v>
      </c>
      <c r="C1469" s="131" t="s">
        <v>195</v>
      </c>
      <c r="D1469" s="130" t="s">
        <v>9144</v>
      </c>
    </row>
    <row r="1470" spans="1:4" x14ac:dyDescent="0.25">
      <c r="A1470" s="128">
        <v>98416</v>
      </c>
      <c r="B1470" s="131" t="s">
        <v>2252</v>
      </c>
      <c r="C1470" s="131" t="s">
        <v>195</v>
      </c>
      <c r="D1470" s="130" t="s">
        <v>9145</v>
      </c>
    </row>
    <row r="1471" spans="1:4" x14ac:dyDescent="0.25">
      <c r="A1471" s="128">
        <v>98417</v>
      </c>
      <c r="B1471" s="131" t="s">
        <v>2253</v>
      </c>
      <c r="C1471" s="131" t="s">
        <v>195</v>
      </c>
      <c r="D1471" s="130" t="s">
        <v>9146</v>
      </c>
    </row>
    <row r="1472" spans="1:4" x14ac:dyDescent="0.25">
      <c r="A1472" s="128">
        <v>98418</v>
      </c>
      <c r="B1472" s="131" t="s">
        <v>2254</v>
      </c>
      <c r="C1472" s="131" t="s">
        <v>195</v>
      </c>
      <c r="D1472" s="130" t="s">
        <v>9147</v>
      </c>
    </row>
    <row r="1473" spans="1:4" x14ac:dyDescent="0.25">
      <c r="A1473" s="128">
        <v>98419</v>
      </c>
      <c r="B1473" s="131" t="s">
        <v>2255</v>
      </c>
      <c r="C1473" s="131" t="s">
        <v>195</v>
      </c>
      <c r="D1473" s="130" t="s">
        <v>9148</v>
      </c>
    </row>
    <row r="1474" spans="1:4" x14ac:dyDescent="0.25">
      <c r="A1474" s="128">
        <v>98420</v>
      </c>
      <c r="B1474" s="131" t="s">
        <v>2256</v>
      </c>
      <c r="C1474" s="131" t="s">
        <v>195</v>
      </c>
      <c r="D1474" s="130" t="s">
        <v>9149</v>
      </c>
    </row>
    <row r="1475" spans="1:4" x14ac:dyDescent="0.25">
      <c r="A1475" s="128">
        <v>98421</v>
      </c>
      <c r="B1475" s="131" t="s">
        <v>2257</v>
      </c>
      <c r="C1475" s="131" t="s">
        <v>195</v>
      </c>
      <c r="D1475" s="130" t="s">
        <v>9150</v>
      </c>
    </row>
    <row r="1476" spans="1:4" x14ac:dyDescent="0.25">
      <c r="A1476" s="128">
        <v>98422</v>
      </c>
      <c r="B1476" s="131" t="s">
        <v>2258</v>
      </c>
      <c r="C1476" s="131" t="s">
        <v>195</v>
      </c>
      <c r="D1476" s="130" t="s">
        <v>9151</v>
      </c>
    </row>
    <row r="1477" spans="1:4" x14ac:dyDescent="0.25">
      <c r="A1477" s="128">
        <v>98423</v>
      </c>
      <c r="B1477" s="131" t="s">
        <v>2259</v>
      </c>
      <c r="C1477" s="131" t="s">
        <v>195</v>
      </c>
      <c r="D1477" s="130" t="s">
        <v>9152</v>
      </c>
    </row>
    <row r="1478" spans="1:4" x14ac:dyDescent="0.25">
      <c r="A1478" s="128">
        <v>98424</v>
      </c>
      <c r="B1478" s="131" t="s">
        <v>2260</v>
      </c>
      <c r="C1478" s="131" t="s">
        <v>195</v>
      </c>
      <c r="D1478" s="130" t="s">
        <v>9153</v>
      </c>
    </row>
    <row r="1479" spans="1:4" x14ac:dyDescent="0.25">
      <c r="A1479" s="128">
        <v>98425</v>
      </c>
      <c r="B1479" s="131" t="s">
        <v>2261</v>
      </c>
      <c r="C1479" s="131" t="s">
        <v>195</v>
      </c>
      <c r="D1479" s="130" t="s">
        <v>9087</v>
      </c>
    </row>
    <row r="1480" spans="1:4" x14ac:dyDescent="0.25">
      <c r="A1480" s="128">
        <v>98426</v>
      </c>
      <c r="B1480" s="131" t="s">
        <v>2262</v>
      </c>
      <c r="C1480" s="131" t="s">
        <v>195</v>
      </c>
      <c r="D1480" s="130" t="s">
        <v>9154</v>
      </c>
    </row>
    <row r="1481" spans="1:4" x14ac:dyDescent="0.25">
      <c r="A1481" s="128">
        <v>98427</v>
      </c>
      <c r="B1481" s="131" t="s">
        <v>2263</v>
      </c>
      <c r="C1481" s="131" t="s">
        <v>195</v>
      </c>
      <c r="D1481" s="130" t="s">
        <v>9155</v>
      </c>
    </row>
    <row r="1482" spans="1:4" x14ac:dyDescent="0.25">
      <c r="A1482" s="128">
        <v>98428</v>
      </c>
      <c r="B1482" s="131" t="s">
        <v>2264</v>
      </c>
      <c r="C1482" s="131" t="s">
        <v>195</v>
      </c>
      <c r="D1482" s="130" t="s">
        <v>9156</v>
      </c>
    </row>
    <row r="1483" spans="1:4" x14ac:dyDescent="0.25">
      <c r="A1483" s="128">
        <v>98429</v>
      </c>
      <c r="B1483" s="131" t="s">
        <v>2265</v>
      </c>
      <c r="C1483" s="131" t="s">
        <v>195</v>
      </c>
      <c r="D1483" s="130" t="s">
        <v>9157</v>
      </c>
    </row>
    <row r="1484" spans="1:4" x14ac:dyDescent="0.25">
      <c r="A1484" s="128">
        <v>98430</v>
      </c>
      <c r="B1484" s="131" t="s">
        <v>2266</v>
      </c>
      <c r="C1484" s="131" t="s">
        <v>195</v>
      </c>
      <c r="D1484" s="130" t="s">
        <v>9158</v>
      </c>
    </row>
    <row r="1485" spans="1:4" x14ac:dyDescent="0.25">
      <c r="A1485" s="128">
        <v>98431</v>
      </c>
      <c r="B1485" s="131" t="s">
        <v>2267</v>
      </c>
      <c r="C1485" s="131" t="s">
        <v>195</v>
      </c>
      <c r="D1485" s="130" t="s">
        <v>9159</v>
      </c>
    </row>
    <row r="1486" spans="1:4" x14ac:dyDescent="0.25">
      <c r="A1486" s="128">
        <v>98432</v>
      </c>
      <c r="B1486" s="131" t="s">
        <v>2268</v>
      </c>
      <c r="C1486" s="131" t="s">
        <v>195</v>
      </c>
      <c r="D1486" s="130" t="s">
        <v>9160</v>
      </c>
    </row>
    <row r="1487" spans="1:4" x14ac:dyDescent="0.25">
      <c r="A1487" s="128">
        <v>98433</v>
      </c>
      <c r="B1487" s="131" t="s">
        <v>2269</v>
      </c>
      <c r="C1487" s="131" t="s">
        <v>195</v>
      </c>
      <c r="D1487" s="130" t="s">
        <v>9161</v>
      </c>
    </row>
    <row r="1488" spans="1:4" x14ac:dyDescent="0.25">
      <c r="A1488" s="128">
        <v>98434</v>
      </c>
      <c r="B1488" s="131" t="s">
        <v>2270</v>
      </c>
      <c r="C1488" s="131" t="s">
        <v>195</v>
      </c>
      <c r="D1488" s="130" t="s">
        <v>9162</v>
      </c>
    </row>
    <row r="1489" spans="1:4" x14ac:dyDescent="0.25">
      <c r="A1489" s="128">
        <v>99240</v>
      </c>
      <c r="B1489" s="131" t="s">
        <v>2271</v>
      </c>
      <c r="C1489" s="131" t="s">
        <v>99</v>
      </c>
      <c r="D1489" s="130" t="s">
        <v>5366</v>
      </c>
    </row>
    <row r="1490" spans="1:4" x14ac:dyDescent="0.25">
      <c r="A1490" s="128">
        <v>99241</v>
      </c>
      <c r="B1490" s="131" t="s">
        <v>2272</v>
      </c>
      <c r="C1490" s="131" t="s">
        <v>99</v>
      </c>
      <c r="D1490" s="130" t="s">
        <v>9163</v>
      </c>
    </row>
    <row r="1491" spans="1:4" x14ac:dyDescent="0.25">
      <c r="A1491" s="128">
        <v>99242</v>
      </c>
      <c r="B1491" s="131" t="s">
        <v>2273</v>
      </c>
      <c r="C1491" s="131" t="s">
        <v>195</v>
      </c>
      <c r="D1491" s="130" t="s">
        <v>9164</v>
      </c>
    </row>
    <row r="1492" spans="1:4" x14ac:dyDescent="0.25">
      <c r="A1492" s="128">
        <v>99243</v>
      </c>
      <c r="B1492" s="131" t="s">
        <v>2274</v>
      </c>
      <c r="C1492" s="131" t="s">
        <v>99</v>
      </c>
      <c r="D1492" s="130" t="s">
        <v>9165</v>
      </c>
    </row>
    <row r="1493" spans="1:4" x14ac:dyDescent="0.25">
      <c r="A1493" s="128">
        <v>99244</v>
      </c>
      <c r="B1493" s="131" t="s">
        <v>2275</v>
      </c>
      <c r="C1493" s="131" t="s">
        <v>195</v>
      </c>
      <c r="D1493" s="130" t="s">
        <v>9166</v>
      </c>
    </row>
    <row r="1494" spans="1:4" x14ac:dyDescent="0.25">
      <c r="A1494" s="128">
        <v>99246</v>
      </c>
      <c r="B1494" s="131" t="s">
        <v>2276</v>
      </c>
      <c r="C1494" s="131" t="s">
        <v>99</v>
      </c>
      <c r="D1494" s="130" t="s">
        <v>9167</v>
      </c>
    </row>
    <row r="1495" spans="1:4" x14ac:dyDescent="0.25">
      <c r="A1495" s="128">
        <v>99247</v>
      </c>
      <c r="B1495" s="131" t="s">
        <v>2277</v>
      </c>
      <c r="C1495" s="131" t="s">
        <v>99</v>
      </c>
      <c r="D1495" s="130" t="s">
        <v>9168</v>
      </c>
    </row>
    <row r="1496" spans="1:4" x14ac:dyDescent="0.25">
      <c r="A1496" s="128">
        <v>99248</v>
      </c>
      <c r="B1496" s="131" t="s">
        <v>2278</v>
      </c>
      <c r="C1496" s="131" t="s">
        <v>195</v>
      </c>
      <c r="D1496" s="130" t="s">
        <v>9169</v>
      </c>
    </row>
    <row r="1497" spans="1:4" x14ac:dyDescent="0.25">
      <c r="A1497" s="128">
        <v>99249</v>
      </c>
      <c r="B1497" s="131" t="s">
        <v>2279</v>
      </c>
      <c r="C1497" s="131" t="s">
        <v>99</v>
      </c>
      <c r="D1497" s="130" t="s">
        <v>9170</v>
      </c>
    </row>
    <row r="1498" spans="1:4" x14ac:dyDescent="0.25">
      <c r="A1498" s="128">
        <v>99252</v>
      </c>
      <c r="B1498" s="131" t="s">
        <v>2280</v>
      </c>
      <c r="C1498" s="131" t="s">
        <v>195</v>
      </c>
      <c r="D1498" s="130" t="s">
        <v>9171</v>
      </c>
    </row>
    <row r="1499" spans="1:4" x14ac:dyDescent="0.25">
      <c r="A1499" s="128">
        <v>99254</v>
      </c>
      <c r="B1499" s="131" t="s">
        <v>2281</v>
      </c>
      <c r="C1499" s="131" t="s">
        <v>99</v>
      </c>
      <c r="D1499" s="130" t="s">
        <v>9172</v>
      </c>
    </row>
    <row r="1500" spans="1:4" x14ac:dyDescent="0.25">
      <c r="A1500" s="128">
        <v>99256</v>
      </c>
      <c r="B1500" s="131" t="s">
        <v>2282</v>
      </c>
      <c r="C1500" s="131" t="s">
        <v>195</v>
      </c>
      <c r="D1500" s="130" t="s">
        <v>9173</v>
      </c>
    </row>
    <row r="1501" spans="1:4" x14ac:dyDescent="0.25">
      <c r="A1501" s="128">
        <v>99259</v>
      </c>
      <c r="B1501" s="131" t="s">
        <v>2283</v>
      </c>
      <c r="C1501" s="131" t="s">
        <v>195</v>
      </c>
      <c r="D1501" s="130" t="s">
        <v>9174</v>
      </c>
    </row>
    <row r="1502" spans="1:4" x14ac:dyDescent="0.25">
      <c r="A1502" s="128">
        <v>99261</v>
      </c>
      <c r="B1502" s="131" t="s">
        <v>2284</v>
      </c>
      <c r="C1502" s="131" t="s">
        <v>99</v>
      </c>
      <c r="D1502" s="130" t="s">
        <v>9175</v>
      </c>
    </row>
    <row r="1503" spans="1:4" x14ac:dyDescent="0.25">
      <c r="A1503" s="128">
        <v>99263</v>
      </c>
      <c r="B1503" s="131" t="s">
        <v>2285</v>
      </c>
      <c r="C1503" s="131" t="s">
        <v>99</v>
      </c>
      <c r="D1503" s="130" t="s">
        <v>9176</v>
      </c>
    </row>
    <row r="1504" spans="1:4" x14ac:dyDescent="0.25">
      <c r="A1504" s="128">
        <v>99265</v>
      </c>
      <c r="B1504" s="131" t="s">
        <v>2286</v>
      </c>
      <c r="C1504" s="131" t="s">
        <v>195</v>
      </c>
      <c r="D1504" s="130" t="s">
        <v>9177</v>
      </c>
    </row>
    <row r="1505" spans="1:4" x14ac:dyDescent="0.25">
      <c r="A1505" s="128">
        <v>99266</v>
      </c>
      <c r="B1505" s="131" t="s">
        <v>2287</v>
      </c>
      <c r="C1505" s="131" t="s">
        <v>99</v>
      </c>
      <c r="D1505" s="130" t="s">
        <v>9163</v>
      </c>
    </row>
    <row r="1506" spans="1:4" x14ac:dyDescent="0.25">
      <c r="A1506" s="128">
        <v>99267</v>
      </c>
      <c r="B1506" s="131" t="s">
        <v>2288</v>
      </c>
      <c r="C1506" s="131" t="s">
        <v>195</v>
      </c>
      <c r="D1506" s="130" t="s">
        <v>9178</v>
      </c>
    </row>
    <row r="1507" spans="1:4" x14ac:dyDescent="0.25">
      <c r="A1507" s="128">
        <v>99268</v>
      </c>
      <c r="B1507" s="131" t="s">
        <v>2289</v>
      </c>
      <c r="C1507" s="131" t="s">
        <v>195</v>
      </c>
      <c r="D1507" s="130" t="s">
        <v>9179</v>
      </c>
    </row>
    <row r="1508" spans="1:4" x14ac:dyDescent="0.25">
      <c r="A1508" s="128">
        <v>99269</v>
      </c>
      <c r="B1508" s="131" t="s">
        <v>2290</v>
      </c>
      <c r="C1508" s="131" t="s">
        <v>99</v>
      </c>
      <c r="D1508" s="130" t="s">
        <v>9168</v>
      </c>
    </row>
    <row r="1509" spans="1:4" x14ac:dyDescent="0.25">
      <c r="A1509" s="128">
        <v>99270</v>
      </c>
      <c r="B1509" s="131" t="s">
        <v>2291</v>
      </c>
      <c r="C1509" s="131" t="s">
        <v>195</v>
      </c>
      <c r="D1509" s="130" t="s">
        <v>9180</v>
      </c>
    </row>
    <row r="1510" spans="1:4" x14ac:dyDescent="0.25">
      <c r="A1510" s="128">
        <v>99271</v>
      </c>
      <c r="B1510" s="131" t="s">
        <v>2292</v>
      </c>
      <c r="C1510" s="131" t="s">
        <v>195</v>
      </c>
      <c r="D1510" s="130" t="s">
        <v>9181</v>
      </c>
    </row>
    <row r="1511" spans="1:4" x14ac:dyDescent="0.25">
      <c r="A1511" s="128">
        <v>99272</v>
      </c>
      <c r="B1511" s="131" t="s">
        <v>2293</v>
      </c>
      <c r="C1511" s="131" t="s">
        <v>195</v>
      </c>
      <c r="D1511" s="130" t="s">
        <v>9182</v>
      </c>
    </row>
    <row r="1512" spans="1:4" x14ac:dyDescent="0.25">
      <c r="A1512" s="128">
        <v>99273</v>
      </c>
      <c r="B1512" s="131" t="s">
        <v>2294</v>
      </c>
      <c r="C1512" s="131" t="s">
        <v>195</v>
      </c>
      <c r="D1512" s="130" t="s">
        <v>9183</v>
      </c>
    </row>
    <row r="1513" spans="1:4" x14ac:dyDescent="0.25">
      <c r="A1513" s="128">
        <v>99274</v>
      </c>
      <c r="B1513" s="131" t="s">
        <v>2295</v>
      </c>
      <c r="C1513" s="131" t="s">
        <v>195</v>
      </c>
      <c r="D1513" s="130" t="s">
        <v>9184</v>
      </c>
    </row>
    <row r="1514" spans="1:4" x14ac:dyDescent="0.25">
      <c r="A1514" s="128">
        <v>99275</v>
      </c>
      <c r="B1514" s="131" t="s">
        <v>2296</v>
      </c>
      <c r="C1514" s="131" t="s">
        <v>195</v>
      </c>
      <c r="D1514" s="130" t="s">
        <v>9185</v>
      </c>
    </row>
    <row r="1515" spans="1:4" x14ac:dyDescent="0.25">
      <c r="A1515" s="128">
        <v>99276</v>
      </c>
      <c r="B1515" s="131" t="s">
        <v>2297</v>
      </c>
      <c r="C1515" s="131" t="s">
        <v>99</v>
      </c>
      <c r="D1515" s="130" t="s">
        <v>9186</v>
      </c>
    </row>
    <row r="1516" spans="1:4" x14ac:dyDescent="0.25">
      <c r="A1516" s="128">
        <v>99277</v>
      </c>
      <c r="B1516" s="131" t="s">
        <v>2298</v>
      </c>
      <c r="C1516" s="131" t="s">
        <v>99</v>
      </c>
      <c r="D1516" s="130" t="s">
        <v>9176</v>
      </c>
    </row>
    <row r="1517" spans="1:4" x14ac:dyDescent="0.25">
      <c r="A1517" s="128">
        <v>99278</v>
      </c>
      <c r="B1517" s="131" t="s">
        <v>2299</v>
      </c>
      <c r="C1517" s="131" t="s">
        <v>99</v>
      </c>
      <c r="D1517" s="130" t="s">
        <v>9187</v>
      </c>
    </row>
    <row r="1518" spans="1:4" x14ac:dyDescent="0.25">
      <c r="A1518" s="128">
        <v>99279</v>
      </c>
      <c r="B1518" s="131" t="s">
        <v>2300</v>
      </c>
      <c r="C1518" s="131" t="s">
        <v>195</v>
      </c>
      <c r="D1518" s="130" t="s">
        <v>9188</v>
      </c>
    </row>
    <row r="1519" spans="1:4" x14ac:dyDescent="0.25">
      <c r="A1519" s="128">
        <v>99280</v>
      </c>
      <c r="B1519" s="131" t="s">
        <v>2301</v>
      </c>
      <c r="C1519" s="131" t="s">
        <v>195</v>
      </c>
      <c r="D1519" s="130" t="s">
        <v>9189</v>
      </c>
    </row>
    <row r="1520" spans="1:4" x14ac:dyDescent="0.25">
      <c r="A1520" s="128">
        <v>99281</v>
      </c>
      <c r="B1520" s="131" t="s">
        <v>2302</v>
      </c>
      <c r="C1520" s="131" t="s">
        <v>99</v>
      </c>
      <c r="D1520" s="130" t="s">
        <v>9186</v>
      </c>
    </row>
    <row r="1521" spans="1:4" x14ac:dyDescent="0.25">
      <c r="A1521" s="128">
        <v>99282</v>
      </c>
      <c r="B1521" s="131" t="s">
        <v>2303</v>
      </c>
      <c r="C1521" s="131" t="s">
        <v>99</v>
      </c>
      <c r="D1521" s="130" t="s">
        <v>9190</v>
      </c>
    </row>
    <row r="1522" spans="1:4" x14ac:dyDescent="0.25">
      <c r="A1522" s="128">
        <v>99283</v>
      </c>
      <c r="B1522" s="131" t="s">
        <v>2304</v>
      </c>
      <c r="C1522" s="131" t="s">
        <v>99</v>
      </c>
      <c r="D1522" s="130" t="s">
        <v>9191</v>
      </c>
    </row>
    <row r="1523" spans="1:4" x14ac:dyDescent="0.25">
      <c r="A1523" s="128">
        <v>99284</v>
      </c>
      <c r="B1523" s="131" t="s">
        <v>2305</v>
      </c>
      <c r="C1523" s="131" t="s">
        <v>195</v>
      </c>
      <c r="D1523" s="130" t="s">
        <v>9192</v>
      </c>
    </row>
    <row r="1524" spans="1:4" x14ac:dyDescent="0.25">
      <c r="A1524" s="128">
        <v>99285</v>
      </c>
      <c r="B1524" s="131" t="s">
        <v>2306</v>
      </c>
      <c r="C1524" s="131" t="s">
        <v>195</v>
      </c>
      <c r="D1524" s="130" t="s">
        <v>9193</v>
      </c>
    </row>
    <row r="1525" spans="1:4" x14ac:dyDescent="0.25">
      <c r="A1525" s="128">
        <v>99286</v>
      </c>
      <c r="B1525" s="131" t="s">
        <v>2307</v>
      </c>
      <c r="C1525" s="131" t="s">
        <v>195</v>
      </c>
      <c r="D1525" s="130" t="s">
        <v>9194</v>
      </c>
    </row>
    <row r="1526" spans="1:4" x14ac:dyDescent="0.25">
      <c r="A1526" s="128">
        <v>99287</v>
      </c>
      <c r="B1526" s="131" t="s">
        <v>2308</v>
      </c>
      <c r="C1526" s="131" t="s">
        <v>195</v>
      </c>
      <c r="D1526" s="130" t="s">
        <v>9195</v>
      </c>
    </row>
    <row r="1527" spans="1:4" x14ac:dyDescent="0.25">
      <c r="A1527" s="128">
        <v>99288</v>
      </c>
      <c r="B1527" s="131" t="s">
        <v>2309</v>
      </c>
      <c r="C1527" s="131" t="s">
        <v>99</v>
      </c>
      <c r="D1527" s="130" t="s">
        <v>9196</v>
      </c>
    </row>
    <row r="1528" spans="1:4" x14ac:dyDescent="0.25">
      <c r="A1528" s="128">
        <v>99289</v>
      </c>
      <c r="B1528" s="131" t="s">
        <v>2310</v>
      </c>
      <c r="C1528" s="131" t="s">
        <v>99</v>
      </c>
      <c r="D1528" s="130" t="s">
        <v>9197</v>
      </c>
    </row>
    <row r="1529" spans="1:4" x14ac:dyDescent="0.25">
      <c r="A1529" s="128">
        <v>99290</v>
      </c>
      <c r="B1529" s="131" t="s">
        <v>2311</v>
      </c>
      <c r="C1529" s="131" t="s">
        <v>195</v>
      </c>
      <c r="D1529" s="130" t="s">
        <v>9198</v>
      </c>
    </row>
    <row r="1530" spans="1:4" x14ac:dyDescent="0.25">
      <c r="A1530" s="128">
        <v>99291</v>
      </c>
      <c r="B1530" s="131" t="s">
        <v>2312</v>
      </c>
      <c r="C1530" s="131" t="s">
        <v>99</v>
      </c>
      <c r="D1530" s="130" t="s">
        <v>9199</v>
      </c>
    </row>
    <row r="1531" spans="1:4" x14ac:dyDescent="0.25">
      <c r="A1531" s="128">
        <v>99292</v>
      </c>
      <c r="B1531" s="131" t="s">
        <v>2313</v>
      </c>
      <c r="C1531" s="131" t="s">
        <v>195</v>
      </c>
      <c r="D1531" s="130" t="s">
        <v>9200</v>
      </c>
    </row>
    <row r="1532" spans="1:4" x14ac:dyDescent="0.25">
      <c r="A1532" s="128">
        <v>99293</v>
      </c>
      <c r="B1532" s="131" t="s">
        <v>2314</v>
      </c>
      <c r="C1532" s="131" t="s">
        <v>99</v>
      </c>
      <c r="D1532" s="130" t="s">
        <v>9201</v>
      </c>
    </row>
    <row r="1533" spans="1:4" x14ac:dyDescent="0.25">
      <c r="A1533" s="128">
        <v>99294</v>
      </c>
      <c r="B1533" s="131" t="s">
        <v>2315</v>
      </c>
      <c r="C1533" s="131" t="s">
        <v>195</v>
      </c>
      <c r="D1533" s="130" t="s">
        <v>9202</v>
      </c>
    </row>
    <row r="1534" spans="1:4" x14ac:dyDescent="0.25">
      <c r="A1534" s="128">
        <v>99296</v>
      </c>
      <c r="B1534" s="131" t="s">
        <v>2316</v>
      </c>
      <c r="C1534" s="131" t="s">
        <v>99</v>
      </c>
      <c r="D1534" s="130" t="s">
        <v>9203</v>
      </c>
    </row>
    <row r="1535" spans="1:4" x14ac:dyDescent="0.25">
      <c r="A1535" s="128">
        <v>99297</v>
      </c>
      <c r="B1535" s="131" t="s">
        <v>2317</v>
      </c>
      <c r="C1535" s="131" t="s">
        <v>99</v>
      </c>
      <c r="D1535" s="130" t="s">
        <v>9204</v>
      </c>
    </row>
    <row r="1536" spans="1:4" x14ac:dyDescent="0.25">
      <c r="A1536" s="128">
        <v>99298</v>
      </c>
      <c r="B1536" s="131" t="s">
        <v>2318</v>
      </c>
      <c r="C1536" s="131" t="s">
        <v>195</v>
      </c>
      <c r="D1536" s="130" t="s">
        <v>9205</v>
      </c>
    </row>
    <row r="1537" spans="1:4" x14ac:dyDescent="0.25">
      <c r="A1537" s="128">
        <v>99299</v>
      </c>
      <c r="B1537" s="131" t="s">
        <v>2319</v>
      </c>
      <c r="C1537" s="131" t="s">
        <v>99</v>
      </c>
      <c r="D1537" s="130" t="s">
        <v>9206</v>
      </c>
    </row>
    <row r="1538" spans="1:4" x14ac:dyDescent="0.25">
      <c r="A1538" s="128">
        <v>99300</v>
      </c>
      <c r="B1538" s="131" t="s">
        <v>2320</v>
      </c>
      <c r="C1538" s="131" t="s">
        <v>195</v>
      </c>
      <c r="D1538" s="130" t="s">
        <v>9207</v>
      </c>
    </row>
    <row r="1539" spans="1:4" x14ac:dyDescent="0.25">
      <c r="A1539" s="128">
        <v>99301</v>
      </c>
      <c r="B1539" s="131" t="s">
        <v>2321</v>
      </c>
      <c r="C1539" s="131" t="s">
        <v>195</v>
      </c>
      <c r="D1539" s="130" t="s">
        <v>9208</v>
      </c>
    </row>
    <row r="1540" spans="1:4" x14ac:dyDescent="0.25">
      <c r="A1540" s="128">
        <v>99302</v>
      </c>
      <c r="B1540" s="131" t="s">
        <v>2322</v>
      </c>
      <c r="C1540" s="131" t="s">
        <v>99</v>
      </c>
      <c r="D1540" s="130" t="s">
        <v>9209</v>
      </c>
    </row>
    <row r="1541" spans="1:4" x14ac:dyDescent="0.25">
      <c r="A1541" s="128">
        <v>99303</v>
      </c>
      <c r="B1541" s="131" t="s">
        <v>2323</v>
      </c>
      <c r="C1541" s="131" t="s">
        <v>195</v>
      </c>
      <c r="D1541" s="130" t="s">
        <v>9210</v>
      </c>
    </row>
    <row r="1542" spans="1:4" x14ac:dyDescent="0.25">
      <c r="A1542" s="128">
        <v>99304</v>
      </c>
      <c r="B1542" s="131" t="s">
        <v>2324</v>
      </c>
      <c r="C1542" s="131" t="s">
        <v>99</v>
      </c>
      <c r="D1542" s="130" t="s">
        <v>9211</v>
      </c>
    </row>
    <row r="1543" spans="1:4" x14ac:dyDescent="0.25">
      <c r="A1543" s="128">
        <v>99305</v>
      </c>
      <c r="B1543" s="131" t="s">
        <v>2325</v>
      </c>
      <c r="C1543" s="131" t="s">
        <v>195</v>
      </c>
      <c r="D1543" s="130" t="s">
        <v>9212</v>
      </c>
    </row>
    <row r="1544" spans="1:4" x14ac:dyDescent="0.25">
      <c r="A1544" s="128">
        <v>99306</v>
      </c>
      <c r="B1544" s="131" t="s">
        <v>2326</v>
      </c>
      <c r="C1544" s="131" t="s">
        <v>99</v>
      </c>
      <c r="D1544" s="130" t="s">
        <v>9209</v>
      </c>
    </row>
    <row r="1545" spans="1:4" x14ac:dyDescent="0.25">
      <c r="A1545" s="128">
        <v>99307</v>
      </c>
      <c r="B1545" s="131" t="s">
        <v>2327</v>
      </c>
      <c r="C1545" s="131" t="s">
        <v>99</v>
      </c>
      <c r="D1545" s="130" t="s">
        <v>9213</v>
      </c>
    </row>
    <row r="1546" spans="1:4" x14ac:dyDescent="0.25">
      <c r="A1546" s="128">
        <v>99308</v>
      </c>
      <c r="B1546" s="131" t="s">
        <v>2328</v>
      </c>
      <c r="C1546" s="131" t="s">
        <v>195</v>
      </c>
      <c r="D1546" s="130" t="s">
        <v>9214</v>
      </c>
    </row>
    <row r="1547" spans="1:4" x14ac:dyDescent="0.25">
      <c r="A1547" s="128">
        <v>99309</v>
      </c>
      <c r="B1547" s="131" t="s">
        <v>2329</v>
      </c>
      <c r="C1547" s="131" t="s">
        <v>99</v>
      </c>
      <c r="D1547" s="130" t="s">
        <v>9215</v>
      </c>
    </row>
    <row r="1548" spans="1:4" x14ac:dyDescent="0.25">
      <c r="A1548" s="128">
        <v>99310</v>
      </c>
      <c r="B1548" s="131" t="s">
        <v>2330</v>
      </c>
      <c r="C1548" s="131" t="s">
        <v>195</v>
      </c>
      <c r="D1548" s="130" t="s">
        <v>9216</v>
      </c>
    </row>
    <row r="1549" spans="1:4" x14ac:dyDescent="0.25">
      <c r="A1549" s="128">
        <v>99311</v>
      </c>
      <c r="B1549" s="131" t="s">
        <v>2331</v>
      </c>
      <c r="C1549" s="131" t="s">
        <v>99</v>
      </c>
      <c r="D1549" s="130" t="s">
        <v>9215</v>
      </c>
    </row>
    <row r="1550" spans="1:4" x14ac:dyDescent="0.25">
      <c r="A1550" s="128">
        <v>99312</v>
      </c>
      <c r="B1550" s="131" t="s">
        <v>2332</v>
      </c>
      <c r="C1550" s="131" t="s">
        <v>195</v>
      </c>
      <c r="D1550" s="130" t="s">
        <v>9217</v>
      </c>
    </row>
    <row r="1551" spans="1:4" x14ac:dyDescent="0.25">
      <c r="A1551" s="128">
        <v>99313</v>
      </c>
      <c r="B1551" s="131" t="s">
        <v>2333</v>
      </c>
      <c r="C1551" s="131" t="s">
        <v>195</v>
      </c>
      <c r="D1551" s="130" t="s">
        <v>9218</v>
      </c>
    </row>
    <row r="1552" spans="1:4" x14ac:dyDescent="0.25">
      <c r="A1552" s="128">
        <v>99314</v>
      </c>
      <c r="B1552" s="131" t="s">
        <v>2334</v>
      </c>
      <c r="C1552" s="131" t="s">
        <v>99</v>
      </c>
      <c r="D1552" s="130" t="s">
        <v>9219</v>
      </c>
    </row>
    <row r="1553" spans="1:4" x14ac:dyDescent="0.25">
      <c r="A1553" s="128">
        <v>99315</v>
      </c>
      <c r="B1553" s="131" t="s">
        <v>2335</v>
      </c>
      <c r="C1553" s="131" t="s">
        <v>195</v>
      </c>
      <c r="D1553" s="130" t="s">
        <v>9220</v>
      </c>
    </row>
    <row r="1554" spans="1:4" x14ac:dyDescent="0.25">
      <c r="A1554" s="128">
        <v>99317</v>
      </c>
      <c r="B1554" s="131" t="s">
        <v>2336</v>
      </c>
      <c r="C1554" s="131" t="s">
        <v>99</v>
      </c>
      <c r="D1554" s="130" t="s">
        <v>9221</v>
      </c>
    </row>
    <row r="1555" spans="1:4" x14ac:dyDescent="0.25">
      <c r="A1555" s="128">
        <v>99318</v>
      </c>
      <c r="B1555" s="131" t="s">
        <v>2337</v>
      </c>
      <c r="C1555" s="131" t="s">
        <v>99</v>
      </c>
      <c r="D1555" s="130" t="s">
        <v>9222</v>
      </c>
    </row>
    <row r="1556" spans="1:4" x14ac:dyDescent="0.25">
      <c r="A1556" s="128">
        <v>99319</v>
      </c>
      <c r="B1556" s="131" t="s">
        <v>2338</v>
      </c>
      <c r="C1556" s="131" t="s">
        <v>99</v>
      </c>
      <c r="D1556" s="130" t="s">
        <v>9223</v>
      </c>
    </row>
    <row r="1557" spans="1:4" x14ac:dyDescent="0.25">
      <c r="A1557" s="128">
        <v>99320</v>
      </c>
      <c r="B1557" s="131" t="s">
        <v>2339</v>
      </c>
      <c r="C1557" s="131" t="s">
        <v>195</v>
      </c>
      <c r="D1557" s="130" t="s">
        <v>9224</v>
      </c>
    </row>
    <row r="1558" spans="1:4" x14ac:dyDescent="0.25">
      <c r="A1558" s="128">
        <v>99321</v>
      </c>
      <c r="B1558" s="131" t="s">
        <v>2340</v>
      </c>
      <c r="C1558" s="131" t="s">
        <v>99</v>
      </c>
      <c r="D1558" s="130" t="s">
        <v>9225</v>
      </c>
    </row>
    <row r="1559" spans="1:4" x14ac:dyDescent="0.25">
      <c r="A1559" s="128">
        <v>99322</v>
      </c>
      <c r="B1559" s="131" t="s">
        <v>2341</v>
      </c>
      <c r="C1559" s="131" t="s">
        <v>195</v>
      </c>
      <c r="D1559" s="130" t="s">
        <v>9226</v>
      </c>
    </row>
    <row r="1560" spans="1:4" x14ac:dyDescent="0.25">
      <c r="A1560" s="128">
        <v>99323</v>
      </c>
      <c r="B1560" s="131" t="s">
        <v>2342</v>
      </c>
      <c r="C1560" s="131" t="s">
        <v>99</v>
      </c>
      <c r="D1560" s="130" t="s">
        <v>9204</v>
      </c>
    </row>
    <row r="1561" spans="1:4" x14ac:dyDescent="0.25">
      <c r="A1561" s="128">
        <v>99324</v>
      </c>
      <c r="B1561" s="131" t="s">
        <v>2343</v>
      </c>
      <c r="C1561" s="131" t="s">
        <v>195</v>
      </c>
      <c r="D1561" s="130" t="s">
        <v>9227</v>
      </c>
    </row>
    <row r="1562" spans="1:4" x14ac:dyDescent="0.25">
      <c r="A1562" s="128">
        <v>99325</v>
      </c>
      <c r="B1562" s="131" t="s">
        <v>2344</v>
      </c>
      <c r="C1562" s="131" t="s">
        <v>99</v>
      </c>
      <c r="D1562" s="130" t="s">
        <v>9206</v>
      </c>
    </row>
    <row r="1563" spans="1:4" x14ac:dyDescent="0.25">
      <c r="A1563" s="128">
        <v>99326</v>
      </c>
      <c r="B1563" s="131" t="s">
        <v>2345</v>
      </c>
      <c r="C1563" s="131" t="s">
        <v>195</v>
      </c>
      <c r="D1563" s="130" t="s">
        <v>9228</v>
      </c>
    </row>
    <row r="1564" spans="1:4" x14ac:dyDescent="0.25">
      <c r="A1564" s="128">
        <v>99327</v>
      </c>
      <c r="B1564" s="131" t="s">
        <v>2346</v>
      </c>
      <c r="C1564" s="131" t="s">
        <v>99</v>
      </c>
      <c r="D1564" s="130" t="s">
        <v>9229</v>
      </c>
    </row>
    <row r="1565" spans="1:4" x14ac:dyDescent="0.25">
      <c r="A1565" s="128">
        <v>101800</v>
      </c>
      <c r="B1565" s="131" t="s">
        <v>2347</v>
      </c>
      <c r="C1565" s="131" t="s">
        <v>195</v>
      </c>
      <c r="D1565" s="130" t="s">
        <v>9230</v>
      </c>
    </row>
    <row r="1566" spans="1:4" x14ac:dyDescent="0.25">
      <c r="A1566" s="128">
        <v>101801</v>
      </c>
      <c r="B1566" s="131" t="s">
        <v>2348</v>
      </c>
      <c r="C1566" s="131" t="s">
        <v>195</v>
      </c>
      <c r="D1566" s="130" t="s">
        <v>9231</v>
      </c>
    </row>
    <row r="1567" spans="1:4" x14ac:dyDescent="0.25">
      <c r="A1567" s="128">
        <v>101806</v>
      </c>
      <c r="B1567" s="131" t="s">
        <v>2349</v>
      </c>
      <c r="C1567" s="131" t="s">
        <v>195</v>
      </c>
      <c r="D1567" s="130" t="s">
        <v>9232</v>
      </c>
    </row>
    <row r="1568" spans="1:4" x14ac:dyDescent="0.25">
      <c r="A1568" s="128">
        <v>101807</v>
      </c>
      <c r="B1568" s="131" t="s">
        <v>2350</v>
      </c>
      <c r="C1568" s="131" t="s">
        <v>195</v>
      </c>
      <c r="D1568" s="130" t="s">
        <v>9233</v>
      </c>
    </row>
    <row r="1569" spans="1:4" x14ac:dyDescent="0.25">
      <c r="A1569" s="128">
        <v>101808</v>
      </c>
      <c r="B1569" s="131" t="s">
        <v>2351</v>
      </c>
      <c r="C1569" s="131" t="s">
        <v>195</v>
      </c>
      <c r="D1569" s="130" t="s">
        <v>9234</v>
      </c>
    </row>
    <row r="1570" spans="1:4" x14ac:dyDescent="0.25">
      <c r="A1570" s="128">
        <v>101809</v>
      </c>
      <c r="B1570" s="131" t="s">
        <v>2352</v>
      </c>
      <c r="C1570" s="131" t="s">
        <v>195</v>
      </c>
      <c r="D1570" s="130" t="s">
        <v>9235</v>
      </c>
    </row>
    <row r="1571" spans="1:4" x14ac:dyDescent="0.25">
      <c r="A1571" s="128">
        <v>102139</v>
      </c>
      <c r="B1571" s="131" t="s">
        <v>2353</v>
      </c>
      <c r="C1571" s="131" t="s">
        <v>195</v>
      </c>
      <c r="D1571" s="130" t="s">
        <v>9236</v>
      </c>
    </row>
    <row r="1572" spans="1:4" x14ac:dyDescent="0.25">
      <c r="A1572" s="128">
        <v>102140</v>
      </c>
      <c r="B1572" s="131" t="s">
        <v>2313</v>
      </c>
      <c r="C1572" s="131" t="s">
        <v>195</v>
      </c>
      <c r="D1572" s="130" t="s">
        <v>9237</v>
      </c>
    </row>
    <row r="1573" spans="1:4" x14ac:dyDescent="0.25">
      <c r="A1573" s="128">
        <v>102141</v>
      </c>
      <c r="B1573" s="131" t="s">
        <v>2354</v>
      </c>
      <c r="C1573" s="131" t="s">
        <v>195</v>
      </c>
      <c r="D1573" s="130" t="s">
        <v>9238</v>
      </c>
    </row>
    <row r="1574" spans="1:4" x14ac:dyDescent="0.25">
      <c r="A1574" s="128">
        <v>102142</v>
      </c>
      <c r="B1574" s="131" t="s">
        <v>2355</v>
      </c>
      <c r="C1574" s="131" t="s">
        <v>195</v>
      </c>
      <c r="D1574" s="130" t="s">
        <v>9239</v>
      </c>
    </row>
    <row r="1575" spans="1:4" x14ac:dyDescent="0.25">
      <c r="A1575" s="128">
        <v>94263</v>
      </c>
      <c r="B1575" s="131" t="s">
        <v>2356</v>
      </c>
      <c r="C1575" s="131" t="s">
        <v>99</v>
      </c>
      <c r="D1575" s="130" t="s">
        <v>9240</v>
      </c>
    </row>
    <row r="1576" spans="1:4" x14ac:dyDescent="0.25">
      <c r="A1576" s="128">
        <v>94264</v>
      </c>
      <c r="B1576" s="131" t="s">
        <v>2358</v>
      </c>
      <c r="C1576" s="131" t="s">
        <v>99</v>
      </c>
      <c r="D1576" s="130" t="s">
        <v>9241</v>
      </c>
    </row>
    <row r="1577" spans="1:4" x14ac:dyDescent="0.25">
      <c r="A1577" s="128">
        <v>94265</v>
      </c>
      <c r="B1577" s="131" t="s">
        <v>2359</v>
      </c>
      <c r="C1577" s="131" t="s">
        <v>99</v>
      </c>
      <c r="D1577" s="130" t="s">
        <v>9242</v>
      </c>
    </row>
    <row r="1578" spans="1:4" x14ac:dyDescent="0.25">
      <c r="A1578" s="128">
        <v>94266</v>
      </c>
      <c r="B1578" s="131" t="s">
        <v>2360</v>
      </c>
      <c r="C1578" s="131" t="s">
        <v>99</v>
      </c>
      <c r="D1578" s="130" t="s">
        <v>9243</v>
      </c>
    </row>
    <row r="1579" spans="1:4" x14ac:dyDescent="0.25">
      <c r="A1579" s="128">
        <v>94267</v>
      </c>
      <c r="B1579" s="131" t="s">
        <v>2361</v>
      </c>
      <c r="C1579" s="131" t="s">
        <v>99</v>
      </c>
      <c r="D1579" s="130" t="s">
        <v>9244</v>
      </c>
    </row>
    <row r="1580" spans="1:4" x14ac:dyDescent="0.25">
      <c r="A1580" s="128">
        <v>94268</v>
      </c>
      <c r="B1580" s="131" t="s">
        <v>2362</v>
      </c>
      <c r="C1580" s="131" t="s">
        <v>99</v>
      </c>
      <c r="D1580" s="130" t="s">
        <v>9245</v>
      </c>
    </row>
    <row r="1581" spans="1:4" x14ac:dyDescent="0.25">
      <c r="A1581" s="128">
        <v>94269</v>
      </c>
      <c r="B1581" s="131" t="s">
        <v>2363</v>
      </c>
      <c r="C1581" s="131" t="s">
        <v>99</v>
      </c>
      <c r="D1581" s="130" t="s">
        <v>9246</v>
      </c>
    </row>
    <row r="1582" spans="1:4" x14ac:dyDescent="0.25">
      <c r="A1582" s="128">
        <v>94270</v>
      </c>
      <c r="B1582" s="131" t="s">
        <v>2364</v>
      </c>
      <c r="C1582" s="131" t="s">
        <v>99</v>
      </c>
      <c r="D1582" s="130" t="s">
        <v>5296</v>
      </c>
    </row>
    <row r="1583" spans="1:4" x14ac:dyDescent="0.25">
      <c r="A1583" s="128">
        <v>94271</v>
      </c>
      <c r="B1583" s="131" t="s">
        <v>2365</v>
      </c>
      <c r="C1583" s="131" t="s">
        <v>99</v>
      </c>
      <c r="D1583" s="130" t="s">
        <v>9247</v>
      </c>
    </row>
    <row r="1584" spans="1:4" x14ac:dyDescent="0.25">
      <c r="A1584" s="128">
        <v>94272</v>
      </c>
      <c r="B1584" s="131" t="s">
        <v>2366</v>
      </c>
      <c r="C1584" s="131" t="s">
        <v>99</v>
      </c>
      <c r="D1584" s="130" t="s">
        <v>9248</v>
      </c>
    </row>
    <row r="1585" spans="1:4" x14ac:dyDescent="0.25">
      <c r="A1585" s="128">
        <v>94273</v>
      </c>
      <c r="B1585" s="131" t="s">
        <v>2367</v>
      </c>
      <c r="C1585" s="131" t="s">
        <v>99</v>
      </c>
      <c r="D1585" s="130" t="s">
        <v>3351</v>
      </c>
    </row>
    <row r="1586" spans="1:4" x14ac:dyDescent="0.25">
      <c r="A1586" s="128">
        <v>94274</v>
      </c>
      <c r="B1586" s="131" t="s">
        <v>2368</v>
      </c>
      <c r="C1586" s="131" t="s">
        <v>99</v>
      </c>
      <c r="D1586" s="130" t="s">
        <v>9249</v>
      </c>
    </row>
    <row r="1587" spans="1:4" x14ac:dyDescent="0.25">
      <c r="A1587" s="128">
        <v>94275</v>
      </c>
      <c r="B1587" s="131" t="s">
        <v>2370</v>
      </c>
      <c r="C1587" s="131" t="s">
        <v>99</v>
      </c>
      <c r="D1587" s="130" t="s">
        <v>7165</v>
      </c>
    </row>
    <row r="1588" spans="1:4" x14ac:dyDescent="0.25">
      <c r="A1588" s="128">
        <v>94276</v>
      </c>
      <c r="B1588" s="131" t="s">
        <v>2371</v>
      </c>
      <c r="C1588" s="131" t="s">
        <v>99</v>
      </c>
      <c r="D1588" s="130" t="s">
        <v>3748</v>
      </c>
    </row>
    <row r="1589" spans="1:4" x14ac:dyDescent="0.25">
      <c r="A1589" s="128">
        <v>94281</v>
      </c>
      <c r="B1589" s="131" t="s">
        <v>2372</v>
      </c>
      <c r="C1589" s="131" t="s">
        <v>99</v>
      </c>
      <c r="D1589" s="130" t="s">
        <v>9250</v>
      </c>
    </row>
    <row r="1590" spans="1:4" x14ac:dyDescent="0.25">
      <c r="A1590" s="128">
        <v>94282</v>
      </c>
      <c r="B1590" s="131" t="s">
        <v>2373</v>
      </c>
      <c r="C1590" s="131" t="s">
        <v>99</v>
      </c>
      <c r="D1590" s="130" t="s">
        <v>9251</v>
      </c>
    </row>
    <row r="1591" spans="1:4" x14ac:dyDescent="0.25">
      <c r="A1591" s="128">
        <v>94283</v>
      </c>
      <c r="B1591" s="131" t="s">
        <v>2374</v>
      </c>
      <c r="C1591" s="131" t="s">
        <v>99</v>
      </c>
      <c r="D1591" s="130" t="s">
        <v>9252</v>
      </c>
    </row>
    <row r="1592" spans="1:4" x14ac:dyDescent="0.25">
      <c r="A1592" s="128">
        <v>94284</v>
      </c>
      <c r="B1592" s="131" t="s">
        <v>2375</v>
      </c>
      <c r="C1592" s="131" t="s">
        <v>99</v>
      </c>
      <c r="D1592" s="130" t="s">
        <v>6044</v>
      </c>
    </row>
    <row r="1593" spans="1:4" x14ac:dyDescent="0.25">
      <c r="A1593" s="128">
        <v>94285</v>
      </c>
      <c r="B1593" s="131" t="s">
        <v>2376</v>
      </c>
      <c r="C1593" s="131" t="s">
        <v>99</v>
      </c>
      <c r="D1593" s="130" t="s">
        <v>9253</v>
      </c>
    </row>
    <row r="1594" spans="1:4" x14ac:dyDescent="0.25">
      <c r="A1594" s="128">
        <v>94286</v>
      </c>
      <c r="B1594" s="131" t="s">
        <v>2377</v>
      </c>
      <c r="C1594" s="131" t="s">
        <v>99</v>
      </c>
      <c r="D1594" s="130" t="s">
        <v>9254</v>
      </c>
    </row>
    <row r="1595" spans="1:4" x14ac:dyDescent="0.25">
      <c r="A1595" s="128">
        <v>94287</v>
      </c>
      <c r="B1595" s="131" t="s">
        <v>2378</v>
      </c>
      <c r="C1595" s="131" t="s">
        <v>99</v>
      </c>
      <c r="D1595" s="130" t="s">
        <v>9255</v>
      </c>
    </row>
    <row r="1596" spans="1:4" x14ac:dyDescent="0.25">
      <c r="A1596" s="128">
        <v>94288</v>
      </c>
      <c r="B1596" s="131" t="s">
        <v>2379</v>
      </c>
      <c r="C1596" s="131" t="s">
        <v>99</v>
      </c>
      <c r="D1596" s="130" t="s">
        <v>9256</v>
      </c>
    </row>
    <row r="1597" spans="1:4" x14ac:dyDescent="0.25">
      <c r="A1597" s="128">
        <v>94289</v>
      </c>
      <c r="B1597" s="131" t="s">
        <v>2380</v>
      </c>
      <c r="C1597" s="131" t="s">
        <v>99</v>
      </c>
      <c r="D1597" s="130" t="s">
        <v>5338</v>
      </c>
    </row>
    <row r="1598" spans="1:4" x14ac:dyDescent="0.25">
      <c r="A1598" s="128">
        <v>94290</v>
      </c>
      <c r="B1598" s="131" t="s">
        <v>2381</v>
      </c>
      <c r="C1598" s="131" t="s">
        <v>99</v>
      </c>
      <c r="D1598" s="130" t="s">
        <v>9257</v>
      </c>
    </row>
    <row r="1599" spans="1:4" x14ac:dyDescent="0.25">
      <c r="A1599" s="128">
        <v>94291</v>
      </c>
      <c r="B1599" s="131" t="s">
        <v>2382</v>
      </c>
      <c r="C1599" s="131" t="s">
        <v>99</v>
      </c>
      <c r="D1599" s="130" t="s">
        <v>3740</v>
      </c>
    </row>
    <row r="1600" spans="1:4" x14ac:dyDescent="0.25">
      <c r="A1600" s="128">
        <v>94292</v>
      </c>
      <c r="B1600" s="131" t="s">
        <v>2383</v>
      </c>
      <c r="C1600" s="131" t="s">
        <v>99</v>
      </c>
      <c r="D1600" s="130" t="s">
        <v>9258</v>
      </c>
    </row>
    <row r="1601" spans="1:4" x14ac:dyDescent="0.25">
      <c r="A1601" s="128">
        <v>94293</v>
      </c>
      <c r="B1601" s="131" t="s">
        <v>2384</v>
      </c>
      <c r="C1601" s="131" t="s">
        <v>99</v>
      </c>
      <c r="D1601" s="130" t="s">
        <v>9259</v>
      </c>
    </row>
    <row r="1602" spans="1:4" x14ac:dyDescent="0.25">
      <c r="A1602" s="128">
        <v>94294</v>
      </c>
      <c r="B1602" s="131" t="s">
        <v>2386</v>
      </c>
      <c r="C1602" s="131" t="s">
        <v>99</v>
      </c>
      <c r="D1602" s="130" t="s">
        <v>4556</v>
      </c>
    </row>
    <row r="1603" spans="1:4" x14ac:dyDescent="0.25">
      <c r="A1603" s="128">
        <v>101570</v>
      </c>
      <c r="B1603" s="131" t="s">
        <v>2388</v>
      </c>
      <c r="C1603" s="131" t="s">
        <v>383</v>
      </c>
      <c r="D1603" s="130" t="s">
        <v>4997</v>
      </c>
    </row>
    <row r="1604" spans="1:4" x14ac:dyDescent="0.25">
      <c r="A1604" s="128">
        <v>101571</v>
      </c>
      <c r="B1604" s="131" t="s">
        <v>2390</v>
      </c>
      <c r="C1604" s="131" t="s">
        <v>383</v>
      </c>
      <c r="D1604" s="130" t="s">
        <v>9260</v>
      </c>
    </row>
    <row r="1605" spans="1:4" x14ac:dyDescent="0.25">
      <c r="A1605" s="128">
        <v>101572</v>
      </c>
      <c r="B1605" s="131" t="s">
        <v>2392</v>
      </c>
      <c r="C1605" s="131" t="s">
        <v>383</v>
      </c>
      <c r="D1605" s="130" t="s">
        <v>3044</v>
      </c>
    </row>
    <row r="1606" spans="1:4" x14ac:dyDescent="0.25">
      <c r="A1606" s="128">
        <v>101573</v>
      </c>
      <c r="B1606" s="131" t="s">
        <v>2393</v>
      </c>
      <c r="C1606" s="131" t="s">
        <v>383</v>
      </c>
      <c r="D1606" s="130" t="s">
        <v>9261</v>
      </c>
    </row>
    <row r="1607" spans="1:4" x14ac:dyDescent="0.25">
      <c r="A1607" s="128">
        <v>101574</v>
      </c>
      <c r="B1607" s="131" t="s">
        <v>2394</v>
      </c>
      <c r="C1607" s="131" t="s">
        <v>383</v>
      </c>
      <c r="D1607" s="130" t="s">
        <v>6313</v>
      </c>
    </row>
    <row r="1608" spans="1:4" x14ac:dyDescent="0.25">
      <c r="A1608" s="128">
        <v>101575</v>
      </c>
      <c r="B1608" s="131" t="s">
        <v>2396</v>
      </c>
      <c r="C1608" s="131" t="s">
        <v>383</v>
      </c>
      <c r="D1608" s="130" t="s">
        <v>8574</v>
      </c>
    </row>
    <row r="1609" spans="1:4" x14ac:dyDescent="0.25">
      <c r="A1609" s="128">
        <v>101576</v>
      </c>
      <c r="B1609" s="131" t="s">
        <v>2398</v>
      </c>
      <c r="C1609" s="131" t="s">
        <v>383</v>
      </c>
      <c r="D1609" s="130" t="s">
        <v>3572</v>
      </c>
    </row>
    <row r="1610" spans="1:4" x14ac:dyDescent="0.25">
      <c r="A1610" s="128">
        <v>101577</v>
      </c>
      <c r="B1610" s="131" t="s">
        <v>2400</v>
      </c>
      <c r="C1610" s="131" t="s">
        <v>383</v>
      </c>
      <c r="D1610" s="130" t="s">
        <v>9262</v>
      </c>
    </row>
    <row r="1611" spans="1:4" x14ac:dyDescent="0.25">
      <c r="A1611" s="128">
        <v>101578</v>
      </c>
      <c r="B1611" s="131" t="s">
        <v>2402</v>
      </c>
      <c r="C1611" s="131" t="s">
        <v>383</v>
      </c>
      <c r="D1611" s="130" t="s">
        <v>8179</v>
      </c>
    </row>
    <row r="1612" spans="1:4" x14ac:dyDescent="0.25">
      <c r="A1612" s="128">
        <v>101579</v>
      </c>
      <c r="B1612" s="131" t="s">
        <v>2403</v>
      </c>
      <c r="C1612" s="131" t="s">
        <v>383</v>
      </c>
      <c r="D1612" s="130" t="s">
        <v>9263</v>
      </c>
    </row>
    <row r="1613" spans="1:4" x14ac:dyDescent="0.25">
      <c r="A1613" s="128">
        <v>101580</v>
      </c>
      <c r="B1613" s="131" t="s">
        <v>2404</v>
      </c>
      <c r="C1613" s="131" t="s">
        <v>383</v>
      </c>
      <c r="D1613" s="130" t="s">
        <v>9264</v>
      </c>
    </row>
    <row r="1614" spans="1:4" x14ac:dyDescent="0.25">
      <c r="A1614" s="128">
        <v>101581</v>
      </c>
      <c r="B1614" s="131" t="s">
        <v>2405</v>
      </c>
      <c r="C1614" s="131" t="s">
        <v>383</v>
      </c>
      <c r="D1614" s="130" t="s">
        <v>9265</v>
      </c>
    </row>
    <row r="1615" spans="1:4" x14ac:dyDescent="0.25">
      <c r="A1615" s="128">
        <v>101582</v>
      </c>
      <c r="B1615" s="131" t="s">
        <v>2406</v>
      </c>
      <c r="C1615" s="131" t="s">
        <v>383</v>
      </c>
      <c r="D1615" s="130" t="s">
        <v>9266</v>
      </c>
    </row>
    <row r="1616" spans="1:4" x14ac:dyDescent="0.25">
      <c r="A1616" s="128">
        <v>101583</v>
      </c>
      <c r="B1616" s="131" t="s">
        <v>2407</v>
      </c>
      <c r="C1616" s="131" t="s">
        <v>383</v>
      </c>
      <c r="D1616" s="130" t="s">
        <v>9267</v>
      </c>
    </row>
    <row r="1617" spans="1:4" x14ac:dyDescent="0.25">
      <c r="A1617" s="128">
        <v>101584</v>
      </c>
      <c r="B1617" s="131" t="s">
        <v>2409</v>
      </c>
      <c r="C1617" s="131" t="s">
        <v>383</v>
      </c>
      <c r="D1617" s="130" t="s">
        <v>9268</v>
      </c>
    </row>
    <row r="1618" spans="1:4" x14ac:dyDescent="0.25">
      <c r="A1618" s="128">
        <v>101585</v>
      </c>
      <c r="B1618" s="131" t="s">
        <v>2410</v>
      </c>
      <c r="C1618" s="131" t="s">
        <v>383</v>
      </c>
      <c r="D1618" s="130" t="s">
        <v>9269</v>
      </c>
    </row>
    <row r="1619" spans="1:4" x14ac:dyDescent="0.25">
      <c r="A1619" s="128">
        <v>101586</v>
      </c>
      <c r="B1619" s="131" t="s">
        <v>2411</v>
      </c>
      <c r="C1619" s="131" t="s">
        <v>383</v>
      </c>
      <c r="D1619" s="130" t="s">
        <v>9270</v>
      </c>
    </row>
    <row r="1620" spans="1:4" x14ac:dyDescent="0.25">
      <c r="A1620" s="128">
        <v>101587</v>
      </c>
      <c r="B1620" s="131" t="s">
        <v>2413</v>
      </c>
      <c r="C1620" s="131" t="s">
        <v>383</v>
      </c>
      <c r="D1620" s="130" t="s">
        <v>9271</v>
      </c>
    </row>
    <row r="1621" spans="1:4" x14ac:dyDescent="0.25">
      <c r="A1621" s="128">
        <v>101588</v>
      </c>
      <c r="B1621" s="131" t="s">
        <v>2414</v>
      </c>
      <c r="C1621" s="131" t="s">
        <v>383</v>
      </c>
      <c r="D1621" s="130" t="s">
        <v>9272</v>
      </c>
    </row>
    <row r="1622" spans="1:4" x14ac:dyDescent="0.25">
      <c r="A1622" s="128">
        <v>101589</v>
      </c>
      <c r="B1622" s="131" t="s">
        <v>2415</v>
      </c>
      <c r="C1622" s="131" t="s">
        <v>383</v>
      </c>
      <c r="D1622" s="130" t="s">
        <v>9273</v>
      </c>
    </row>
    <row r="1623" spans="1:4" x14ac:dyDescent="0.25">
      <c r="A1623" s="128">
        <v>101590</v>
      </c>
      <c r="B1623" s="131" t="s">
        <v>2416</v>
      </c>
      <c r="C1623" s="131" t="s">
        <v>383</v>
      </c>
      <c r="D1623" s="130" t="s">
        <v>9274</v>
      </c>
    </row>
    <row r="1624" spans="1:4" x14ac:dyDescent="0.25">
      <c r="A1624" s="128">
        <v>101591</v>
      </c>
      <c r="B1624" s="131" t="s">
        <v>2417</v>
      </c>
      <c r="C1624" s="131" t="s">
        <v>383</v>
      </c>
      <c r="D1624" s="130" t="s">
        <v>9275</v>
      </c>
    </row>
    <row r="1625" spans="1:4" x14ac:dyDescent="0.25">
      <c r="A1625" s="128">
        <v>101592</v>
      </c>
      <c r="B1625" s="131" t="s">
        <v>2418</v>
      </c>
      <c r="C1625" s="131" t="s">
        <v>383</v>
      </c>
      <c r="D1625" s="130" t="s">
        <v>9276</v>
      </c>
    </row>
    <row r="1626" spans="1:4" x14ac:dyDescent="0.25">
      <c r="A1626" s="128">
        <v>101593</v>
      </c>
      <c r="B1626" s="131" t="s">
        <v>2420</v>
      </c>
      <c r="C1626" s="131" t="s">
        <v>383</v>
      </c>
      <c r="D1626" s="130" t="s">
        <v>161</v>
      </c>
    </row>
    <row r="1627" spans="1:4" x14ac:dyDescent="0.25">
      <c r="A1627" s="128">
        <v>101600</v>
      </c>
      <c r="B1627" s="131" t="s">
        <v>2421</v>
      </c>
      <c r="C1627" s="131" t="s">
        <v>383</v>
      </c>
      <c r="D1627" s="130" t="s">
        <v>5587</v>
      </c>
    </row>
    <row r="1628" spans="1:4" x14ac:dyDescent="0.25">
      <c r="A1628" s="128">
        <v>101601</v>
      </c>
      <c r="B1628" s="131" t="s">
        <v>2423</v>
      </c>
      <c r="C1628" s="131" t="s">
        <v>383</v>
      </c>
      <c r="D1628" s="130" t="s">
        <v>9277</v>
      </c>
    </row>
    <row r="1629" spans="1:4" x14ac:dyDescent="0.25">
      <c r="A1629" s="128">
        <v>101602</v>
      </c>
      <c r="B1629" s="131" t="s">
        <v>2424</v>
      </c>
      <c r="C1629" s="131" t="s">
        <v>383</v>
      </c>
      <c r="D1629" s="130" t="s">
        <v>9278</v>
      </c>
    </row>
    <row r="1630" spans="1:4" x14ac:dyDescent="0.25">
      <c r="A1630" s="128">
        <v>101603</v>
      </c>
      <c r="B1630" s="131" t="s">
        <v>2426</v>
      </c>
      <c r="C1630" s="131" t="s">
        <v>383</v>
      </c>
      <c r="D1630" s="130" t="s">
        <v>3334</v>
      </c>
    </row>
    <row r="1631" spans="1:4" x14ac:dyDescent="0.25">
      <c r="A1631" s="128">
        <v>101604</v>
      </c>
      <c r="B1631" s="131" t="s">
        <v>2427</v>
      </c>
      <c r="C1631" s="131" t="s">
        <v>383</v>
      </c>
      <c r="D1631" s="130" t="s">
        <v>481</v>
      </c>
    </row>
    <row r="1632" spans="1:4" x14ac:dyDescent="0.25">
      <c r="A1632" s="128">
        <v>101605</v>
      </c>
      <c r="B1632" s="131" t="s">
        <v>2429</v>
      </c>
      <c r="C1632" s="131" t="s">
        <v>383</v>
      </c>
      <c r="D1632" s="130" t="s">
        <v>2989</v>
      </c>
    </row>
    <row r="1633" spans="1:4" x14ac:dyDescent="0.25">
      <c r="A1633" s="128">
        <v>90788</v>
      </c>
      <c r="B1633" s="131" t="s">
        <v>2430</v>
      </c>
      <c r="C1633" s="131" t="s">
        <v>195</v>
      </c>
      <c r="D1633" s="130" t="s">
        <v>9279</v>
      </c>
    </row>
    <row r="1634" spans="1:4" x14ac:dyDescent="0.25">
      <c r="A1634" s="128">
        <v>90789</v>
      </c>
      <c r="B1634" s="131" t="s">
        <v>2431</v>
      </c>
      <c r="C1634" s="131" t="s">
        <v>195</v>
      </c>
      <c r="D1634" s="130" t="s">
        <v>9280</v>
      </c>
    </row>
    <row r="1635" spans="1:4" x14ac:dyDescent="0.25">
      <c r="A1635" s="128">
        <v>90790</v>
      </c>
      <c r="B1635" s="131" t="s">
        <v>2432</v>
      </c>
      <c r="C1635" s="131" t="s">
        <v>195</v>
      </c>
      <c r="D1635" s="130" t="s">
        <v>9281</v>
      </c>
    </row>
    <row r="1636" spans="1:4" x14ac:dyDescent="0.25">
      <c r="A1636" s="128">
        <v>90791</v>
      </c>
      <c r="B1636" s="131" t="s">
        <v>2433</v>
      </c>
      <c r="C1636" s="131" t="s">
        <v>195</v>
      </c>
      <c r="D1636" s="130" t="s">
        <v>9282</v>
      </c>
    </row>
    <row r="1637" spans="1:4" x14ac:dyDescent="0.25">
      <c r="A1637" s="128">
        <v>90793</v>
      </c>
      <c r="B1637" s="131" t="s">
        <v>2434</v>
      </c>
      <c r="C1637" s="131" t="s">
        <v>195</v>
      </c>
      <c r="D1637" s="130" t="s">
        <v>9283</v>
      </c>
    </row>
    <row r="1638" spans="1:4" x14ac:dyDescent="0.25">
      <c r="A1638" s="128">
        <v>90794</v>
      </c>
      <c r="B1638" s="131" t="s">
        <v>2435</v>
      </c>
      <c r="C1638" s="131" t="s">
        <v>195</v>
      </c>
      <c r="D1638" s="130" t="s">
        <v>9284</v>
      </c>
    </row>
    <row r="1639" spans="1:4" x14ac:dyDescent="0.25">
      <c r="A1639" s="128">
        <v>90795</v>
      </c>
      <c r="B1639" s="131" t="s">
        <v>2436</v>
      </c>
      <c r="C1639" s="131" t="s">
        <v>195</v>
      </c>
      <c r="D1639" s="130" t="s">
        <v>9285</v>
      </c>
    </row>
    <row r="1640" spans="1:4" x14ac:dyDescent="0.25">
      <c r="A1640" s="128">
        <v>90796</v>
      </c>
      <c r="B1640" s="131" t="s">
        <v>2437</v>
      </c>
      <c r="C1640" s="131" t="s">
        <v>195</v>
      </c>
      <c r="D1640" s="130" t="s">
        <v>9286</v>
      </c>
    </row>
    <row r="1641" spans="1:4" x14ac:dyDescent="0.25">
      <c r="A1641" s="128">
        <v>90797</v>
      </c>
      <c r="B1641" s="131" t="s">
        <v>2438</v>
      </c>
      <c r="C1641" s="131" t="s">
        <v>195</v>
      </c>
      <c r="D1641" s="130" t="s">
        <v>9287</v>
      </c>
    </row>
    <row r="1642" spans="1:4" x14ac:dyDescent="0.25">
      <c r="A1642" s="128">
        <v>90798</v>
      </c>
      <c r="B1642" s="131" t="s">
        <v>2439</v>
      </c>
      <c r="C1642" s="131" t="s">
        <v>195</v>
      </c>
      <c r="D1642" s="130" t="s">
        <v>9288</v>
      </c>
    </row>
    <row r="1643" spans="1:4" x14ac:dyDescent="0.25">
      <c r="A1643" s="128">
        <v>90799</v>
      </c>
      <c r="B1643" s="131" t="s">
        <v>2440</v>
      </c>
      <c r="C1643" s="131" t="s">
        <v>195</v>
      </c>
      <c r="D1643" s="130" t="s">
        <v>9289</v>
      </c>
    </row>
    <row r="1644" spans="1:4" x14ac:dyDescent="0.25">
      <c r="A1644" s="128">
        <v>90801</v>
      </c>
      <c r="B1644" s="131" t="s">
        <v>2441</v>
      </c>
      <c r="C1644" s="131" t="s">
        <v>195</v>
      </c>
      <c r="D1644" s="130" t="s">
        <v>9290</v>
      </c>
    </row>
    <row r="1645" spans="1:4" x14ac:dyDescent="0.25">
      <c r="A1645" s="128">
        <v>90806</v>
      </c>
      <c r="B1645" s="131" t="s">
        <v>2442</v>
      </c>
      <c r="C1645" s="131" t="s">
        <v>195</v>
      </c>
      <c r="D1645" s="130" t="s">
        <v>9291</v>
      </c>
    </row>
    <row r="1646" spans="1:4" x14ac:dyDescent="0.25">
      <c r="A1646" s="128">
        <v>90820</v>
      </c>
      <c r="B1646" s="131" t="s">
        <v>2443</v>
      </c>
      <c r="C1646" s="131" t="s">
        <v>195</v>
      </c>
      <c r="D1646" s="130" t="s">
        <v>9292</v>
      </c>
    </row>
    <row r="1647" spans="1:4" x14ac:dyDescent="0.25">
      <c r="A1647" s="128">
        <v>90821</v>
      </c>
      <c r="B1647" s="131" t="s">
        <v>2444</v>
      </c>
      <c r="C1647" s="131" t="s">
        <v>195</v>
      </c>
      <c r="D1647" s="130" t="s">
        <v>9293</v>
      </c>
    </row>
    <row r="1648" spans="1:4" x14ac:dyDescent="0.25">
      <c r="A1648" s="128">
        <v>90822</v>
      </c>
      <c r="B1648" s="131" t="s">
        <v>2445</v>
      </c>
      <c r="C1648" s="131" t="s">
        <v>195</v>
      </c>
      <c r="D1648" s="130" t="s">
        <v>9294</v>
      </c>
    </row>
    <row r="1649" spans="1:4" x14ac:dyDescent="0.25">
      <c r="A1649" s="128">
        <v>90823</v>
      </c>
      <c r="B1649" s="131" t="s">
        <v>2446</v>
      </c>
      <c r="C1649" s="131" t="s">
        <v>195</v>
      </c>
      <c r="D1649" s="130" t="s">
        <v>9295</v>
      </c>
    </row>
    <row r="1650" spans="1:4" x14ac:dyDescent="0.25">
      <c r="A1650" s="128">
        <v>90824</v>
      </c>
      <c r="B1650" s="131" t="s">
        <v>2447</v>
      </c>
      <c r="C1650" s="131" t="s">
        <v>195</v>
      </c>
      <c r="D1650" s="130" t="s">
        <v>9296</v>
      </c>
    </row>
    <row r="1651" spans="1:4" x14ac:dyDescent="0.25">
      <c r="A1651" s="128">
        <v>90825</v>
      </c>
      <c r="B1651" s="131" t="s">
        <v>2448</v>
      </c>
      <c r="C1651" s="131" t="s">
        <v>195</v>
      </c>
      <c r="D1651" s="130" t="s">
        <v>9297</v>
      </c>
    </row>
    <row r="1652" spans="1:4" x14ac:dyDescent="0.25">
      <c r="A1652" s="128">
        <v>90830</v>
      </c>
      <c r="B1652" s="131" t="s">
        <v>2449</v>
      </c>
      <c r="C1652" s="131" t="s">
        <v>195</v>
      </c>
      <c r="D1652" s="130" t="s">
        <v>9298</v>
      </c>
    </row>
    <row r="1653" spans="1:4" x14ac:dyDescent="0.25">
      <c r="A1653" s="128">
        <v>90831</v>
      </c>
      <c r="B1653" s="131" t="s">
        <v>2450</v>
      </c>
      <c r="C1653" s="131" t="s">
        <v>195</v>
      </c>
      <c r="D1653" s="130" t="s">
        <v>9299</v>
      </c>
    </row>
    <row r="1654" spans="1:4" x14ac:dyDescent="0.25">
      <c r="A1654" s="128">
        <v>90841</v>
      </c>
      <c r="B1654" s="131" t="s">
        <v>2451</v>
      </c>
      <c r="C1654" s="131" t="s">
        <v>195</v>
      </c>
      <c r="D1654" s="130" t="s">
        <v>9300</v>
      </c>
    </row>
    <row r="1655" spans="1:4" x14ac:dyDescent="0.25">
      <c r="A1655" s="128">
        <v>90842</v>
      </c>
      <c r="B1655" s="131" t="s">
        <v>2452</v>
      </c>
      <c r="C1655" s="131" t="s">
        <v>195</v>
      </c>
      <c r="D1655" s="130" t="s">
        <v>9301</v>
      </c>
    </row>
    <row r="1656" spans="1:4" x14ac:dyDescent="0.25">
      <c r="A1656" s="128">
        <v>90843</v>
      </c>
      <c r="B1656" s="131" t="s">
        <v>2453</v>
      </c>
      <c r="C1656" s="131" t="s">
        <v>195</v>
      </c>
      <c r="D1656" s="130" t="s">
        <v>9302</v>
      </c>
    </row>
    <row r="1657" spans="1:4" x14ac:dyDescent="0.25">
      <c r="A1657" s="128">
        <v>90844</v>
      </c>
      <c r="B1657" s="131" t="s">
        <v>2454</v>
      </c>
      <c r="C1657" s="131" t="s">
        <v>195</v>
      </c>
      <c r="D1657" s="130" t="s">
        <v>9303</v>
      </c>
    </row>
    <row r="1658" spans="1:4" x14ac:dyDescent="0.25">
      <c r="A1658" s="128">
        <v>90845</v>
      </c>
      <c r="B1658" s="131" t="s">
        <v>2455</v>
      </c>
      <c r="C1658" s="131" t="s">
        <v>195</v>
      </c>
      <c r="D1658" s="130" t="s">
        <v>9304</v>
      </c>
    </row>
    <row r="1659" spans="1:4" x14ac:dyDescent="0.25">
      <c r="A1659" s="128">
        <v>90846</v>
      </c>
      <c r="B1659" s="131" t="s">
        <v>2456</v>
      </c>
      <c r="C1659" s="131" t="s">
        <v>195</v>
      </c>
      <c r="D1659" s="130" t="s">
        <v>9305</v>
      </c>
    </row>
    <row r="1660" spans="1:4" x14ac:dyDescent="0.25">
      <c r="A1660" s="128">
        <v>90847</v>
      </c>
      <c r="B1660" s="131" t="s">
        <v>2457</v>
      </c>
      <c r="C1660" s="131" t="s">
        <v>195</v>
      </c>
      <c r="D1660" s="130" t="s">
        <v>2460</v>
      </c>
    </row>
    <row r="1661" spans="1:4" x14ac:dyDescent="0.25">
      <c r="A1661" s="128">
        <v>90848</v>
      </c>
      <c r="B1661" s="131" t="s">
        <v>2458</v>
      </c>
      <c r="C1661" s="131" t="s">
        <v>195</v>
      </c>
      <c r="D1661" s="130" t="s">
        <v>9306</v>
      </c>
    </row>
    <row r="1662" spans="1:4" x14ac:dyDescent="0.25">
      <c r="A1662" s="128">
        <v>90849</v>
      </c>
      <c r="B1662" s="131" t="s">
        <v>2459</v>
      </c>
      <c r="C1662" s="131" t="s">
        <v>195</v>
      </c>
      <c r="D1662" s="130" t="s">
        <v>9307</v>
      </c>
    </row>
    <row r="1663" spans="1:4" x14ac:dyDescent="0.25">
      <c r="A1663" s="128">
        <v>90850</v>
      </c>
      <c r="B1663" s="131" t="s">
        <v>2461</v>
      </c>
      <c r="C1663" s="131" t="s">
        <v>195</v>
      </c>
      <c r="D1663" s="130" t="s">
        <v>9308</v>
      </c>
    </row>
    <row r="1664" spans="1:4" x14ac:dyDescent="0.25">
      <c r="A1664" s="128">
        <v>90851</v>
      </c>
      <c r="B1664" s="131" t="s">
        <v>2462</v>
      </c>
      <c r="C1664" s="131" t="s">
        <v>195</v>
      </c>
      <c r="D1664" s="130" t="s">
        <v>9309</v>
      </c>
    </row>
    <row r="1665" spans="1:4" x14ac:dyDescent="0.25">
      <c r="A1665" s="128">
        <v>90852</v>
      </c>
      <c r="B1665" s="131" t="s">
        <v>2463</v>
      </c>
      <c r="C1665" s="131" t="s">
        <v>195</v>
      </c>
      <c r="D1665" s="130" t="s">
        <v>9310</v>
      </c>
    </row>
    <row r="1666" spans="1:4" x14ac:dyDescent="0.25">
      <c r="A1666" s="128">
        <v>91009</v>
      </c>
      <c r="B1666" s="131" t="s">
        <v>2464</v>
      </c>
      <c r="C1666" s="131" t="s">
        <v>195</v>
      </c>
      <c r="D1666" s="130" t="s">
        <v>2913</v>
      </c>
    </row>
    <row r="1667" spans="1:4" x14ac:dyDescent="0.25">
      <c r="A1667" s="128">
        <v>91010</v>
      </c>
      <c r="B1667" s="131" t="s">
        <v>2465</v>
      </c>
      <c r="C1667" s="131" t="s">
        <v>195</v>
      </c>
      <c r="D1667" s="130" t="s">
        <v>9311</v>
      </c>
    </row>
    <row r="1668" spans="1:4" x14ac:dyDescent="0.25">
      <c r="A1668" s="128">
        <v>91011</v>
      </c>
      <c r="B1668" s="131" t="s">
        <v>2466</v>
      </c>
      <c r="C1668" s="131" t="s">
        <v>195</v>
      </c>
      <c r="D1668" s="130" t="s">
        <v>9312</v>
      </c>
    </row>
    <row r="1669" spans="1:4" x14ac:dyDescent="0.25">
      <c r="A1669" s="128">
        <v>91012</v>
      </c>
      <c r="B1669" s="131" t="s">
        <v>2467</v>
      </c>
      <c r="C1669" s="131" t="s">
        <v>195</v>
      </c>
      <c r="D1669" s="130" t="s">
        <v>9313</v>
      </c>
    </row>
    <row r="1670" spans="1:4" x14ac:dyDescent="0.25">
      <c r="A1670" s="128">
        <v>91013</v>
      </c>
      <c r="B1670" s="131" t="s">
        <v>2468</v>
      </c>
      <c r="C1670" s="131" t="s">
        <v>195</v>
      </c>
      <c r="D1670" s="130" t="s">
        <v>9314</v>
      </c>
    </row>
    <row r="1671" spans="1:4" x14ac:dyDescent="0.25">
      <c r="A1671" s="128">
        <v>91014</v>
      </c>
      <c r="B1671" s="131" t="s">
        <v>2469</v>
      </c>
      <c r="C1671" s="131" t="s">
        <v>195</v>
      </c>
      <c r="D1671" s="130" t="s">
        <v>9315</v>
      </c>
    </row>
    <row r="1672" spans="1:4" x14ac:dyDescent="0.25">
      <c r="A1672" s="128">
        <v>91015</v>
      </c>
      <c r="B1672" s="131" t="s">
        <v>2470</v>
      </c>
      <c r="C1672" s="131" t="s">
        <v>195</v>
      </c>
      <c r="D1672" s="130" t="s">
        <v>9316</v>
      </c>
    </row>
    <row r="1673" spans="1:4" x14ac:dyDescent="0.25">
      <c r="A1673" s="128">
        <v>91016</v>
      </c>
      <c r="B1673" s="131" t="s">
        <v>2471</v>
      </c>
      <c r="C1673" s="131" t="s">
        <v>195</v>
      </c>
      <c r="D1673" s="130" t="s">
        <v>9317</v>
      </c>
    </row>
    <row r="1674" spans="1:4" x14ac:dyDescent="0.25">
      <c r="A1674" s="128">
        <v>91287</v>
      </c>
      <c r="B1674" s="131" t="s">
        <v>2472</v>
      </c>
      <c r="C1674" s="131" t="s">
        <v>195</v>
      </c>
      <c r="D1674" s="130" t="s">
        <v>9318</v>
      </c>
    </row>
    <row r="1675" spans="1:4" x14ac:dyDescent="0.25">
      <c r="A1675" s="128">
        <v>91292</v>
      </c>
      <c r="B1675" s="131" t="s">
        <v>2474</v>
      </c>
      <c r="C1675" s="131" t="s">
        <v>195</v>
      </c>
      <c r="D1675" s="130" t="s">
        <v>9319</v>
      </c>
    </row>
    <row r="1676" spans="1:4" x14ac:dyDescent="0.25">
      <c r="A1676" s="128">
        <v>91295</v>
      </c>
      <c r="B1676" s="131" t="s">
        <v>2476</v>
      </c>
      <c r="C1676" s="131" t="s">
        <v>195</v>
      </c>
      <c r="D1676" s="130" t="s">
        <v>7056</v>
      </c>
    </row>
    <row r="1677" spans="1:4" x14ac:dyDescent="0.25">
      <c r="A1677" s="128">
        <v>91296</v>
      </c>
      <c r="B1677" s="131" t="s">
        <v>2477</v>
      </c>
      <c r="C1677" s="131" t="s">
        <v>195</v>
      </c>
      <c r="D1677" s="130" t="s">
        <v>9320</v>
      </c>
    </row>
    <row r="1678" spans="1:4" x14ac:dyDescent="0.25">
      <c r="A1678" s="128">
        <v>91297</v>
      </c>
      <c r="B1678" s="131" t="s">
        <v>2478</v>
      </c>
      <c r="C1678" s="131" t="s">
        <v>195</v>
      </c>
      <c r="D1678" s="130" t="s">
        <v>9321</v>
      </c>
    </row>
    <row r="1679" spans="1:4" x14ac:dyDescent="0.25">
      <c r="A1679" s="128">
        <v>91298</v>
      </c>
      <c r="B1679" s="131" t="s">
        <v>2479</v>
      </c>
      <c r="C1679" s="131" t="s">
        <v>195</v>
      </c>
      <c r="D1679" s="130" t="s">
        <v>9322</v>
      </c>
    </row>
    <row r="1680" spans="1:4" x14ac:dyDescent="0.25">
      <c r="A1680" s="128">
        <v>91299</v>
      </c>
      <c r="B1680" s="131" t="s">
        <v>2480</v>
      </c>
      <c r="C1680" s="131" t="s">
        <v>195</v>
      </c>
      <c r="D1680" s="130" t="s">
        <v>9323</v>
      </c>
    </row>
    <row r="1681" spans="1:4" x14ac:dyDescent="0.25">
      <c r="A1681" s="128">
        <v>91304</v>
      </c>
      <c r="B1681" s="131" t="s">
        <v>2481</v>
      </c>
      <c r="C1681" s="131" t="s">
        <v>195</v>
      </c>
      <c r="D1681" s="130" t="s">
        <v>6642</v>
      </c>
    </row>
    <row r="1682" spans="1:4" x14ac:dyDescent="0.25">
      <c r="A1682" s="128">
        <v>91305</v>
      </c>
      <c r="B1682" s="131" t="s">
        <v>2482</v>
      </c>
      <c r="C1682" s="131" t="s">
        <v>195</v>
      </c>
      <c r="D1682" s="130" t="s">
        <v>9324</v>
      </c>
    </row>
    <row r="1683" spans="1:4" x14ac:dyDescent="0.25">
      <c r="A1683" s="128">
        <v>91306</v>
      </c>
      <c r="B1683" s="131" t="s">
        <v>2484</v>
      </c>
      <c r="C1683" s="131" t="s">
        <v>195</v>
      </c>
      <c r="D1683" s="130" t="s">
        <v>9299</v>
      </c>
    </row>
    <row r="1684" spans="1:4" x14ac:dyDescent="0.25">
      <c r="A1684" s="128">
        <v>91307</v>
      </c>
      <c r="B1684" s="131" t="s">
        <v>2485</v>
      </c>
      <c r="C1684" s="131" t="s">
        <v>195</v>
      </c>
      <c r="D1684" s="130" t="s">
        <v>9325</v>
      </c>
    </row>
    <row r="1685" spans="1:4" x14ac:dyDescent="0.25">
      <c r="A1685" s="128">
        <v>91312</v>
      </c>
      <c r="B1685" s="131" t="s">
        <v>2486</v>
      </c>
      <c r="C1685" s="131" t="s">
        <v>195</v>
      </c>
      <c r="D1685" s="130" t="s">
        <v>9326</v>
      </c>
    </row>
    <row r="1686" spans="1:4" x14ac:dyDescent="0.25">
      <c r="A1686" s="128">
        <v>91313</v>
      </c>
      <c r="B1686" s="131" t="s">
        <v>2487</v>
      </c>
      <c r="C1686" s="131" t="s">
        <v>195</v>
      </c>
      <c r="D1686" s="130" t="s">
        <v>9327</v>
      </c>
    </row>
    <row r="1687" spans="1:4" x14ac:dyDescent="0.25">
      <c r="A1687" s="128">
        <v>91314</v>
      </c>
      <c r="B1687" s="131" t="s">
        <v>2488</v>
      </c>
      <c r="C1687" s="131" t="s">
        <v>195</v>
      </c>
      <c r="D1687" s="130" t="s">
        <v>9328</v>
      </c>
    </row>
    <row r="1688" spans="1:4" x14ac:dyDescent="0.25">
      <c r="A1688" s="128">
        <v>91315</v>
      </c>
      <c r="B1688" s="131" t="s">
        <v>2489</v>
      </c>
      <c r="C1688" s="131" t="s">
        <v>195</v>
      </c>
      <c r="D1688" s="130" t="s">
        <v>9329</v>
      </c>
    </row>
    <row r="1689" spans="1:4" x14ac:dyDescent="0.25">
      <c r="A1689" s="128">
        <v>91316</v>
      </c>
      <c r="B1689" s="131" t="s">
        <v>2490</v>
      </c>
      <c r="C1689" s="131" t="s">
        <v>195</v>
      </c>
      <c r="D1689" s="130" t="s">
        <v>9330</v>
      </c>
    </row>
    <row r="1690" spans="1:4" x14ac:dyDescent="0.25">
      <c r="A1690" s="128">
        <v>91317</v>
      </c>
      <c r="B1690" s="131" t="s">
        <v>2491</v>
      </c>
      <c r="C1690" s="131" t="s">
        <v>195</v>
      </c>
      <c r="D1690" s="130" t="s">
        <v>9331</v>
      </c>
    </row>
    <row r="1691" spans="1:4" x14ac:dyDescent="0.25">
      <c r="A1691" s="128">
        <v>91318</v>
      </c>
      <c r="B1691" s="131" t="s">
        <v>2492</v>
      </c>
      <c r="C1691" s="131" t="s">
        <v>195</v>
      </c>
      <c r="D1691" s="130" t="s">
        <v>9332</v>
      </c>
    </row>
    <row r="1692" spans="1:4" x14ac:dyDescent="0.25">
      <c r="A1692" s="128">
        <v>91319</v>
      </c>
      <c r="B1692" s="131" t="s">
        <v>2493</v>
      </c>
      <c r="C1692" s="131" t="s">
        <v>195</v>
      </c>
      <c r="D1692" s="130" t="s">
        <v>9333</v>
      </c>
    </row>
    <row r="1693" spans="1:4" x14ac:dyDescent="0.25">
      <c r="A1693" s="128">
        <v>91320</v>
      </c>
      <c r="B1693" s="131" t="s">
        <v>2494</v>
      </c>
      <c r="C1693" s="131" t="s">
        <v>195</v>
      </c>
      <c r="D1693" s="130" t="s">
        <v>9334</v>
      </c>
    </row>
    <row r="1694" spans="1:4" x14ac:dyDescent="0.25">
      <c r="A1694" s="128">
        <v>91321</v>
      </c>
      <c r="B1694" s="131" t="s">
        <v>2495</v>
      </c>
      <c r="C1694" s="131" t="s">
        <v>195</v>
      </c>
      <c r="D1694" s="130" t="s">
        <v>9335</v>
      </c>
    </row>
    <row r="1695" spans="1:4" x14ac:dyDescent="0.25">
      <c r="A1695" s="128">
        <v>91322</v>
      </c>
      <c r="B1695" s="131" t="s">
        <v>2496</v>
      </c>
      <c r="C1695" s="131" t="s">
        <v>195</v>
      </c>
      <c r="D1695" s="130" t="s">
        <v>9336</v>
      </c>
    </row>
    <row r="1696" spans="1:4" x14ac:dyDescent="0.25">
      <c r="A1696" s="128">
        <v>91323</v>
      </c>
      <c r="B1696" s="131" t="s">
        <v>2497</v>
      </c>
      <c r="C1696" s="131" t="s">
        <v>195</v>
      </c>
      <c r="D1696" s="130" t="s">
        <v>9337</v>
      </c>
    </row>
    <row r="1697" spans="1:4" x14ac:dyDescent="0.25">
      <c r="A1697" s="128">
        <v>91324</v>
      </c>
      <c r="B1697" s="131" t="s">
        <v>2498</v>
      </c>
      <c r="C1697" s="131" t="s">
        <v>195</v>
      </c>
      <c r="D1697" s="130" t="s">
        <v>9338</v>
      </c>
    </row>
    <row r="1698" spans="1:4" x14ac:dyDescent="0.25">
      <c r="A1698" s="128">
        <v>91325</v>
      </c>
      <c r="B1698" s="131" t="s">
        <v>2499</v>
      </c>
      <c r="C1698" s="131" t="s">
        <v>195</v>
      </c>
      <c r="D1698" s="130" t="s">
        <v>9339</v>
      </c>
    </row>
    <row r="1699" spans="1:4" x14ac:dyDescent="0.25">
      <c r="A1699" s="128">
        <v>91326</v>
      </c>
      <c r="B1699" s="131" t="s">
        <v>2500</v>
      </c>
      <c r="C1699" s="131" t="s">
        <v>195</v>
      </c>
      <c r="D1699" s="130" t="s">
        <v>9340</v>
      </c>
    </row>
    <row r="1700" spans="1:4" x14ac:dyDescent="0.25">
      <c r="A1700" s="128">
        <v>91327</v>
      </c>
      <c r="B1700" s="131" t="s">
        <v>2501</v>
      </c>
      <c r="C1700" s="131" t="s">
        <v>195</v>
      </c>
      <c r="D1700" s="130" t="s">
        <v>9341</v>
      </c>
    </row>
    <row r="1701" spans="1:4" x14ac:dyDescent="0.25">
      <c r="A1701" s="128">
        <v>91328</v>
      </c>
      <c r="B1701" s="131" t="s">
        <v>2502</v>
      </c>
      <c r="C1701" s="131" t="s">
        <v>195</v>
      </c>
      <c r="D1701" s="130" t="s">
        <v>9342</v>
      </c>
    </row>
    <row r="1702" spans="1:4" x14ac:dyDescent="0.25">
      <c r="A1702" s="128">
        <v>91329</v>
      </c>
      <c r="B1702" s="131" t="s">
        <v>2503</v>
      </c>
      <c r="C1702" s="131" t="s">
        <v>195</v>
      </c>
      <c r="D1702" s="130" t="s">
        <v>9343</v>
      </c>
    </row>
    <row r="1703" spans="1:4" x14ac:dyDescent="0.25">
      <c r="A1703" s="128">
        <v>91330</v>
      </c>
      <c r="B1703" s="131" t="s">
        <v>2504</v>
      </c>
      <c r="C1703" s="131" t="s">
        <v>195</v>
      </c>
      <c r="D1703" s="130" t="s">
        <v>9344</v>
      </c>
    </row>
    <row r="1704" spans="1:4" x14ac:dyDescent="0.25">
      <c r="A1704" s="128">
        <v>91331</v>
      </c>
      <c r="B1704" s="131" t="s">
        <v>2505</v>
      </c>
      <c r="C1704" s="131" t="s">
        <v>195</v>
      </c>
      <c r="D1704" s="130" t="s">
        <v>9345</v>
      </c>
    </row>
    <row r="1705" spans="1:4" x14ac:dyDescent="0.25">
      <c r="A1705" s="128">
        <v>91332</v>
      </c>
      <c r="B1705" s="131" t="s">
        <v>2506</v>
      </c>
      <c r="C1705" s="131" t="s">
        <v>195</v>
      </c>
      <c r="D1705" s="130" t="s">
        <v>9346</v>
      </c>
    </row>
    <row r="1706" spans="1:4" x14ac:dyDescent="0.25">
      <c r="A1706" s="128">
        <v>91333</v>
      </c>
      <c r="B1706" s="131" t="s">
        <v>2507</v>
      </c>
      <c r="C1706" s="131" t="s">
        <v>195</v>
      </c>
      <c r="D1706" s="130" t="s">
        <v>9347</v>
      </c>
    </row>
    <row r="1707" spans="1:4" x14ac:dyDescent="0.25">
      <c r="A1707" s="128">
        <v>91334</v>
      </c>
      <c r="B1707" s="131" t="s">
        <v>2508</v>
      </c>
      <c r="C1707" s="131" t="s">
        <v>195</v>
      </c>
      <c r="D1707" s="130" t="s">
        <v>9348</v>
      </c>
    </row>
    <row r="1708" spans="1:4" x14ac:dyDescent="0.25">
      <c r="A1708" s="128">
        <v>91335</v>
      </c>
      <c r="B1708" s="131" t="s">
        <v>2509</v>
      </c>
      <c r="C1708" s="131" t="s">
        <v>195</v>
      </c>
      <c r="D1708" s="130" t="s">
        <v>9349</v>
      </c>
    </row>
    <row r="1709" spans="1:4" x14ac:dyDescent="0.25">
      <c r="A1709" s="128">
        <v>91336</v>
      </c>
      <c r="B1709" s="131" t="s">
        <v>2510</v>
      </c>
      <c r="C1709" s="131" t="s">
        <v>195</v>
      </c>
      <c r="D1709" s="130" t="s">
        <v>9350</v>
      </c>
    </row>
    <row r="1710" spans="1:4" x14ac:dyDescent="0.25">
      <c r="A1710" s="128">
        <v>91337</v>
      </c>
      <c r="B1710" s="131" t="s">
        <v>2511</v>
      </c>
      <c r="C1710" s="131" t="s">
        <v>195</v>
      </c>
      <c r="D1710" s="130" t="s">
        <v>9351</v>
      </c>
    </row>
    <row r="1711" spans="1:4" x14ac:dyDescent="0.25">
      <c r="A1711" s="128">
        <v>100659</v>
      </c>
      <c r="B1711" s="131" t="s">
        <v>2512</v>
      </c>
      <c r="C1711" s="131" t="s">
        <v>99</v>
      </c>
      <c r="D1711" s="130" t="s">
        <v>4542</v>
      </c>
    </row>
    <row r="1712" spans="1:4" x14ac:dyDescent="0.25">
      <c r="A1712" s="128">
        <v>100660</v>
      </c>
      <c r="B1712" s="131" t="s">
        <v>2514</v>
      </c>
      <c r="C1712" s="131" t="s">
        <v>99</v>
      </c>
      <c r="D1712" s="130" t="s">
        <v>4539</v>
      </c>
    </row>
    <row r="1713" spans="1:4" x14ac:dyDescent="0.25">
      <c r="A1713" s="128">
        <v>100675</v>
      </c>
      <c r="B1713" s="131" t="s">
        <v>2516</v>
      </c>
      <c r="C1713" s="131" t="s">
        <v>195</v>
      </c>
      <c r="D1713" s="130" t="s">
        <v>9352</v>
      </c>
    </row>
    <row r="1714" spans="1:4" x14ac:dyDescent="0.25">
      <c r="A1714" s="128">
        <v>100676</v>
      </c>
      <c r="B1714" s="131" t="s">
        <v>2517</v>
      </c>
      <c r="C1714" s="131" t="s">
        <v>195</v>
      </c>
      <c r="D1714" s="130" t="s">
        <v>9353</v>
      </c>
    </row>
    <row r="1715" spans="1:4" x14ac:dyDescent="0.25">
      <c r="A1715" s="128">
        <v>100678</v>
      </c>
      <c r="B1715" s="131" t="s">
        <v>2518</v>
      </c>
      <c r="C1715" s="131" t="s">
        <v>195</v>
      </c>
      <c r="D1715" s="130" t="s">
        <v>9354</v>
      </c>
    </row>
    <row r="1716" spans="1:4" x14ac:dyDescent="0.25">
      <c r="A1716" s="128">
        <v>100679</v>
      </c>
      <c r="B1716" s="131" t="s">
        <v>2519</v>
      </c>
      <c r="C1716" s="131" t="s">
        <v>195</v>
      </c>
      <c r="D1716" s="130" t="s">
        <v>9355</v>
      </c>
    </row>
    <row r="1717" spans="1:4" x14ac:dyDescent="0.25">
      <c r="A1717" s="128">
        <v>100680</v>
      </c>
      <c r="B1717" s="131" t="s">
        <v>2520</v>
      </c>
      <c r="C1717" s="131" t="s">
        <v>195</v>
      </c>
      <c r="D1717" s="130" t="s">
        <v>9356</v>
      </c>
    </row>
    <row r="1718" spans="1:4" x14ac:dyDescent="0.25">
      <c r="A1718" s="128">
        <v>100681</v>
      </c>
      <c r="B1718" s="131" t="s">
        <v>2521</v>
      </c>
      <c r="C1718" s="131" t="s">
        <v>195</v>
      </c>
      <c r="D1718" s="130" t="s">
        <v>9357</v>
      </c>
    </row>
    <row r="1719" spans="1:4" x14ac:dyDescent="0.25">
      <c r="A1719" s="128">
        <v>100682</v>
      </c>
      <c r="B1719" s="131" t="s">
        <v>2522</v>
      </c>
      <c r="C1719" s="131" t="s">
        <v>195</v>
      </c>
      <c r="D1719" s="130" t="s">
        <v>9358</v>
      </c>
    </row>
    <row r="1720" spans="1:4" x14ac:dyDescent="0.25">
      <c r="A1720" s="128">
        <v>100683</v>
      </c>
      <c r="B1720" s="131" t="s">
        <v>2523</v>
      </c>
      <c r="C1720" s="131" t="s">
        <v>195</v>
      </c>
      <c r="D1720" s="130" t="s">
        <v>9359</v>
      </c>
    </row>
    <row r="1721" spans="1:4" x14ac:dyDescent="0.25">
      <c r="A1721" s="128">
        <v>100684</v>
      </c>
      <c r="B1721" s="131" t="s">
        <v>2524</v>
      </c>
      <c r="C1721" s="131" t="s">
        <v>195</v>
      </c>
      <c r="D1721" s="130" t="s">
        <v>9360</v>
      </c>
    </row>
    <row r="1722" spans="1:4" x14ac:dyDescent="0.25">
      <c r="A1722" s="128">
        <v>100685</v>
      </c>
      <c r="B1722" s="131" t="s">
        <v>2525</v>
      </c>
      <c r="C1722" s="131" t="s">
        <v>195</v>
      </c>
      <c r="D1722" s="130" t="s">
        <v>9361</v>
      </c>
    </row>
    <row r="1723" spans="1:4" x14ac:dyDescent="0.25">
      <c r="A1723" s="128">
        <v>100686</v>
      </c>
      <c r="B1723" s="131" t="s">
        <v>2526</v>
      </c>
      <c r="C1723" s="131" t="s">
        <v>195</v>
      </c>
      <c r="D1723" s="130" t="s">
        <v>9362</v>
      </c>
    </row>
    <row r="1724" spans="1:4" x14ac:dyDescent="0.25">
      <c r="A1724" s="128">
        <v>100687</v>
      </c>
      <c r="B1724" s="131" t="s">
        <v>2527</v>
      </c>
      <c r="C1724" s="131" t="s">
        <v>195</v>
      </c>
      <c r="D1724" s="130" t="s">
        <v>9363</v>
      </c>
    </row>
    <row r="1725" spans="1:4" x14ac:dyDescent="0.25">
      <c r="A1725" s="128">
        <v>100688</v>
      </c>
      <c r="B1725" s="131" t="s">
        <v>2528</v>
      </c>
      <c r="C1725" s="131" t="s">
        <v>195</v>
      </c>
      <c r="D1725" s="130" t="s">
        <v>9364</v>
      </c>
    </row>
    <row r="1726" spans="1:4" x14ac:dyDescent="0.25">
      <c r="A1726" s="128">
        <v>100689</v>
      </c>
      <c r="B1726" s="131" t="s">
        <v>2529</v>
      </c>
      <c r="C1726" s="131" t="s">
        <v>195</v>
      </c>
      <c r="D1726" s="130" t="s">
        <v>9365</v>
      </c>
    </row>
    <row r="1727" spans="1:4" x14ac:dyDescent="0.25">
      <c r="A1727" s="128">
        <v>100690</v>
      </c>
      <c r="B1727" s="131" t="s">
        <v>2530</v>
      </c>
      <c r="C1727" s="131" t="s">
        <v>195</v>
      </c>
      <c r="D1727" s="130" t="s">
        <v>9366</v>
      </c>
    </row>
    <row r="1728" spans="1:4" x14ac:dyDescent="0.25">
      <c r="A1728" s="128">
        <v>100691</v>
      </c>
      <c r="B1728" s="131" t="s">
        <v>2531</v>
      </c>
      <c r="C1728" s="131" t="s">
        <v>195</v>
      </c>
      <c r="D1728" s="130" t="s">
        <v>9367</v>
      </c>
    </row>
    <row r="1729" spans="1:4" x14ac:dyDescent="0.25">
      <c r="A1729" s="128">
        <v>100692</v>
      </c>
      <c r="B1729" s="131" t="s">
        <v>2532</v>
      </c>
      <c r="C1729" s="131" t="s">
        <v>195</v>
      </c>
      <c r="D1729" s="130" t="s">
        <v>9368</v>
      </c>
    </row>
    <row r="1730" spans="1:4" x14ac:dyDescent="0.25">
      <c r="A1730" s="128">
        <v>100693</v>
      </c>
      <c r="B1730" s="131" t="s">
        <v>2533</v>
      </c>
      <c r="C1730" s="131" t="s">
        <v>195</v>
      </c>
      <c r="D1730" s="130" t="s">
        <v>9369</v>
      </c>
    </row>
    <row r="1731" spans="1:4" x14ac:dyDescent="0.25">
      <c r="A1731" s="128">
        <v>100694</v>
      </c>
      <c r="B1731" s="131" t="s">
        <v>2534</v>
      </c>
      <c r="C1731" s="131" t="s">
        <v>195</v>
      </c>
      <c r="D1731" s="130" t="s">
        <v>9370</v>
      </c>
    </row>
    <row r="1732" spans="1:4" x14ac:dyDescent="0.25">
      <c r="A1732" s="128">
        <v>100695</v>
      </c>
      <c r="B1732" s="131" t="s">
        <v>2535</v>
      </c>
      <c r="C1732" s="131" t="s">
        <v>195</v>
      </c>
      <c r="D1732" s="130" t="s">
        <v>9371</v>
      </c>
    </row>
    <row r="1733" spans="1:4" x14ac:dyDescent="0.25">
      <c r="A1733" s="128">
        <v>100696</v>
      </c>
      <c r="B1733" s="131" t="s">
        <v>2536</v>
      </c>
      <c r="C1733" s="131" t="s">
        <v>195</v>
      </c>
      <c r="D1733" s="130" t="s">
        <v>9372</v>
      </c>
    </row>
    <row r="1734" spans="1:4" x14ac:dyDescent="0.25">
      <c r="A1734" s="128">
        <v>100697</v>
      </c>
      <c r="B1734" s="131" t="s">
        <v>2537</v>
      </c>
      <c r="C1734" s="131" t="s">
        <v>195</v>
      </c>
      <c r="D1734" s="130" t="s">
        <v>9373</v>
      </c>
    </row>
    <row r="1735" spans="1:4" x14ac:dyDescent="0.25">
      <c r="A1735" s="128">
        <v>100698</v>
      </c>
      <c r="B1735" s="131" t="s">
        <v>2538</v>
      </c>
      <c r="C1735" s="131" t="s">
        <v>195</v>
      </c>
      <c r="D1735" s="130" t="s">
        <v>4414</v>
      </c>
    </row>
    <row r="1736" spans="1:4" x14ac:dyDescent="0.25">
      <c r="A1736" s="128">
        <v>100699</v>
      </c>
      <c r="B1736" s="131" t="s">
        <v>2539</v>
      </c>
      <c r="C1736" s="131" t="s">
        <v>195</v>
      </c>
      <c r="D1736" s="130" t="s">
        <v>9374</v>
      </c>
    </row>
    <row r="1737" spans="1:4" x14ac:dyDescent="0.25">
      <c r="A1737" s="128">
        <v>100700</v>
      </c>
      <c r="B1737" s="131" t="s">
        <v>2540</v>
      </c>
      <c r="C1737" s="131" t="s">
        <v>195</v>
      </c>
      <c r="D1737" s="130" t="s">
        <v>9375</v>
      </c>
    </row>
    <row r="1738" spans="1:4" x14ac:dyDescent="0.25">
      <c r="A1738" s="128">
        <v>100712</v>
      </c>
      <c r="B1738" s="131" t="s">
        <v>2541</v>
      </c>
      <c r="C1738" s="131" t="s">
        <v>195</v>
      </c>
      <c r="D1738" s="130" t="s">
        <v>9376</v>
      </c>
    </row>
    <row r="1739" spans="1:4" x14ac:dyDescent="0.25">
      <c r="A1739" s="128">
        <v>100665</v>
      </c>
      <c r="B1739" s="131" t="s">
        <v>2542</v>
      </c>
      <c r="C1739" s="131" t="s">
        <v>383</v>
      </c>
      <c r="D1739" s="130" t="s">
        <v>9377</v>
      </c>
    </row>
    <row r="1740" spans="1:4" x14ac:dyDescent="0.25">
      <c r="A1740" s="128">
        <v>100666</v>
      </c>
      <c r="B1740" s="131" t="s">
        <v>2543</v>
      </c>
      <c r="C1740" s="131" t="s">
        <v>383</v>
      </c>
      <c r="D1740" s="130" t="s">
        <v>9378</v>
      </c>
    </row>
    <row r="1741" spans="1:4" x14ac:dyDescent="0.25">
      <c r="A1741" s="128">
        <v>100667</v>
      </c>
      <c r="B1741" s="131" t="s">
        <v>2544</v>
      </c>
      <c r="C1741" s="131" t="s">
        <v>383</v>
      </c>
      <c r="D1741" s="130" t="s">
        <v>9379</v>
      </c>
    </row>
    <row r="1742" spans="1:4" x14ac:dyDescent="0.25">
      <c r="A1742" s="128">
        <v>100668</v>
      </c>
      <c r="B1742" s="131" t="s">
        <v>2545</v>
      </c>
      <c r="C1742" s="131" t="s">
        <v>383</v>
      </c>
      <c r="D1742" s="130" t="s">
        <v>9380</v>
      </c>
    </row>
    <row r="1743" spans="1:4" x14ac:dyDescent="0.25">
      <c r="A1743" s="128">
        <v>100669</v>
      </c>
      <c r="B1743" s="131" t="s">
        <v>2546</v>
      </c>
      <c r="C1743" s="131" t="s">
        <v>383</v>
      </c>
      <c r="D1743" s="130" t="s">
        <v>9381</v>
      </c>
    </row>
    <row r="1744" spans="1:4" x14ac:dyDescent="0.25">
      <c r="A1744" s="128">
        <v>100670</v>
      </c>
      <c r="B1744" s="131" t="s">
        <v>2547</v>
      </c>
      <c r="C1744" s="131" t="s">
        <v>383</v>
      </c>
      <c r="D1744" s="130" t="s">
        <v>9382</v>
      </c>
    </row>
    <row r="1745" spans="1:4" x14ac:dyDescent="0.25">
      <c r="A1745" s="128">
        <v>100671</v>
      </c>
      <c r="B1745" s="131" t="s">
        <v>2548</v>
      </c>
      <c r="C1745" s="131" t="s">
        <v>383</v>
      </c>
      <c r="D1745" s="130" t="s">
        <v>9383</v>
      </c>
    </row>
    <row r="1746" spans="1:4" x14ac:dyDescent="0.25">
      <c r="A1746" s="128">
        <v>100672</v>
      </c>
      <c r="B1746" s="131" t="s">
        <v>2549</v>
      </c>
      <c r="C1746" s="131" t="s">
        <v>383</v>
      </c>
      <c r="D1746" s="130" t="s">
        <v>9384</v>
      </c>
    </row>
    <row r="1747" spans="1:4" x14ac:dyDescent="0.25">
      <c r="A1747" s="128">
        <v>100701</v>
      </c>
      <c r="B1747" s="131" t="s">
        <v>2550</v>
      </c>
      <c r="C1747" s="131" t="s">
        <v>383</v>
      </c>
      <c r="D1747" s="130" t="s">
        <v>9385</v>
      </c>
    </row>
    <row r="1748" spans="1:4" x14ac:dyDescent="0.25">
      <c r="A1748" s="128">
        <v>94559</v>
      </c>
      <c r="B1748" s="131" t="s">
        <v>2551</v>
      </c>
      <c r="C1748" s="131" t="s">
        <v>383</v>
      </c>
      <c r="D1748" s="130" t="s">
        <v>9386</v>
      </c>
    </row>
    <row r="1749" spans="1:4" x14ac:dyDescent="0.25">
      <c r="A1749" s="128">
        <v>94560</v>
      </c>
      <c r="B1749" s="131" t="s">
        <v>2552</v>
      </c>
      <c r="C1749" s="131" t="s">
        <v>383</v>
      </c>
      <c r="D1749" s="130" t="s">
        <v>9387</v>
      </c>
    </row>
    <row r="1750" spans="1:4" x14ac:dyDescent="0.25">
      <c r="A1750" s="128">
        <v>94562</v>
      </c>
      <c r="B1750" s="131" t="s">
        <v>2553</v>
      </c>
      <c r="C1750" s="131" t="s">
        <v>383</v>
      </c>
      <c r="D1750" s="130" t="s">
        <v>9388</v>
      </c>
    </row>
    <row r="1751" spans="1:4" x14ac:dyDescent="0.25">
      <c r="A1751" s="128">
        <v>94563</v>
      </c>
      <c r="B1751" s="131" t="s">
        <v>2554</v>
      </c>
      <c r="C1751" s="131" t="s">
        <v>383</v>
      </c>
      <c r="D1751" s="130" t="s">
        <v>9389</v>
      </c>
    </row>
    <row r="1752" spans="1:4" x14ac:dyDescent="0.25">
      <c r="A1752" s="128">
        <v>94587</v>
      </c>
      <c r="B1752" s="131" t="s">
        <v>2555</v>
      </c>
      <c r="C1752" s="131" t="s">
        <v>99</v>
      </c>
      <c r="D1752" s="130" t="s">
        <v>9390</v>
      </c>
    </row>
    <row r="1753" spans="1:4" x14ac:dyDescent="0.25">
      <c r="A1753" s="128">
        <v>94588</v>
      </c>
      <c r="B1753" s="131" t="s">
        <v>2556</v>
      </c>
      <c r="C1753" s="131" t="s">
        <v>99</v>
      </c>
      <c r="D1753" s="130" t="s">
        <v>9391</v>
      </c>
    </row>
    <row r="1754" spans="1:4" x14ac:dyDescent="0.25">
      <c r="A1754" s="128">
        <v>99837</v>
      </c>
      <c r="B1754" s="131" t="s">
        <v>2557</v>
      </c>
      <c r="C1754" s="131" t="s">
        <v>99</v>
      </c>
      <c r="D1754" s="130" t="s">
        <v>9392</v>
      </c>
    </row>
    <row r="1755" spans="1:4" x14ac:dyDescent="0.25">
      <c r="A1755" s="128">
        <v>99839</v>
      </c>
      <c r="B1755" s="131" t="s">
        <v>2558</v>
      </c>
      <c r="C1755" s="131" t="s">
        <v>99</v>
      </c>
      <c r="D1755" s="130" t="s">
        <v>9393</v>
      </c>
    </row>
    <row r="1756" spans="1:4" x14ac:dyDescent="0.25">
      <c r="A1756" s="128">
        <v>99841</v>
      </c>
      <c r="B1756" s="131" t="s">
        <v>2559</v>
      </c>
      <c r="C1756" s="131" t="s">
        <v>99</v>
      </c>
      <c r="D1756" s="130" t="s">
        <v>9394</v>
      </c>
    </row>
    <row r="1757" spans="1:4" x14ac:dyDescent="0.25">
      <c r="A1757" s="128">
        <v>99855</v>
      </c>
      <c r="B1757" s="131" t="s">
        <v>2560</v>
      </c>
      <c r="C1757" s="131" t="s">
        <v>99</v>
      </c>
      <c r="D1757" s="130" t="s">
        <v>9395</v>
      </c>
    </row>
    <row r="1758" spans="1:4" x14ac:dyDescent="0.25">
      <c r="A1758" s="128">
        <v>99857</v>
      </c>
      <c r="B1758" s="131" t="s">
        <v>2561</v>
      </c>
      <c r="C1758" s="131" t="s">
        <v>99</v>
      </c>
      <c r="D1758" s="130" t="s">
        <v>9396</v>
      </c>
    </row>
    <row r="1759" spans="1:4" x14ac:dyDescent="0.25">
      <c r="A1759" s="128">
        <v>99861</v>
      </c>
      <c r="B1759" s="131" t="s">
        <v>2562</v>
      </c>
      <c r="C1759" s="131" t="s">
        <v>383</v>
      </c>
      <c r="D1759" s="130" t="s">
        <v>9397</v>
      </c>
    </row>
    <row r="1760" spans="1:4" x14ac:dyDescent="0.25">
      <c r="A1760" s="128">
        <v>99862</v>
      </c>
      <c r="B1760" s="131" t="s">
        <v>2563</v>
      </c>
      <c r="C1760" s="131" t="s">
        <v>383</v>
      </c>
      <c r="D1760" s="130" t="s">
        <v>9398</v>
      </c>
    </row>
    <row r="1761" spans="1:4" x14ac:dyDescent="0.25">
      <c r="A1761" s="128">
        <v>90838</v>
      </c>
      <c r="B1761" s="131" t="s">
        <v>2564</v>
      </c>
      <c r="C1761" s="131" t="s">
        <v>195</v>
      </c>
      <c r="D1761" s="130" t="s">
        <v>9399</v>
      </c>
    </row>
    <row r="1762" spans="1:4" x14ac:dyDescent="0.25">
      <c r="A1762" s="128">
        <v>91338</v>
      </c>
      <c r="B1762" s="131" t="s">
        <v>2565</v>
      </c>
      <c r="C1762" s="131" t="s">
        <v>383</v>
      </c>
      <c r="D1762" s="130" t="s">
        <v>9400</v>
      </c>
    </row>
    <row r="1763" spans="1:4" x14ac:dyDescent="0.25">
      <c r="A1763" s="128">
        <v>91341</v>
      </c>
      <c r="B1763" s="131" t="s">
        <v>2566</v>
      </c>
      <c r="C1763" s="131" t="s">
        <v>383</v>
      </c>
      <c r="D1763" s="130" t="s">
        <v>9401</v>
      </c>
    </row>
    <row r="1764" spans="1:4" x14ac:dyDescent="0.25">
      <c r="A1764" s="128">
        <v>94805</v>
      </c>
      <c r="B1764" s="131" t="s">
        <v>2567</v>
      </c>
      <c r="C1764" s="131" t="s">
        <v>195</v>
      </c>
      <c r="D1764" s="130" t="s">
        <v>9402</v>
      </c>
    </row>
    <row r="1765" spans="1:4" x14ac:dyDescent="0.25">
      <c r="A1765" s="128">
        <v>94806</v>
      </c>
      <c r="B1765" s="131" t="s">
        <v>2568</v>
      </c>
      <c r="C1765" s="131" t="s">
        <v>195</v>
      </c>
      <c r="D1765" s="130" t="s">
        <v>9403</v>
      </c>
    </row>
    <row r="1766" spans="1:4" x14ac:dyDescent="0.25">
      <c r="A1766" s="128">
        <v>94807</v>
      </c>
      <c r="B1766" s="131" t="s">
        <v>2569</v>
      </c>
      <c r="C1766" s="131" t="s">
        <v>195</v>
      </c>
      <c r="D1766" s="130" t="s">
        <v>9404</v>
      </c>
    </row>
    <row r="1767" spans="1:4" x14ac:dyDescent="0.25">
      <c r="A1767" s="128">
        <v>100702</v>
      </c>
      <c r="B1767" s="131" t="s">
        <v>2570</v>
      </c>
      <c r="C1767" s="131" t="s">
        <v>383</v>
      </c>
      <c r="D1767" s="130" t="s">
        <v>9405</v>
      </c>
    </row>
    <row r="1768" spans="1:4" x14ac:dyDescent="0.25">
      <c r="A1768" s="128">
        <v>102188</v>
      </c>
      <c r="B1768" s="131" t="s">
        <v>2571</v>
      </c>
      <c r="C1768" s="131" t="s">
        <v>195</v>
      </c>
      <c r="D1768" s="130" t="s">
        <v>9406</v>
      </c>
    </row>
    <row r="1769" spans="1:4" x14ac:dyDescent="0.25">
      <c r="A1769" s="128">
        <v>102189</v>
      </c>
      <c r="B1769" s="131" t="s">
        <v>2572</v>
      </c>
      <c r="C1769" s="131" t="s">
        <v>195</v>
      </c>
      <c r="D1769" s="130" t="s">
        <v>9407</v>
      </c>
    </row>
    <row r="1770" spans="1:4" x14ac:dyDescent="0.25">
      <c r="A1770" s="128">
        <v>100703</v>
      </c>
      <c r="B1770" s="131" t="s">
        <v>2573</v>
      </c>
      <c r="C1770" s="131" t="s">
        <v>195</v>
      </c>
      <c r="D1770" s="130" t="s">
        <v>9408</v>
      </c>
    </row>
    <row r="1771" spans="1:4" x14ac:dyDescent="0.25">
      <c r="A1771" s="128">
        <v>100704</v>
      </c>
      <c r="B1771" s="131" t="s">
        <v>2575</v>
      </c>
      <c r="C1771" s="131" t="s">
        <v>195</v>
      </c>
      <c r="D1771" s="130" t="s">
        <v>9409</v>
      </c>
    </row>
    <row r="1772" spans="1:4" x14ac:dyDescent="0.25">
      <c r="A1772" s="128">
        <v>100705</v>
      </c>
      <c r="B1772" s="131" t="s">
        <v>2576</v>
      </c>
      <c r="C1772" s="131" t="s">
        <v>195</v>
      </c>
      <c r="D1772" s="130" t="s">
        <v>9410</v>
      </c>
    </row>
    <row r="1773" spans="1:4" x14ac:dyDescent="0.25">
      <c r="A1773" s="128">
        <v>100706</v>
      </c>
      <c r="B1773" s="131" t="s">
        <v>2577</v>
      </c>
      <c r="C1773" s="131" t="s">
        <v>195</v>
      </c>
      <c r="D1773" s="130" t="s">
        <v>9411</v>
      </c>
    </row>
    <row r="1774" spans="1:4" x14ac:dyDescent="0.25">
      <c r="A1774" s="128">
        <v>100707</v>
      </c>
      <c r="B1774" s="131" t="s">
        <v>2578</v>
      </c>
      <c r="C1774" s="131" t="s">
        <v>195</v>
      </c>
      <c r="D1774" s="130" t="s">
        <v>9412</v>
      </c>
    </row>
    <row r="1775" spans="1:4" x14ac:dyDescent="0.25">
      <c r="A1775" s="128">
        <v>100708</v>
      </c>
      <c r="B1775" s="131" t="s">
        <v>2579</v>
      </c>
      <c r="C1775" s="131" t="s">
        <v>195</v>
      </c>
      <c r="D1775" s="130" t="s">
        <v>9413</v>
      </c>
    </row>
    <row r="1776" spans="1:4" x14ac:dyDescent="0.25">
      <c r="A1776" s="128">
        <v>100709</v>
      </c>
      <c r="B1776" s="131" t="s">
        <v>2580</v>
      </c>
      <c r="C1776" s="131" t="s">
        <v>195</v>
      </c>
      <c r="D1776" s="130" t="s">
        <v>5182</v>
      </c>
    </row>
    <row r="1777" spans="1:4" x14ac:dyDescent="0.25">
      <c r="A1777" s="128">
        <v>100710</v>
      </c>
      <c r="B1777" s="131" t="s">
        <v>2582</v>
      </c>
      <c r="C1777" s="131" t="s">
        <v>195</v>
      </c>
      <c r="D1777" s="130" t="s">
        <v>9414</v>
      </c>
    </row>
    <row r="1778" spans="1:4" x14ac:dyDescent="0.25">
      <c r="A1778" s="128">
        <v>102151</v>
      </c>
      <c r="B1778" s="131" t="s">
        <v>2583</v>
      </c>
      <c r="C1778" s="131" t="s">
        <v>383</v>
      </c>
      <c r="D1778" s="130" t="s">
        <v>9415</v>
      </c>
    </row>
    <row r="1779" spans="1:4" x14ac:dyDescent="0.25">
      <c r="A1779" s="128">
        <v>102152</v>
      </c>
      <c r="B1779" s="131" t="s">
        <v>2584</v>
      </c>
      <c r="C1779" s="131" t="s">
        <v>383</v>
      </c>
      <c r="D1779" s="130" t="s">
        <v>9416</v>
      </c>
    </row>
    <row r="1780" spans="1:4" x14ac:dyDescent="0.25">
      <c r="A1780" s="128">
        <v>102153</v>
      </c>
      <c r="B1780" s="131" t="s">
        <v>2585</v>
      </c>
      <c r="C1780" s="131" t="s">
        <v>383</v>
      </c>
      <c r="D1780" s="130" t="s">
        <v>9417</v>
      </c>
    </row>
    <row r="1781" spans="1:4" x14ac:dyDescent="0.25">
      <c r="A1781" s="128">
        <v>102154</v>
      </c>
      <c r="B1781" s="131" t="s">
        <v>2586</v>
      </c>
      <c r="C1781" s="131" t="s">
        <v>383</v>
      </c>
      <c r="D1781" s="130" t="s">
        <v>9418</v>
      </c>
    </row>
    <row r="1782" spans="1:4" x14ac:dyDescent="0.25">
      <c r="A1782" s="128">
        <v>102155</v>
      </c>
      <c r="B1782" s="131" t="s">
        <v>2587</v>
      </c>
      <c r="C1782" s="131" t="s">
        <v>383</v>
      </c>
      <c r="D1782" s="130" t="s">
        <v>9419</v>
      </c>
    </row>
    <row r="1783" spans="1:4" x14ac:dyDescent="0.25">
      <c r="A1783" s="128">
        <v>102156</v>
      </c>
      <c r="B1783" s="131" t="s">
        <v>2588</v>
      </c>
      <c r="C1783" s="131" t="s">
        <v>383</v>
      </c>
      <c r="D1783" s="130" t="s">
        <v>9420</v>
      </c>
    </row>
    <row r="1784" spans="1:4" x14ac:dyDescent="0.25">
      <c r="A1784" s="128">
        <v>102157</v>
      </c>
      <c r="B1784" s="131" t="s">
        <v>2589</v>
      </c>
      <c r="C1784" s="131" t="s">
        <v>383</v>
      </c>
      <c r="D1784" s="130" t="s">
        <v>9421</v>
      </c>
    </row>
    <row r="1785" spans="1:4" x14ac:dyDescent="0.25">
      <c r="A1785" s="128">
        <v>102158</v>
      </c>
      <c r="B1785" s="131" t="s">
        <v>2590</v>
      </c>
      <c r="C1785" s="131" t="s">
        <v>383</v>
      </c>
      <c r="D1785" s="130" t="s">
        <v>9422</v>
      </c>
    </row>
    <row r="1786" spans="1:4" x14ac:dyDescent="0.25">
      <c r="A1786" s="128">
        <v>102159</v>
      </c>
      <c r="B1786" s="131" t="s">
        <v>2591</v>
      </c>
      <c r="C1786" s="131" t="s">
        <v>383</v>
      </c>
      <c r="D1786" s="130" t="s">
        <v>9423</v>
      </c>
    </row>
    <row r="1787" spans="1:4" x14ac:dyDescent="0.25">
      <c r="A1787" s="128">
        <v>102160</v>
      </c>
      <c r="B1787" s="131" t="s">
        <v>2592</v>
      </c>
      <c r="C1787" s="131" t="s">
        <v>383</v>
      </c>
      <c r="D1787" s="130" t="s">
        <v>9424</v>
      </c>
    </row>
    <row r="1788" spans="1:4" x14ac:dyDescent="0.25">
      <c r="A1788" s="128">
        <v>102161</v>
      </c>
      <c r="B1788" s="131" t="s">
        <v>2593</v>
      </c>
      <c r="C1788" s="131" t="s">
        <v>383</v>
      </c>
      <c r="D1788" s="130" t="s">
        <v>9425</v>
      </c>
    </row>
    <row r="1789" spans="1:4" x14ac:dyDescent="0.25">
      <c r="A1789" s="128">
        <v>102162</v>
      </c>
      <c r="B1789" s="131" t="s">
        <v>2594</v>
      </c>
      <c r="C1789" s="131" t="s">
        <v>383</v>
      </c>
      <c r="D1789" s="130" t="s">
        <v>9426</v>
      </c>
    </row>
    <row r="1790" spans="1:4" x14ac:dyDescent="0.25">
      <c r="A1790" s="128">
        <v>102163</v>
      </c>
      <c r="B1790" s="131" t="s">
        <v>2595</v>
      </c>
      <c r="C1790" s="131" t="s">
        <v>383</v>
      </c>
      <c r="D1790" s="130" t="s">
        <v>9427</v>
      </c>
    </row>
    <row r="1791" spans="1:4" x14ac:dyDescent="0.25">
      <c r="A1791" s="128">
        <v>102164</v>
      </c>
      <c r="B1791" s="131" t="s">
        <v>2596</v>
      </c>
      <c r="C1791" s="131" t="s">
        <v>383</v>
      </c>
      <c r="D1791" s="130" t="s">
        <v>9428</v>
      </c>
    </row>
    <row r="1792" spans="1:4" x14ac:dyDescent="0.25">
      <c r="A1792" s="128">
        <v>102165</v>
      </c>
      <c r="B1792" s="131" t="s">
        <v>2597</v>
      </c>
      <c r="C1792" s="131" t="s">
        <v>383</v>
      </c>
      <c r="D1792" s="130" t="s">
        <v>9429</v>
      </c>
    </row>
    <row r="1793" spans="1:4" x14ac:dyDescent="0.25">
      <c r="A1793" s="128">
        <v>102166</v>
      </c>
      <c r="B1793" s="131" t="s">
        <v>2598</v>
      </c>
      <c r="C1793" s="131" t="s">
        <v>383</v>
      </c>
      <c r="D1793" s="130" t="s">
        <v>9430</v>
      </c>
    </row>
    <row r="1794" spans="1:4" x14ac:dyDescent="0.25">
      <c r="A1794" s="128">
        <v>102167</v>
      </c>
      <c r="B1794" s="131" t="s">
        <v>2599</v>
      </c>
      <c r="C1794" s="131" t="s">
        <v>383</v>
      </c>
      <c r="D1794" s="130" t="s">
        <v>9431</v>
      </c>
    </row>
    <row r="1795" spans="1:4" x14ac:dyDescent="0.25">
      <c r="A1795" s="128">
        <v>102168</v>
      </c>
      <c r="B1795" s="131" t="s">
        <v>2600</v>
      </c>
      <c r="C1795" s="131" t="s">
        <v>383</v>
      </c>
      <c r="D1795" s="130" t="s">
        <v>9432</v>
      </c>
    </row>
    <row r="1796" spans="1:4" x14ac:dyDescent="0.25">
      <c r="A1796" s="128">
        <v>102169</v>
      </c>
      <c r="B1796" s="131" t="s">
        <v>2601</v>
      </c>
      <c r="C1796" s="131" t="s">
        <v>383</v>
      </c>
      <c r="D1796" s="130" t="s">
        <v>9433</v>
      </c>
    </row>
    <row r="1797" spans="1:4" x14ac:dyDescent="0.25">
      <c r="A1797" s="128">
        <v>102170</v>
      </c>
      <c r="B1797" s="131" t="s">
        <v>2602</v>
      </c>
      <c r="C1797" s="131" t="s">
        <v>383</v>
      </c>
      <c r="D1797" s="130" t="s">
        <v>9434</v>
      </c>
    </row>
    <row r="1798" spans="1:4" x14ac:dyDescent="0.25">
      <c r="A1798" s="128">
        <v>102171</v>
      </c>
      <c r="B1798" s="131" t="s">
        <v>2603</v>
      </c>
      <c r="C1798" s="131" t="s">
        <v>383</v>
      </c>
      <c r="D1798" s="130" t="s">
        <v>9435</v>
      </c>
    </row>
    <row r="1799" spans="1:4" x14ac:dyDescent="0.25">
      <c r="A1799" s="128">
        <v>102172</v>
      </c>
      <c r="B1799" s="131" t="s">
        <v>2604</v>
      </c>
      <c r="C1799" s="131" t="s">
        <v>383</v>
      </c>
      <c r="D1799" s="130" t="s">
        <v>9436</v>
      </c>
    </row>
    <row r="1800" spans="1:4" x14ac:dyDescent="0.25">
      <c r="A1800" s="128">
        <v>102176</v>
      </c>
      <c r="B1800" s="131" t="s">
        <v>2605</v>
      </c>
      <c r="C1800" s="131" t="s">
        <v>383</v>
      </c>
      <c r="D1800" s="130" t="s">
        <v>9437</v>
      </c>
    </row>
    <row r="1801" spans="1:4" x14ac:dyDescent="0.25">
      <c r="A1801" s="128">
        <v>102177</v>
      </c>
      <c r="B1801" s="131" t="s">
        <v>2606</v>
      </c>
      <c r="C1801" s="131" t="s">
        <v>383</v>
      </c>
      <c r="D1801" s="130" t="s">
        <v>9438</v>
      </c>
    </row>
    <row r="1802" spans="1:4" x14ac:dyDescent="0.25">
      <c r="A1802" s="128">
        <v>102178</v>
      </c>
      <c r="B1802" s="131" t="s">
        <v>2607</v>
      </c>
      <c r="C1802" s="131" t="s">
        <v>383</v>
      </c>
      <c r="D1802" s="130" t="s">
        <v>9439</v>
      </c>
    </row>
    <row r="1803" spans="1:4" x14ac:dyDescent="0.25">
      <c r="A1803" s="128">
        <v>102179</v>
      </c>
      <c r="B1803" s="131" t="s">
        <v>2608</v>
      </c>
      <c r="C1803" s="131" t="s">
        <v>383</v>
      </c>
      <c r="D1803" s="130" t="s">
        <v>9440</v>
      </c>
    </row>
    <row r="1804" spans="1:4" x14ac:dyDescent="0.25">
      <c r="A1804" s="128">
        <v>102180</v>
      </c>
      <c r="B1804" s="131" t="s">
        <v>2609</v>
      </c>
      <c r="C1804" s="131" t="s">
        <v>383</v>
      </c>
      <c r="D1804" s="130" t="s">
        <v>9441</v>
      </c>
    </row>
    <row r="1805" spans="1:4" x14ac:dyDescent="0.25">
      <c r="A1805" s="128">
        <v>102181</v>
      </c>
      <c r="B1805" s="131" t="s">
        <v>2610</v>
      </c>
      <c r="C1805" s="131" t="s">
        <v>383</v>
      </c>
      <c r="D1805" s="130" t="s">
        <v>9442</v>
      </c>
    </row>
    <row r="1806" spans="1:4" x14ac:dyDescent="0.25">
      <c r="A1806" s="128">
        <v>102182</v>
      </c>
      <c r="B1806" s="131" t="s">
        <v>2611</v>
      </c>
      <c r="C1806" s="131" t="s">
        <v>195</v>
      </c>
      <c r="D1806" s="130" t="s">
        <v>9443</v>
      </c>
    </row>
    <row r="1807" spans="1:4" x14ac:dyDescent="0.25">
      <c r="A1807" s="128">
        <v>102183</v>
      </c>
      <c r="B1807" s="131" t="s">
        <v>2612</v>
      </c>
      <c r="C1807" s="131" t="s">
        <v>195</v>
      </c>
      <c r="D1807" s="130" t="s">
        <v>9444</v>
      </c>
    </row>
    <row r="1808" spans="1:4" x14ac:dyDescent="0.25">
      <c r="A1808" s="128">
        <v>102184</v>
      </c>
      <c r="B1808" s="131" t="s">
        <v>2613</v>
      </c>
      <c r="C1808" s="131" t="s">
        <v>195</v>
      </c>
      <c r="D1808" s="130" t="s">
        <v>9445</v>
      </c>
    </row>
    <row r="1809" spans="1:4" x14ac:dyDescent="0.25">
      <c r="A1809" s="128">
        <v>102185</v>
      </c>
      <c r="B1809" s="131" t="s">
        <v>2614</v>
      </c>
      <c r="C1809" s="131" t="s">
        <v>195</v>
      </c>
      <c r="D1809" s="130" t="s">
        <v>9446</v>
      </c>
    </row>
    <row r="1810" spans="1:4" x14ac:dyDescent="0.25">
      <c r="A1810" s="128">
        <v>102190</v>
      </c>
      <c r="B1810" s="131" t="s">
        <v>2615</v>
      </c>
      <c r="C1810" s="131" t="s">
        <v>383</v>
      </c>
      <c r="D1810" s="130" t="s">
        <v>1461</v>
      </c>
    </row>
    <row r="1811" spans="1:4" x14ac:dyDescent="0.25">
      <c r="A1811" s="128">
        <v>102191</v>
      </c>
      <c r="B1811" s="131" t="s">
        <v>2616</v>
      </c>
      <c r="C1811" s="131" t="s">
        <v>383</v>
      </c>
      <c r="D1811" s="130" t="s">
        <v>9447</v>
      </c>
    </row>
    <row r="1812" spans="1:4" x14ac:dyDescent="0.25">
      <c r="A1812" s="128">
        <v>102192</v>
      </c>
      <c r="B1812" s="131" t="s">
        <v>2618</v>
      </c>
      <c r="C1812" s="131" t="s">
        <v>383</v>
      </c>
      <c r="D1812" s="130" t="s">
        <v>9448</v>
      </c>
    </row>
    <row r="1813" spans="1:4" x14ac:dyDescent="0.25">
      <c r="A1813" s="128">
        <v>94569</v>
      </c>
      <c r="B1813" s="131" t="s">
        <v>2619</v>
      </c>
      <c r="C1813" s="131" t="s">
        <v>383</v>
      </c>
      <c r="D1813" s="130" t="s">
        <v>9449</v>
      </c>
    </row>
    <row r="1814" spans="1:4" x14ac:dyDescent="0.25">
      <c r="A1814" s="128">
        <v>94570</v>
      </c>
      <c r="B1814" s="131" t="s">
        <v>2620</v>
      </c>
      <c r="C1814" s="131" t="s">
        <v>383</v>
      </c>
      <c r="D1814" s="130" t="s">
        <v>9450</v>
      </c>
    </row>
    <row r="1815" spans="1:4" x14ac:dyDescent="0.25">
      <c r="A1815" s="128">
        <v>94572</v>
      </c>
      <c r="B1815" s="131" t="s">
        <v>2621</v>
      </c>
      <c r="C1815" s="131" t="s">
        <v>383</v>
      </c>
      <c r="D1815" s="130" t="s">
        <v>9451</v>
      </c>
    </row>
    <row r="1816" spans="1:4" x14ac:dyDescent="0.25">
      <c r="A1816" s="128">
        <v>94573</v>
      </c>
      <c r="B1816" s="131" t="s">
        <v>2622</v>
      </c>
      <c r="C1816" s="131" t="s">
        <v>383</v>
      </c>
      <c r="D1816" s="130" t="s">
        <v>9452</v>
      </c>
    </row>
    <row r="1817" spans="1:4" x14ac:dyDescent="0.25">
      <c r="A1817" s="128">
        <v>94580</v>
      </c>
      <c r="B1817" s="131" t="s">
        <v>2623</v>
      </c>
      <c r="C1817" s="131" t="s">
        <v>383</v>
      </c>
      <c r="D1817" s="130" t="s">
        <v>9453</v>
      </c>
    </row>
    <row r="1818" spans="1:4" x14ac:dyDescent="0.25">
      <c r="A1818" s="128">
        <v>100674</v>
      </c>
      <c r="B1818" s="131" t="s">
        <v>2624</v>
      </c>
      <c r="C1818" s="131" t="s">
        <v>383</v>
      </c>
      <c r="D1818" s="130" t="s">
        <v>9454</v>
      </c>
    </row>
    <row r="1819" spans="1:4" x14ac:dyDescent="0.25">
      <c r="A1819" s="128">
        <v>101096</v>
      </c>
      <c r="B1819" s="131" t="s">
        <v>2626</v>
      </c>
      <c r="C1819" s="131" t="s">
        <v>2055</v>
      </c>
      <c r="D1819" s="130" t="s">
        <v>9455</v>
      </c>
    </row>
    <row r="1820" spans="1:4" x14ac:dyDescent="0.25">
      <c r="A1820" s="128">
        <v>101097</v>
      </c>
      <c r="B1820" s="131" t="s">
        <v>2627</v>
      </c>
      <c r="C1820" s="131" t="s">
        <v>2055</v>
      </c>
      <c r="D1820" s="130" t="s">
        <v>9456</v>
      </c>
    </row>
    <row r="1821" spans="1:4" x14ac:dyDescent="0.25">
      <c r="A1821" s="128">
        <v>101098</v>
      </c>
      <c r="B1821" s="131" t="s">
        <v>2628</v>
      </c>
      <c r="C1821" s="131" t="s">
        <v>2055</v>
      </c>
      <c r="D1821" s="130" t="s">
        <v>9457</v>
      </c>
    </row>
    <row r="1822" spans="1:4" x14ac:dyDescent="0.25">
      <c r="A1822" s="128">
        <v>101099</v>
      </c>
      <c r="B1822" s="131" t="s">
        <v>2629</v>
      </c>
      <c r="C1822" s="131" t="s">
        <v>2055</v>
      </c>
      <c r="D1822" s="130" t="s">
        <v>9458</v>
      </c>
    </row>
    <row r="1823" spans="1:4" x14ac:dyDescent="0.25">
      <c r="A1823" s="128">
        <v>101100</v>
      </c>
      <c r="B1823" s="131" t="s">
        <v>2630</v>
      </c>
      <c r="C1823" s="131" t="s">
        <v>2055</v>
      </c>
      <c r="D1823" s="130" t="s">
        <v>9459</v>
      </c>
    </row>
    <row r="1824" spans="1:4" x14ac:dyDescent="0.25">
      <c r="A1824" s="128">
        <v>101101</v>
      </c>
      <c r="B1824" s="131" t="s">
        <v>2631</v>
      </c>
      <c r="C1824" s="131" t="s">
        <v>2055</v>
      </c>
      <c r="D1824" s="130" t="s">
        <v>9460</v>
      </c>
    </row>
    <row r="1825" spans="1:4" x14ac:dyDescent="0.25">
      <c r="A1825" s="128">
        <v>101102</v>
      </c>
      <c r="B1825" s="131" t="s">
        <v>2632</v>
      </c>
      <c r="C1825" s="131" t="s">
        <v>2055</v>
      </c>
      <c r="D1825" s="130" t="s">
        <v>9461</v>
      </c>
    </row>
    <row r="1826" spans="1:4" x14ac:dyDescent="0.25">
      <c r="A1826" s="128">
        <v>101103</v>
      </c>
      <c r="B1826" s="131" t="s">
        <v>2633</v>
      </c>
      <c r="C1826" s="131" t="s">
        <v>2055</v>
      </c>
      <c r="D1826" s="130" t="s">
        <v>9462</v>
      </c>
    </row>
    <row r="1827" spans="1:4" x14ac:dyDescent="0.25">
      <c r="A1827" s="128">
        <v>101104</v>
      </c>
      <c r="B1827" s="131" t="s">
        <v>2634</v>
      </c>
      <c r="C1827" s="131" t="s">
        <v>2055</v>
      </c>
      <c r="D1827" s="130" t="s">
        <v>9463</v>
      </c>
    </row>
    <row r="1828" spans="1:4" x14ac:dyDescent="0.25">
      <c r="A1828" s="128">
        <v>101105</v>
      </c>
      <c r="B1828" s="131" t="s">
        <v>2635</v>
      </c>
      <c r="C1828" s="131" t="s">
        <v>2055</v>
      </c>
      <c r="D1828" s="130" t="s">
        <v>9464</v>
      </c>
    </row>
    <row r="1829" spans="1:4" x14ac:dyDescent="0.25">
      <c r="A1829" s="128">
        <v>101106</v>
      </c>
      <c r="B1829" s="131" t="s">
        <v>2636</v>
      </c>
      <c r="C1829" s="131" t="s">
        <v>2055</v>
      </c>
      <c r="D1829" s="130" t="s">
        <v>9465</v>
      </c>
    </row>
    <row r="1830" spans="1:4" x14ac:dyDescent="0.25">
      <c r="A1830" s="128">
        <v>101107</v>
      </c>
      <c r="B1830" s="131" t="s">
        <v>2637</v>
      </c>
      <c r="C1830" s="131" t="s">
        <v>2055</v>
      </c>
      <c r="D1830" s="130" t="s">
        <v>9466</v>
      </c>
    </row>
    <row r="1831" spans="1:4" x14ac:dyDescent="0.25">
      <c r="A1831" s="128">
        <v>101108</v>
      </c>
      <c r="B1831" s="131" t="s">
        <v>2638</v>
      </c>
      <c r="C1831" s="131" t="s">
        <v>2055</v>
      </c>
      <c r="D1831" s="130" t="s">
        <v>9467</v>
      </c>
    </row>
    <row r="1832" spans="1:4" x14ac:dyDescent="0.25">
      <c r="A1832" s="128">
        <v>101109</v>
      </c>
      <c r="B1832" s="131" t="s">
        <v>2639</v>
      </c>
      <c r="C1832" s="131" t="s">
        <v>2055</v>
      </c>
      <c r="D1832" s="130" t="s">
        <v>9468</v>
      </c>
    </row>
    <row r="1833" spans="1:4" x14ac:dyDescent="0.25">
      <c r="A1833" s="128">
        <v>101110</v>
      </c>
      <c r="B1833" s="131" t="s">
        <v>2640</v>
      </c>
      <c r="C1833" s="131" t="s">
        <v>2055</v>
      </c>
      <c r="D1833" s="130" t="s">
        <v>9469</v>
      </c>
    </row>
    <row r="1834" spans="1:4" x14ac:dyDescent="0.25">
      <c r="A1834" s="128">
        <v>101111</v>
      </c>
      <c r="B1834" s="131" t="s">
        <v>2641</v>
      </c>
      <c r="C1834" s="131" t="s">
        <v>2055</v>
      </c>
      <c r="D1834" s="130" t="s">
        <v>9470</v>
      </c>
    </row>
    <row r="1835" spans="1:4" x14ac:dyDescent="0.25">
      <c r="A1835" s="128">
        <v>101112</v>
      </c>
      <c r="B1835" s="131" t="s">
        <v>2642</v>
      </c>
      <c r="C1835" s="131" t="s">
        <v>2055</v>
      </c>
      <c r="D1835" s="130" t="s">
        <v>9471</v>
      </c>
    </row>
    <row r="1836" spans="1:4" x14ac:dyDescent="0.25">
      <c r="A1836" s="128">
        <v>101113</v>
      </c>
      <c r="B1836" s="131" t="s">
        <v>2643</v>
      </c>
      <c r="C1836" s="131" t="s">
        <v>2055</v>
      </c>
      <c r="D1836" s="130" t="s">
        <v>9472</v>
      </c>
    </row>
    <row r="1837" spans="1:4" x14ac:dyDescent="0.25">
      <c r="A1837" s="128">
        <v>95601</v>
      </c>
      <c r="B1837" s="131" t="s">
        <v>2644</v>
      </c>
      <c r="C1837" s="131" t="s">
        <v>195</v>
      </c>
      <c r="D1837" s="130" t="s">
        <v>9473</v>
      </c>
    </row>
    <row r="1838" spans="1:4" x14ac:dyDescent="0.25">
      <c r="A1838" s="128">
        <v>95602</v>
      </c>
      <c r="B1838" s="131" t="s">
        <v>2645</v>
      </c>
      <c r="C1838" s="131" t="s">
        <v>195</v>
      </c>
      <c r="D1838" s="130" t="s">
        <v>5294</v>
      </c>
    </row>
    <row r="1839" spans="1:4" x14ac:dyDescent="0.25">
      <c r="A1839" s="128">
        <v>95603</v>
      </c>
      <c r="B1839" s="131" t="s">
        <v>2647</v>
      </c>
      <c r="C1839" s="131" t="s">
        <v>195</v>
      </c>
      <c r="D1839" s="130" t="s">
        <v>7422</v>
      </c>
    </row>
    <row r="1840" spans="1:4" x14ac:dyDescent="0.25">
      <c r="A1840" s="128">
        <v>95604</v>
      </c>
      <c r="B1840" s="131" t="s">
        <v>2648</v>
      </c>
      <c r="C1840" s="131" t="s">
        <v>195</v>
      </c>
      <c r="D1840" s="130" t="s">
        <v>9474</v>
      </c>
    </row>
    <row r="1841" spans="1:4" x14ac:dyDescent="0.25">
      <c r="A1841" s="128">
        <v>95605</v>
      </c>
      <c r="B1841" s="131" t="s">
        <v>2649</v>
      </c>
      <c r="C1841" s="131" t="s">
        <v>195</v>
      </c>
      <c r="D1841" s="130" t="s">
        <v>9475</v>
      </c>
    </row>
    <row r="1842" spans="1:4" x14ac:dyDescent="0.25">
      <c r="A1842" s="128">
        <v>95607</v>
      </c>
      <c r="B1842" s="131" t="s">
        <v>2650</v>
      </c>
      <c r="C1842" s="131" t="s">
        <v>195</v>
      </c>
      <c r="D1842" s="130" t="s">
        <v>2515</v>
      </c>
    </row>
    <row r="1843" spans="1:4" x14ac:dyDescent="0.25">
      <c r="A1843" s="128">
        <v>95608</v>
      </c>
      <c r="B1843" s="131" t="s">
        <v>2651</v>
      </c>
      <c r="C1843" s="131" t="s">
        <v>195</v>
      </c>
      <c r="D1843" s="130" t="s">
        <v>5373</v>
      </c>
    </row>
    <row r="1844" spans="1:4" x14ac:dyDescent="0.25">
      <c r="A1844" s="128">
        <v>95609</v>
      </c>
      <c r="B1844" s="131" t="s">
        <v>2652</v>
      </c>
      <c r="C1844" s="131" t="s">
        <v>195</v>
      </c>
      <c r="D1844" s="130" t="s">
        <v>9476</v>
      </c>
    </row>
    <row r="1845" spans="1:4" x14ac:dyDescent="0.25">
      <c r="A1845" s="128">
        <v>100651</v>
      </c>
      <c r="B1845" s="131" t="s">
        <v>2654</v>
      </c>
      <c r="C1845" s="131" t="s">
        <v>99</v>
      </c>
      <c r="D1845" s="130" t="s">
        <v>9477</v>
      </c>
    </row>
    <row r="1846" spans="1:4" x14ac:dyDescent="0.25">
      <c r="A1846" s="128">
        <v>100652</v>
      </c>
      <c r="B1846" s="131" t="s">
        <v>2655</v>
      </c>
      <c r="C1846" s="131" t="s">
        <v>99</v>
      </c>
      <c r="D1846" s="130" t="s">
        <v>9478</v>
      </c>
    </row>
    <row r="1847" spans="1:4" x14ac:dyDescent="0.25">
      <c r="A1847" s="128">
        <v>100653</v>
      </c>
      <c r="B1847" s="131" t="s">
        <v>2656</v>
      </c>
      <c r="C1847" s="131" t="s">
        <v>99</v>
      </c>
      <c r="D1847" s="130" t="s">
        <v>9479</v>
      </c>
    </row>
    <row r="1848" spans="1:4" x14ac:dyDescent="0.25">
      <c r="A1848" s="128">
        <v>100654</v>
      </c>
      <c r="B1848" s="131" t="s">
        <v>2657</v>
      </c>
      <c r="C1848" s="131" t="s">
        <v>99</v>
      </c>
      <c r="D1848" s="130" t="s">
        <v>9480</v>
      </c>
    </row>
    <row r="1849" spans="1:4" x14ac:dyDescent="0.25">
      <c r="A1849" s="128">
        <v>100655</v>
      </c>
      <c r="B1849" s="131" t="s">
        <v>2658</v>
      </c>
      <c r="C1849" s="131" t="s">
        <v>99</v>
      </c>
      <c r="D1849" s="130" t="s">
        <v>9481</v>
      </c>
    </row>
    <row r="1850" spans="1:4" x14ac:dyDescent="0.25">
      <c r="A1850" s="128">
        <v>100656</v>
      </c>
      <c r="B1850" s="131" t="s">
        <v>2659</v>
      </c>
      <c r="C1850" s="131" t="s">
        <v>99</v>
      </c>
      <c r="D1850" s="130" t="s">
        <v>9482</v>
      </c>
    </row>
    <row r="1851" spans="1:4" x14ac:dyDescent="0.25">
      <c r="A1851" s="128">
        <v>100657</v>
      </c>
      <c r="B1851" s="131" t="s">
        <v>2660</v>
      </c>
      <c r="C1851" s="131" t="s">
        <v>99</v>
      </c>
      <c r="D1851" s="130" t="s">
        <v>2082</v>
      </c>
    </row>
    <row r="1852" spans="1:4" x14ac:dyDescent="0.25">
      <c r="A1852" s="128">
        <v>100658</v>
      </c>
      <c r="B1852" s="131" t="s">
        <v>2661</v>
      </c>
      <c r="C1852" s="131" t="s">
        <v>99</v>
      </c>
      <c r="D1852" s="130" t="s">
        <v>9483</v>
      </c>
    </row>
    <row r="1853" spans="1:4" x14ac:dyDescent="0.25">
      <c r="A1853" s="128">
        <v>100889</v>
      </c>
      <c r="B1853" s="131" t="s">
        <v>2662</v>
      </c>
      <c r="C1853" s="131" t="s">
        <v>2011</v>
      </c>
      <c r="D1853" s="130" t="s">
        <v>3110</v>
      </c>
    </row>
    <row r="1854" spans="1:4" x14ac:dyDescent="0.25">
      <c r="A1854" s="128">
        <v>100890</v>
      </c>
      <c r="B1854" s="131" t="s">
        <v>2664</v>
      </c>
      <c r="C1854" s="131" t="s">
        <v>2011</v>
      </c>
      <c r="D1854" s="130" t="s">
        <v>4784</v>
      </c>
    </row>
    <row r="1855" spans="1:4" x14ac:dyDescent="0.25">
      <c r="A1855" s="128">
        <v>100892</v>
      </c>
      <c r="B1855" s="131" t="s">
        <v>2666</v>
      </c>
      <c r="C1855" s="131" t="s">
        <v>2011</v>
      </c>
      <c r="D1855" s="130" t="s">
        <v>9484</v>
      </c>
    </row>
    <row r="1856" spans="1:4" x14ac:dyDescent="0.25">
      <c r="A1856" s="128">
        <v>100893</v>
      </c>
      <c r="B1856" s="131" t="s">
        <v>2667</v>
      </c>
      <c r="C1856" s="131" t="s">
        <v>2011</v>
      </c>
      <c r="D1856" s="130" t="s">
        <v>4487</v>
      </c>
    </row>
    <row r="1857" spans="1:4" x14ac:dyDescent="0.25">
      <c r="A1857" s="128">
        <v>100894</v>
      </c>
      <c r="B1857" s="131" t="s">
        <v>2668</v>
      </c>
      <c r="C1857" s="131" t="s">
        <v>2011</v>
      </c>
      <c r="D1857" s="130" t="s">
        <v>3408</v>
      </c>
    </row>
    <row r="1858" spans="1:4" x14ac:dyDescent="0.25">
      <c r="A1858" s="128">
        <v>100896</v>
      </c>
      <c r="B1858" s="131" t="s">
        <v>2670</v>
      </c>
      <c r="C1858" s="131" t="s">
        <v>99</v>
      </c>
      <c r="D1858" s="130" t="s">
        <v>9485</v>
      </c>
    </row>
    <row r="1859" spans="1:4" x14ac:dyDescent="0.25">
      <c r="A1859" s="128">
        <v>100897</v>
      </c>
      <c r="B1859" s="131" t="s">
        <v>2671</v>
      </c>
      <c r="C1859" s="131" t="s">
        <v>99</v>
      </c>
      <c r="D1859" s="130" t="s">
        <v>9486</v>
      </c>
    </row>
    <row r="1860" spans="1:4" x14ac:dyDescent="0.25">
      <c r="A1860" s="128">
        <v>100898</v>
      </c>
      <c r="B1860" s="131" t="s">
        <v>2672</v>
      </c>
      <c r="C1860" s="131" t="s">
        <v>99</v>
      </c>
      <c r="D1860" s="130" t="s">
        <v>9487</v>
      </c>
    </row>
    <row r="1861" spans="1:4" x14ac:dyDescent="0.25">
      <c r="A1861" s="128">
        <v>100899</v>
      </c>
      <c r="B1861" s="131" t="s">
        <v>2673</v>
      </c>
      <c r="C1861" s="131" t="s">
        <v>99</v>
      </c>
      <c r="D1861" s="130" t="s">
        <v>9488</v>
      </c>
    </row>
    <row r="1862" spans="1:4" x14ac:dyDescent="0.25">
      <c r="A1862" s="128">
        <v>100900</v>
      </c>
      <c r="B1862" s="131" t="s">
        <v>2674</v>
      </c>
      <c r="C1862" s="131" t="s">
        <v>99</v>
      </c>
      <c r="D1862" s="130" t="s">
        <v>9489</v>
      </c>
    </row>
    <row r="1863" spans="1:4" x14ac:dyDescent="0.25">
      <c r="A1863" s="128">
        <v>100929</v>
      </c>
      <c r="B1863" s="131" t="s">
        <v>2675</v>
      </c>
      <c r="C1863" s="131" t="s">
        <v>99</v>
      </c>
      <c r="D1863" s="130" t="s">
        <v>9490</v>
      </c>
    </row>
    <row r="1864" spans="1:4" x14ac:dyDescent="0.25">
      <c r="A1864" s="128">
        <v>100930</v>
      </c>
      <c r="B1864" s="131" t="s">
        <v>2676</v>
      </c>
      <c r="C1864" s="131" t="s">
        <v>99</v>
      </c>
      <c r="D1864" s="130" t="s">
        <v>7527</v>
      </c>
    </row>
    <row r="1865" spans="1:4" x14ac:dyDescent="0.25">
      <c r="A1865" s="128">
        <v>100931</v>
      </c>
      <c r="B1865" s="131" t="s">
        <v>2677</v>
      </c>
      <c r="C1865" s="131" t="s">
        <v>99</v>
      </c>
      <c r="D1865" s="130" t="s">
        <v>9491</v>
      </c>
    </row>
    <row r="1866" spans="1:4" x14ac:dyDescent="0.25">
      <c r="A1866" s="128">
        <v>100932</v>
      </c>
      <c r="B1866" s="131" t="s">
        <v>2679</v>
      </c>
      <c r="C1866" s="131" t="s">
        <v>99</v>
      </c>
      <c r="D1866" s="130" t="s">
        <v>9492</v>
      </c>
    </row>
    <row r="1867" spans="1:4" x14ac:dyDescent="0.25">
      <c r="A1867" s="128">
        <v>100933</v>
      </c>
      <c r="B1867" s="131" t="s">
        <v>2680</v>
      </c>
      <c r="C1867" s="131" t="s">
        <v>99</v>
      </c>
      <c r="D1867" s="130" t="s">
        <v>9493</v>
      </c>
    </row>
    <row r="1868" spans="1:4" x14ac:dyDescent="0.25">
      <c r="A1868" s="128">
        <v>100934</v>
      </c>
      <c r="B1868" s="131" t="s">
        <v>2681</v>
      </c>
      <c r="C1868" s="131" t="s">
        <v>99</v>
      </c>
      <c r="D1868" s="130" t="s">
        <v>9494</v>
      </c>
    </row>
    <row r="1869" spans="1:4" x14ac:dyDescent="0.25">
      <c r="A1869" s="128">
        <v>100935</v>
      </c>
      <c r="B1869" s="131" t="s">
        <v>2682</v>
      </c>
      <c r="C1869" s="131" t="s">
        <v>99</v>
      </c>
      <c r="D1869" s="130" t="s">
        <v>9495</v>
      </c>
    </row>
    <row r="1870" spans="1:4" x14ac:dyDescent="0.25">
      <c r="A1870" s="128">
        <v>100936</v>
      </c>
      <c r="B1870" s="131" t="s">
        <v>2683</v>
      </c>
      <c r="C1870" s="131" t="s">
        <v>99</v>
      </c>
      <c r="D1870" s="130" t="s">
        <v>9496</v>
      </c>
    </row>
    <row r="1871" spans="1:4" x14ac:dyDescent="0.25">
      <c r="A1871" s="128">
        <v>101173</v>
      </c>
      <c r="B1871" s="131" t="s">
        <v>2684</v>
      </c>
      <c r="C1871" s="131" t="s">
        <v>99</v>
      </c>
      <c r="D1871" s="130" t="s">
        <v>9497</v>
      </c>
    </row>
    <row r="1872" spans="1:4" x14ac:dyDescent="0.25">
      <c r="A1872" s="128">
        <v>101174</v>
      </c>
      <c r="B1872" s="131" t="s">
        <v>2686</v>
      </c>
      <c r="C1872" s="131" t="s">
        <v>99</v>
      </c>
      <c r="D1872" s="130" t="s">
        <v>9498</v>
      </c>
    </row>
    <row r="1873" spans="1:4" x14ac:dyDescent="0.25">
      <c r="A1873" s="128">
        <v>101175</v>
      </c>
      <c r="B1873" s="131" t="s">
        <v>2688</v>
      </c>
      <c r="C1873" s="131" t="s">
        <v>99</v>
      </c>
      <c r="D1873" s="130" t="s">
        <v>9499</v>
      </c>
    </row>
    <row r="1874" spans="1:4" x14ac:dyDescent="0.25">
      <c r="A1874" s="128">
        <v>101176</v>
      </c>
      <c r="B1874" s="131" t="s">
        <v>2689</v>
      </c>
      <c r="C1874" s="131" t="s">
        <v>99</v>
      </c>
      <c r="D1874" s="130" t="s">
        <v>9500</v>
      </c>
    </row>
    <row r="1875" spans="1:4" x14ac:dyDescent="0.25">
      <c r="A1875" s="128">
        <v>95240</v>
      </c>
      <c r="B1875" s="131" t="s">
        <v>2690</v>
      </c>
      <c r="C1875" s="131" t="s">
        <v>383</v>
      </c>
      <c r="D1875" s="130" t="s">
        <v>9501</v>
      </c>
    </row>
    <row r="1876" spans="1:4" x14ac:dyDescent="0.25">
      <c r="A1876" s="128">
        <v>95241</v>
      </c>
      <c r="B1876" s="131" t="s">
        <v>2692</v>
      </c>
      <c r="C1876" s="131" t="s">
        <v>383</v>
      </c>
      <c r="D1876" s="130" t="s">
        <v>9502</v>
      </c>
    </row>
    <row r="1877" spans="1:4" x14ac:dyDescent="0.25">
      <c r="A1877" s="128">
        <v>96616</v>
      </c>
      <c r="B1877" s="131" t="s">
        <v>2694</v>
      </c>
      <c r="C1877" s="131" t="s">
        <v>2055</v>
      </c>
      <c r="D1877" s="130" t="s">
        <v>9503</v>
      </c>
    </row>
    <row r="1878" spans="1:4" x14ac:dyDescent="0.25">
      <c r="A1878" s="128">
        <v>96617</v>
      </c>
      <c r="B1878" s="131" t="s">
        <v>2695</v>
      </c>
      <c r="C1878" s="131" t="s">
        <v>383</v>
      </c>
      <c r="D1878" s="130" t="s">
        <v>2733</v>
      </c>
    </row>
    <row r="1879" spans="1:4" x14ac:dyDescent="0.25">
      <c r="A1879" s="128">
        <v>96619</v>
      </c>
      <c r="B1879" s="131" t="s">
        <v>2696</v>
      </c>
      <c r="C1879" s="131" t="s">
        <v>383</v>
      </c>
      <c r="D1879" s="130" t="s">
        <v>5627</v>
      </c>
    </row>
    <row r="1880" spans="1:4" x14ac:dyDescent="0.25">
      <c r="A1880" s="128">
        <v>96620</v>
      </c>
      <c r="B1880" s="131" t="s">
        <v>2697</v>
      </c>
      <c r="C1880" s="131" t="s">
        <v>2055</v>
      </c>
      <c r="D1880" s="130" t="s">
        <v>9504</v>
      </c>
    </row>
    <row r="1881" spans="1:4" x14ac:dyDescent="0.25">
      <c r="A1881" s="128">
        <v>96621</v>
      </c>
      <c r="B1881" s="131" t="s">
        <v>2698</v>
      </c>
      <c r="C1881" s="131" t="s">
        <v>2055</v>
      </c>
      <c r="D1881" s="130" t="s">
        <v>9505</v>
      </c>
    </row>
    <row r="1882" spans="1:4" x14ac:dyDescent="0.25">
      <c r="A1882" s="128">
        <v>96622</v>
      </c>
      <c r="B1882" s="131" t="s">
        <v>2699</v>
      </c>
      <c r="C1882" s="131" t="s">
        <v>2055</v>
      </c>
      <c r="D1882" s="130" t="s">
        <v>9506</v>
      </c>
    </row>
    <row r="1883" spans="1:4" x14ac:dyDescent="0.25">
      <c r="A1883" s="128">
        <v>96623</v>
      </c>
      <c r="B1883" s="131" t="s">
        <v>2700</v>
      </c>
      <c r="C1883" s="131" t="s">
        <v>2055</v>
      </c>
      <c r="D1883" s="130" t="s">
        <v>9507</v>
      </c>
    </row>
    <row r="1884" spans="1:4" x14ac:dyDescent="0.25">
      <c r="A1884" s="128">
        <v>96624</v>
      </c>
      <c r="B1884" s="131" t="s">
        <v>2701</v>
      </c>
      <c r="C1884" s="131" t="s">
        <v>2055</v>
      </c>
      <c r="D1884" s="130" t="s">
        <v>5149</v>
      </c>
    </row>
    <row r="1885" spans="1:4" x14ac:dyDescent="0.25">
      <c r="A1885" s="128">
        <v>97082</v>
      </c>
      <c r="B1885" s="131" t="s">
        <v>2702</v>
      </c>
      <c r="C1885" s="131" t="s">
        <v>2055</v>
      </c>
      <c r="D1885" s="130" t="s">
        <v>4622</v>
      </c>
    </row>
    <row r="1886" spans="1:4" x14ac:dyDescent="0.25">
      <c r="A1886" s="128">
        <v>97083</v>
      </c>
      <c r="B1886" s="131" t="s">
        <v>2703</v>
      </c>
      <c r="C1886" s="131" t="s">
        <v>383</v>
      </c>
      <c r="D1886" s="130" t="s">
        <v>9508</v>
      </c>
    </row>
    <row r="1887" spans="1:4" x14ac:dyDescent="0.25">
      <c r="A1887" s="128">
        <v>97084</v>
      </c>
      <c r="B1887" s="131" t="s">
        <v>2704</v>
      </c>
      <c r="C1887" s="131" t="s">
        <v>383</v>
      </c>
      <c r="D1887" s="130" t="s">
        <v>7651</v>
      </c>
    </row>
    <row r="1888" spans="1:4" x14ac:dyDescent="0.25">
      <c r="A1888" s="128">
        <v>97086</v>
      </c>
      <c r="B1888" s="131" t="s">
        <v>2705</v>
      </c>
      <c r="C1888" s="131" t="s">
        <v>383</v>
      </c>
      <c r="D1888" s="130" t="s">
        <v>9509</v>
      </c>
    </row>
    <row r="1889" spans="1:4" x14ac:dyDescent="0.25">
      <c r="A1889" s="128">
        <v>97087</v>
      </c>
      <c r="B1889" s="131" t="s">
        <v>2706</v>
      </c>
      <c r="C1889" s="131" t="s">
        <v>383</v>
      </c>
      <c r="D1889" s="130" t="s">
        <v>1125</v>
      </c>
    </row>
    <row r="1890" spans="1:4" x14ac:dyDescent="0.25">
      <c r="A1890" s="128">
        <v>97088</v>
      </c>
      <c r="B1890" s="131" t="s">
        <v>2708</v>
      </c>
      <c r="C1890" s="131" t="s">
        <v>2011</v>
      </c>
      <c r="D1890" s="130" t="s">
        <v>7004</v>
      </c>
    </row>
    <row r="1891" spans="1:4" x14ac:dyDescent="0.25">
      <c r="A1891" s="128">
        <v>97089</v>
      </c>
      <c r="B1891" s="131" t="s">
        <v>2709</v>
      </c>
      <c r="C1891" s="131" t="s">
        <v>2011</v>
      </c>
      <c r="D1891" s="130" t="s">
        <v>8078</v>
      </c>
    </row>
    <row r="1892" spans="1:4" x14ac:dyDescent="0.25">
      <c r="A1892" s="128">
        <v>97090</v>
      </c>
      <c r="B1892" s="131" t="s">
        <v>2711</v>
      </c>
      <c r="C1892" s="131" t="s">
        <v>2011</v>
      </c>
      <c r="D1892" s="130" t="s">
        <v>3729</v>
      </c>
    </row>
    <row r="1893" spans="1:4" x14ac:dyDescent="0.25">
      <c r="A1893" s="128">
        <v>97091</v>
      </c>
      <c r="B1893" s="131" t="s">
        <v>2713</v>
      </c>
      <c r="C1893" s="131" t="s">
        <v>2011</v>
      </c>
      <c r="D1893" s="130" t="s">
        <v>9510</v>
      </c>
    </row>
    <row r="1894" spans="1:4" x14ac:dyDescent="0.25">
      <c r="A1894" s="128">
        <v>97092</v>
      </c>
      <c r="B1894" s="131" t="s">
        <v>2715</v>
      </c>
      <c r="C1894" s="131" t="s">
        <v>2011</v>
      </c>
      <c r="D1894" s="130" t="s">
        <v>5509</v>
      </c>
    </row>
    <row r="1895" spans="1:4" x14ac:dyDescent="0.25">
      <c r="A1895" s="128">
        <v>97093</v>
      </c>
      <c r="B1895" s="131" t="s">
        <v>2716</v>
      </c>
      <c r="C1895" s="131" t="s">
        <v>2011</v>
      </c>
      <c r="D1895" s="130" t="s">
        <v>9511</v>
      </c>
    </row>
    <row r="1896" spans="1:4" x14ac:dyDescent="0.25">
      <c r="A1896" s="128">
        <v>97094</v>
      </c>
      <c r="B1896" s="131" t="s">
        <v>2717</v>
      </c>
      <c r="C1896" s="131" t="s">
        <v>2055</v>
      </c>
      <c r="D1896" s="130" t="s">
        <v>9512</v>
      </c>
    </row>
    <row r="1897" spans="1:4" x14ac:dyDescent="0.25">
      <c r="A1897" s="128">
        <v>97095</v>
      </c>
      <c r="B1897" s="131" t="s">
        <v>2718</v>
      </c>
      <c r="C1897" s="131" t="s">
        <v>2055</v>
      </c>
      <c r="D1897" s="130" t="s">
        <v>9513</v>
      </c>
    </row>
    <row r="1898" spans="1:4" x14ac:dyDescent="0.25">
      <c r="A1898" s="128">
        <v>97096</v>
      </c>
      <c r="B1898" s="131" t="s">
        <v>2720</v>
      </c>
      <c r="C1898" s="131" t="s">
        <v>2055</v>
      </c>
      <c r="D1898" s="130" t="s">
        <v>9514</v>
      </c>
    </row>
    <row r="1899" spans="1:4" x14ac:dyDescent="0.25">
      <c r="A1899" s="128">
        <v>97097</v>
      </c>
      <c r="B1899" s="131" t="s">
        <v>2721</v>
      </c>
      <c r="C1899" s="131" t="s">
        <v>383</v>
      </c>
      <c r="D1899" s="130" t="s">
        <v>9515</v>
      </c>
    </row>
    <row r="1900" spans="1:4" x14ac:dyDescent="0.25">
      <c r="A1900" s="128">
        <v>97101</v>
      </c>
      <c r="B1900" s="131" t="s">
        <v>2723</v>
      </c>
      <c r="C1900" s="131" t="s">
        <v>383</v>
      </c>
      <c r="D1900" s="130" t="s">
        <v>9516</v>
      </c>
    </row>
    <row r="1901" spans="1:4" x14ac:dyDescent="0.25">
      <c r="A1901" s="128">
        <v>97102</v>
      </c>
      <c r="B1901" s="131" t="s">
        <v>2724</v>
      </c>
      <c r="C1901" s="131" t="s">
        <v>383</v>
      </c>
      <c r="D1901" s="130" t="s">
        <v>6787</v>
      </c>
    </row>
    <row r="1902" spans="1:4" x14ac:dyDescent="0.25">
      <c r="A1902" s="128">
        <v>97103</v>
      </c>
      <c r="B1902" s="131" t="s">
        <v>2725</v>
      </c>
      <c r="C1902" s="131" t="s">
        <v>383</v>
      </c>
      <c r="D1902" s="130" t="s">
        <v>9517</v>
      </c>
    </row>
    <row r="1903" spans="1:4" x14ac:dyDescent="0.25">
      <c r="A1903" s="128">
        <v>100322</v>
      </c>
      <c r="B1903" s="131" t="s">
        <v>2726</v>
      </c>
      <c r="C1903" s="131" t="s">
        <v>2055</v>
      </c>
      <c r="D1903" s="130" t="s">
        <v>9518</v>
      </c>
    </row>
    <row r="1904" spans="1:4" x14ac:dyDescent="0.25">
      <c r="A1904" s="128">
        <v>100323</v>
      </c>
      <c r="B1904" s="131" t="s">
        <v>2727</v>
      </c>
      <c r="C1904" s="131" t="s">
        <v>2055</v>
      </c>
      <c r="D1904" s="130" t="s">
        <v>9519</v>
      </c>
    </row>
    <row r="1905" spans="1:4" x14ac:dyDescent="0.25">
      <c r="A1905" s="128">
        <v>100324</v>
      </c>
      <c r="B1905" s="131" t="s">
        <v>2728</v>
      </c>
      <c r="C1905" s="131" t="s">
        <v>2055</v>
      </c>
      <c r="D1905" s="130" t="s">
        <v>9520</v>
      </c>
    </row>
    <row r="1906" spans="1:4" x14ac:dyDescent="0.25">
      <c r="A1906" s="128">
        <v>90996</v>
      </c>
      <c r="B1906" s="131" t="s">
        <v>2729</v>
      </c>
      <c r="C1906" s="131" t="s">
        <v>383</v>
      </c>
      <c r="D1906" s="130" t="s">
        <v>9521</v>
      </c>
    </row>
    <row r="1907" spans="1:4" x14ac:dyDescent="0.25">
      <c r="A1907" s="128">
        <v>90997</v>
      </c>
      <c r="B1907" s="131" t="s">
        <v>2730</v>
      </c>
      <c r="C1907" s="131" t="s">
        <v>383</v>
      </c>
      <c r="D1907" s="130" t="s">
        <v>2855</v>
      </c>
    </row>
    <row r="1908" spans="1:4" x14ac:dyDescent="0.25">
      <c r="A1908" s="128">
        <v>90998</v>
      </c>
      <c r="B1908" s="131" t="s">
        <v>2731</v>
      </c>
      <c r="C1908" s="131" t="s">
        <v>383</v>
      </c>
      <c r="D1908" s="130" t="s">
        <v>9522</v>
      </c>
    </row>
    <row r="1909" spans="1:4" x14ac:dyDescent="0.25">
      <c r="A1909" s="128">
        <v>91000</v>
      </c>
      <c r="B1909" s="131" t="s">
        <v>2732</v>
      </c>
      <c r="C1909" s="131" t="s">
        <v>383</v>
      </c>
      <c r="D1909" s="130" t="s">
        <v>7292</v>
      </c>
    </row>
    <row r="1910" spans="1:4" x14ac:dyDescent="0.25">
      <c r="A1910" s="128">
        <v>91002</v>
      </c>
      <c r="B1910" s="131" t="s">
        <v>2734</v>
      </c>
      <c r="C1910" s="131" t="s">
        <v>383</v>
      </c>
      <c r="D1910" s="130" t="s">
        <v>6448</v>
      </c>
    </row>
    <row r="1911" spans="1:4" x14ac:dyDescent="0.25">
      <c r="A1911" s="128">
        <v>91003</v>
      </c>
      <c r="B1911" s="131" t="s">
        <v>2735</v>
      </c>
      <c r="C1911" s="131" t="s">
        <v>383</v>
      </c>
      <c r="D1911" s="130" t="s">
        <v>5730</v>
      </c>
    </row>
    <row r="1912" spans="1:4" x14ac:dyDescent="0.25">
      <c r="A1912" s="128">
        <v>91004</v>
      </c>
      <c r="B1912" s="131" t="s">
        <v>2736</v>
      </c>
      <c r="C1912" s="131" t="s">
        <v>383</v>
      </c>
      <c r="D1912" s="130" t="s">
        <v>5167</v>
      </c>
    </row>
    <row r="1913" spans="1:4" x14ac:dyDescent="0.25">
      <c r="A1913" s="128">
        <v>91005</v>
      </c>
      <c r="B1913" s="131" t="s">
        <v>2737</v>
      </c>
      <c r="C1913" s="131" t="s">
        <v>383</v>
      </c>
      <c r="D1913" s="130" t="s">
        <v>9523</v>
      </c>
    </row>
    <row r="1914" spans="1:4" x14ac:dyDescent="0.25">
      <c r="A1914" s="128">
        <v>91006</v>
      </c>
      <c r="B1914" s="131" t="s">
        <v>2739</v>
      </c>
      <c r="C1914" s="131" t="s">
        <v>383</v>
      </c>
      <c r="D1914" s="130" t="s">
        <v>9524</v>
      </c>
    </row>
    <row r="1915" spans="1:4" x14ac:dyDescent="0.25">
      <c r="A1915" s="128">
        <v>91007</v>
      </c>
      <c r="B1915" s="131" t="s">
        <v>2741</v>
      </c>
      <c r="C1915" s="131" t="s">
        <v>383</v>
      </c>
      <c r="D1915" s="130" t="s">
        <v>6937</v>
      </c>
    </row>
    <row r="1916" spans="1:4" x14ac:dyDescent="0.25">
      <c r="A1916" s="128">
        <v>91008</v>
      </c>
      <c r="B1916" s="131" t="s">
        <v>2743</v>
      </c>
      <c r="C1916" s="131" t="s">
        <v>383</v>
      </c>
      <c r="D1916" s="130" t="s">
        <v>5003</v>
      </c>
    </row>
    <row r="1917" spans="1:4" x14ac:dyDescent="0.25">
      <c r="A1917" s="128">
        <v>92263</v>
      </c>
      <c r="B1917" s="131" t="s">
        <v>2745</v>
      </c>
      <c r="C1917" s="131" t="s">
        <v>383</v>
      </c>
      <c r="D1917" s="130" t="s">
        <v>9525</v>
      </c>
    </row>
    <row r="1918" spans="1:4" x14ac:dyDescent="0.25">
      <c r="A1918" s="128">
        <v>92264</v>
      </c>
      <c r="B1918" s="131" t="s">
        <v>2747</v>
      </c>
      <c r="C1918" s="131" t="s">
        <v>383</v>
      </c>
      <c r="D1918" s="130" t="s">
        <v>615</v>
      </c>
    </row>
    <row r="1919" spans="1:4" x14ac:dyDescent="0.25">
      <c r="A1919" s="128">
        <v>92265</v>
      </c>
      <c r="B1919" s="131" t="s">
        <v>2748</v>
      </c>
      <c r="C1919" s="131" t="s">
        <v>383</v>
      </c>
      <c r="D1919" s="130" t="s">
        <v>9526</v>
      </c>
    </row>
    <row r="1920" spans="1:4" x14ac:dyDescent="0.25">
      <c r="A1920" s="128">
        <v>92266</v>
      </c>
      <c r="B1920" s="131" t="s">
        <v>2749</v>
      </c>
      <c r="C1920" s="131" t="s">
        <v>383</v>
      </c>
      <c r="D1920" s="130" t="s">
        <v>9527</v>
      </c>
    </row>
    <row r="1921" spans="1:4" x14ac:dyDescent="0.25">
      <c r="A1921" s="128">
        <v>92267</v>
      </c>
      <c r="B1921" s="131" t="s">
        <v>2750</v>
      </c>
      <c r="C1921" s="131" t="s">
        <v>383</v>
      </c>
      <c r="D1921" s="130" t="s">
        <v>1929</v>
      </c>
    </row>
    <row r="1922" spans="1:4" x14ac:dyDescent="0.25">
      <c r="A1922" s="128">
        <v>92268</v>
      </c>
      <c r="B1922" s="131" t="s">
        <v>2752</v>
      </c>
      <c r="C1922" s="131" t="s">
        <v>383</v>
      </c>
      <c r="D1922" s="130" t="s">
        <v>9528</v>
      </c>
    </row>
    <row r="1923" spans="1:4" x14ac:dyDescent="0.25">
      <c r="A1923" s="128">
        <v>92269</v>
      </c>
      <c r="B1923" s="131" t="s">
        <v>2754</v>
      </c>
      <c r="C1923" s="131" t="s">
        <v>383</v>
      </c>
      <c r="D1923" s="130" t="s">
        <v>9529</v>
      </c>
    </row>
    <row r="1924" spans="1:4" x14ac:dyDescent="0.25">
      <c r="A1924" s="128">
        <v>92270</v>
      </c>
      <c r="B1924" s="131" t="s">
        <v>2755</v>
      </c>
      <c r="C1924" s="131" t="s">
        <v>383</v>
      </c>
      <c r="D1924" s="130" t="s">
        <v>9530</v>
      </c>
    </row>
    <row r="1925" spans="1:4" x14ac:dyDescent="0.25">
      <c r="A1925" s="128">
        <v>92271</v>
      </c>
      <c r="B1925" s="131" t="s">
        <v>2756</v>
      </c>
      <c r="C1925" s="131" t="s">
        <v>383</v>
      </c>
      <c r="D1925" s="130" t="s">
        <v>9531</v>
      </c>
    </row>
    <row r="1926" spans="1:4" x14ac:dyDescent="0.25">
      <c r="A1926" s="128">
        <v>92272</v>
      </c>
      <c r="B1926" s="131" t="s">
        <v>2757</v>
      </c>
      <c r="C1926" s="131" t="s">
        <v>99</v>
      </c>
      <c r="D1926" s="130" t="s">
        <v>9532</v>
      </c>
    </row>
    <row r="1927" spans="1:4" x14ac:dyDescent="0.25">
      <c r="A1927" s="128">
        <v>92273</v>
      </c>
      <c r="B1927" s="131" t="s">
        <v>2759</v>
      </c>
      <c r="C1927" s="131" t="s">
        <v>99</v>
      </c>
      <c r="D1927" s="130" t="s">
        <v>4487</v>
      </c>
    </row>
    <row r="1928" spans="1:4" x14ac:dyDescent="0.25">
      <c r="A1928" s="128">
        <v>92409</v>
      </c>
      <c r="B1928" s="131" t="s">
        <v>2761</v>
      </c>
      <c r="C1928" s="131" t="s">
        <v>383</v>
      </c>
      <c r="D1928" s="130" t="s">
        <v>9533</v>
      </c>
    </row>
    <row r="1929" spans="1:4" x14ac:dyDescent="0.25">
      <c r="A1929" s="128">
        <v>92411</v>
      </c>
      <c r="B1929" s="131" t="s">
        <v>2762</v>
      </c>
      <c r="C1929" s="131" t="s">
        <v>383</v>
      </c>
      <c r="D1929" s="130" t="s">
        <v>9534</v>
      </c>
    </row>
    <row r="1930" spans="1:4" x14ac:dyDescent="0.25">
      <c r="A1930" s="128">
        <v>92413</v>
      </c>
      <c r="B1930" s="131" t="s">
        <v>2763</v>
      </c>
      <c r="C1930" s="131" t="s">
        <v>383</v>
      </c>
      <c r="D1930" s="130" t="s">
        <v>9535</v>
      </c>
    </row>
    <row r="1931" spans="1:4" x14ac:dyDescent="0.25">
      <c r="A1931" s="128">
        <v>92415</v>
      </c>
      <c r="B1931" s="131" t="s">
        <v>2764</v>
      </c>
      <c r="C1931" s="131" t="s">
        <v>383</v>
      </c>
      <c r="D1931" s="130" t="s">
        <v>9536</v>
      </c>
    </row>
    <row r="1932" spans="1:4" x14ac:dyDescent="0.25">
      <c r="A1932" s="128">
        <v>92417</v>
      </c>
      <c r="B1932" s="131" t="s">
        <v>2765</v>
      </c>
      <c r="C1932" s="131" t="s">
        <v>383</v>
      </c>
      <c r="D1932" s="130" t="s">
        <v>9537</v>
      </c>
    </row>
    <row r="1933" spans="1:4" x14ac:dyDescent="0.25">
      <c r="A1933" s="128">
        <v>92419</v>
      </c>
      <c r="B1933" s="131" t="s">
        <v>2766</v>
      </c>
      <c r="C1933" s="131" t="s">
        <v>383</v>
      </c>
      <c r="D1933" s="130" t="s">
        <v>9538</v>
      </c>
    </row>
    <row r="1934" spans="1:4" x14ac:dyDescent="0.25">
      <c r="A1934" s="128">
        <v>92421</v>
      </c>
      <c r="B1934" s="131" t="s">
        <v>2767</v>
      </c>
      <c r="C1934" s="131" t="s">
        <v>383</v>
      </c>
      <c r="D1934" s="130" t="s">
        <v>9539</v>
      </c>
    </row>
    <row r="1935" spans="1:4" x14ac:dyDescent="0.25">
      <c r="A1935" s="128">
        <v>92423</v>
      </c>
      <c r="B1935" s="131" t="s">
        <v>2768</v>
      </c>
      <c r="C1935" s="131" t="s">
        <v>383</v>
      </c>
      <c r="D1935" s="130" t="s">
        <v>9540</v>
      </c>
    </row>
    <row r="1936" spans="1:4" x14ac:dyDescent="0.25">
      <c r="A1936" s="128">
        <v>92425</v>
      </c>
      <c r="B1936" s="131" t="s">
        <v>2769</v>
      </c>
      <c r="C1936" s="131" t="s">
        <v>383</v>
      </c>
      <c r="D1936" s="130" t="s">
        <v>9541</v>
      </c>
    </row>
    <row r="1937" spans="1:4" x14ac:dyDescent="0.25">
      <c r="A1937" s="128">
        <v>92427</v>
      </c>
      <c r="B1937" s="131" t="s">
        <v>2770</v>
      </c>
      <c r="C1937" s="131" t="s">
        <v>383</v>
      </c>
      <c r="D1937" s="130" t="s">
        <v>3744</v>
      </c>
    </row>
    <row r="1938" spans="1:4" x14ac:dyDescent="0.25">
      <c r="A1938" s="128">
        <v>92429</v>
      </c>
      <c r="B1938" s="131" t="s">
        <v>2771</v>
      </c>
      <c r="C1938" s="131" t="s">
        <v>383</v>
      </c>
      <c r="D1938" s="130" t="s">
        <v>6582</v>
      </c>
    </row>
    <row r="1939" spans="1:4" x14ac:dyDescent="0.25">
      <c r="A1939" s="128">
        <v>92431</v>
      </c>
      <c r="B1939" s="131" t="s">
        <v>2772</v>
      </c>
      <c r="C1939" s="131" t="s">
        <v>383</v>
      </c>
      <c r="D1939" s="130" t="s">
        <v>5214</v>
      </c>
    </row>
    <row r="1940" spans="1:4" x14ac:dyDescent="0.25">
      <c r="A1940" s="128">
        <v>92433</v>
      </c>
      <c r="B1940" s="131" t="s">
        <v>2773</v>
      </c>
      <c r="C1940" s="131" t="s">
        <v>383</v>
      </c>
      <c r="D1940" s="130" t="s">
        <v>9542</v>
      </c>
    </row>
    <row r="1941" spans="1:4" x14ac:dyDescent="0.25">
      <c r="A1941" s="128">
        <v>92435</v>
      </c>
      <c r="B1941" s="131" t="s">
        <v>2775</v>
      </c>
      <c r="C1941" s="131" t="s">
        <v>383</v>
      </c>
      <c r="D1941" s="130" t="s">
        <v>7103</v>
      </c>
    </row>
    <row r="1942" spans="1:4" x14ac:dyDescent="0.25">
      <c r="A1942" s="128">
        <v>92437</v>
      </c>
      <c r="B1942" s="131" t="s">
        <v>2776</v>
      </c>
      <c r="C1942" s="131" t="s">
        <v>383</v>
      </c>
      <c r="D1942" s="130" t="s">
        <v>9543</v>
      </c>
    </row>
    <row r="1943" spans="1:4" x14ac:dyDescent="0.25">
      <c r="A1943" s="128">
        <v>92439</v>
      </c>
      <c r="B1943" s="131" t="s">
        <v>2777</v>
      </c>
      <c r="C1943" s="131" t="s">
        <v>383</v>
      </c>
      <c r="D1943" s="130" t="s">
        <v>9544</v>
      </c>
    </row>
    <row r="1944" spans="1:4" x14ac:dyDescent="0.25">
      <c r="A1944" s="128">
        <v>92441</v>
      </c>
      <c r="B1944" s="131" t="s">
        <v>2778</v>
      </c>
      <c r="C1944" s="131" t="s">
        <v>383</v>
      </c>
      <c r="D1944" s="130" t="s">
        <v>9545</v>
      </c>
    </row>
    <row r="1945" spans="1:4" x14ac:dyDescent="0.25">
      <c r="A1945" s="128">
        <v>92443</v>
      </c>
      <c r="B1945" s="131" t="s">
        <v>2779</v>
      </c>
      <c r="C1945" s="131" t="s">
        <v>383</v>
      </c>
      <c r="D1945" s="130" t="s">
        <v>9546</v>
      </c>
    </row>
    <row r="1946" spans="1:4" x14ac:dyDescent="0.25">
      <c r="A1946" s="128">
        <v>92445</v>
      </c>
      <c r="B1946" s="131" t="s">
        <v>2781</v>
      </c>
      <c r="C1946" s="131" t="s">
        <v>383</v>
      </c>
      <c r="D1946" s="130" t="s">
        <v>8909</v>
      </c>
    </row>
    <row r="1947" spans="1:4" x14ac:dyDescent="0.25">
      <c r="A1947" s="128">
        <v>92446</v>
      </c>
      <c r="B1947" s="131" t="s">
        <v>2782</v>
      </c>
      <c r="C1947" s="131" t="s">
        <v>383</v>
      </c>
      <c r="D1947" s="130" t="s">
        <v>2475</v>
      </c>
    </row>
    <row r="1948" spans="1:4" x14ac:dyDescent="0.25">
      <c r="A1948" s="128">
        <v>92447</v>
      </c>
      <c r="B1948" s="131" t="s">
        <v>2783</v>
      </c>
      <c r="C1948" s="131" t="s">
        <v>383</v>
      </c>
      <c r="D1948" s="130" t="s">
        <v>9547</v>
      </c>
    </row>
    <row r="1949" spans="1:4" x14ac:dyDescent="0.25">
      <c r="A1949" s="128">
        <v>92448</v>
      </c>
      <c r="B1949" s="131" t="s">
        <v>2784</v>
      </c>
      <c r="C1949" s="131" t="s">
        <v>383</v>
      </c>
      <c r="D1949" s="130" t="s">
        <v>9548</v>
      </c>
    </row>
    <row r="1950" spans="1:4" x14ac:dyDescent="0.25">
      <c r="A1950" s="128">
        <v>92449</v>
      </c>
      <c r="B1950" s="131" t="s">
        <v>2785</v>
      </c>
      <c r="C1950" s="131" t="s">
        <v>383</v>
      </c>
      <c r="D1950" s="130" t="s">
        <v>9549</v>
      </c>
    </row>
    <row r="1951" spans="1:4" x14ac:dyDescent="0.25">
      <c r="A1951" s="128">
        <v>92450</v>
      </c>
      <c r="B1951" s="131" t="s">
        <v>2786</v>
      </c>
      <c r="C1951" s="131" t="s">
        <v>383</v>
      </c>
      <c r="D1951" s="130" t="s">
        <v>9550</v>
      </c>
    </row>
    <row r="1952" spans="1:4" x14ac:dyDescent="0.25">
      <c r="A1952" s="128">
        <v>92451</v>
      </c>
      <c r="B1952" s="131" t="s">
        <v>2787</v>
      </c>
      <c r="C1952" s="131" t="s">
        <v>383</v>
      </c>
      <c r="D1952" s="130" t="s">
        <v>9551</v>
      </c>
    </row>
    <row r="1953" spans="1:4" x14ac:dyDescent="0.25">
      <c r="A1953" s="128">
        <v>92452</v>
      </c>
      <c r="B1953" s="131" t="s">
        <v>2788</v>
      </c>
      <c r="C1953" s="131" t="s">
        <v>383</v>
      </c>
      <c r="D1953" s="130" t="s">
        <v>9552</v>
      </c>
    </row>
    <row r="1954" spans="1:4" x14ac:dyDescent="0.25">
      <c r="A1954" s="128">
        <v>92453</v>
      </c>
      <c r="B1954" s="131" t="s">
        <v>2789</v>
      </c>
      <c r="C1954" s="131" t="s">
        <v>383</v>
      </c>
      <c r="D1954" s="130" t="s">
        <v>9553</v>
      </c>
    </row>
    <row r="1955" spans="1:4" x14ac:dyDescent="0.25">
      <c r="A1955" s="128">
        <v>92454</v>
      </c>
      <c r="B1955" s="131" t="s">
        <v>2790</v>
      </c>
      <c r="C1955" s="131" t="s">
        <v>383</v>
      </c>
      <c r="D1955" s="130" t="s">
        <v>9554</v>
      </c>
    </row>
    <row r="1956" spans="1:4" x14ac:dyDescent="0.25">
      <c r="A1956" s="128">
        <v>92455</v>
      </c>
      <c r="B1956" s="131" t="s">
        <v>2791</v>
      </c>
      <c r="C1956" s="131" t="s">
        <v>383</v>
      </c>
      <c r="D1956" s="130" t="s">
        <v>9555</v>
      </c>
    </row>
    <row r="1957" spans="1:4" x14ac:dyDescent="0.25">
      <c r="A1957" s="128">
        <v>92456</v>
      </c>
      <c r="B1957" s="131" t="s">
        <v>2793</v>
      </c>
      <c r="C1957" s="131" t="s">
        <v>383</v>
      </c>
      <c r="D1957" s="130" t="s">
        <v>9556</v>
      </c>
    </row>
    <row r="1958" spans="1:4" x14ac:dyDescent="0.25">
      <c r="A1958" s="128">
        <v>92457</v>
      </c>
      <c r="B1958" s="131" t="s">
        <v>2794</v>
      </c>
      <c r="C1958" s="131" t="s">
        <v>383</v>
      </c>
      <c r="D1958" s="130" t="s">
        <v>9031</v>
      </c>
    </row>
    <row r="1959" spans="1:4" x14ac:dyDescent="0.25">
      <c r="A1959" s="128">
        <v>92458</v>
      </c>
      <c r="B1959" s="131" t="s">
        <v>2795</v>
      </c>
      <c r="C1959" s="131" t="s">
        <v>383</v>
      </c>
      <c r="D1959" s="130" t="s">
        <v>9557</v>
      </c>
    </row>
    <row r="1960" spans="1:4" x14ac:dyDescent="0.25">
      <c r="A1960" s="128">
        <v>92459</v>
      </c>
      <c r="B1960" s="131" t="s">
        <v>2796</v>
      </c>
      <c r="C1960" s="131" t="s">
        <v>383</v>
      </c>
      <c r="D1960" s="130" t="s">
        <v>9558</v>
      </c>
    </row>
    <row r="1961" spans="1:4" x14ac:dyDescent="0.25">
      <c r="A1961" s="128">
        <v>92460</v>
      </c>
      <c r="B1961" s="131" t="s">
        <v>2797</v>
      </c>
      <c r="C1961" s="131" t="s">
        <v>383</v>
      </c>
      <c r="D1961" s="130" t="s">
        <v>9559</v>
      </c>
    </row>
    <row r="1962" spans="1:4" x14ac:dyDescent="0.25">
      <c r="A1962" s="128">
        <v>92461</v>
      </c>
      <c r="B1962" s="131" t="s">
        <v>2798</v>
      </c>
      <c r="C1962" s="131" t="s">
        <v>383</v>
      </c>
      <c r="D1962" s="130" t="s">
        <v>9560</v>
      </c>
    </row>
    <row r="1963" spans="1:4" x14ac:dyDescent="0.25">
      <c r="A1963" s="128">
        <v>92462</v>
      </c>
      <c r="B1963" s="131" t="s">
        <v>2799</v>
      </c>
      <c r="C1963" s="131" t="s">
        <v>383</v>
      </c>
      <c r="D1963" s="130" t="s">
        <v>9561</v>
      </c>
    </row>
    <row r="1964" spans="1:4" x14ac:dyDescent="0.25">
      <c r="A1964" s="128">
        <v>92463</v>
      </c>
      <c r="B1964" s="131" t="s">
        <v>2801</v>
      </c>
      <c r="C1964" s="131" t="s">
        <v>383</v>
      </c>
      <c r="D1964" s="130" t="s">
        <v>9562</v>
      </c>
    </row>
    <row r="1965" spans="1:4" x14ac:dyDescent="0.25">
      <c r="A1965" s="128">
        <v>92464</v>
      </c>
      <c r="B1965" s="131" t="s">
        <v>2802</v>
      </c>
      <c r="C1965" s="131" t="s">
        <v>383</v>
      </c>
      <c r="D1965" s="130" t="s">
        <v>9563</v>
      </c>
    </row>
    <row r="1966" spans="1:4" x14ac:dyDescent="0.25">
      <c r="A1966" s="128">
        <v>92465</v>
      </c>
      <c r="B1966" s="131" t="s">
        <v>2803</v>
      </c>
      <c r="C1966" s="131" t="s">
        <v>383</v>
      </c>
      <c r="D1966" s="130" t="s">
        <v>9564</v>
      </c>
    </row>
    <row r="1967" spans="1:4" x14ac:dyDescent="0.25">
      <c r="A1967" s="128">
        <v>92466</v>
      </c>
      <c r="B1967" s="131" t="s">
        <v>2804</v>
      </c>
      <c r="C1967" s="131" t="s">
        <v>383</v>
      </c>
      <c r="D1967" s="130" t="s">
        <v>9565</v>
      </c>
    </row>
    <row r="1968" spans="1:4" x14ac:dyDescent="0.25">
      <c r="A1968" s="128">
        <v>92467</v>
      </c>
      <c r="B1968" s="131" t="s">
        <v>2805</v>
      </c>
      <c r="C1968" s="131" t="s">
        <v>383</v>
      </c>
      <c r="D1968" s="130" t="s">
        <v>9566</v>
      </c>
    </row>
    <row r="1969" spans="1:4" x14ac:dyDescent="0.25">
      <c r="A1969" s="128">
        <v>92468</v>
      </c>
      <c r="B1969" s="131" t="s">
        <v>2806</v>
      </c>
      <c r="C1969" s="131" t="s">
        <v>383</v>
      </c>
      <c r="D1969" s="130" t="s">
        <v>9567</v>
      </c>
    </row>
    <row r="1970" spans="1:4" x14ac:dyDescent="0.25">
      <c r="A1970" s="128">
        <v>92469</v>
      </c>
      <c r="B1970" s="131" t="s">
        <v>2808</v>
      </c>
      <c r="C1970" s="131" t="s">
        <v>383</v>
      </c>
      <c r="D1970" s="130" t="s">
        <v>259</v>
      </c>
    </row>
    <row r="1971" spans="1:4" x14ac:dyDescent="0.25">
      <c r="A1971" s="128">
        <v>92470</v>
      </c>
      <c r="B1971" s="131" t="s">
        <v>2809</v>
      </c>
      <c r="C1971" s="131" t="s">
        <v>383</v>
      </c>
      <c r="D1971" s="130" t="s">
        <v>9568</v>
      </c>
    </row>
    <row r="1972" spans="1:4" x14ac:dyDescent="0.25">
      <c r="A1972" s="128">
        <v>92471</v>
      </c>
      <c r="B1972" s="131" t="s">
        <v>2810</v>
      </c>
      <c r="C1972" s="131" t="s">
        <v>383</v>
      </c>
      <c r="D1972" s="130" t="s">
        <v>6598</v>
      </c>
    </row>
    <row r="1973" spans="1:4" x14ac:dyDescent="0.25">
      <c r="A1973" s="128">
        <v>92472</v>
      </c>
      <c r="B1973" s="131" t="s">
        <v>2811</v>
      </c>
      <c r="C1973" s="131" t="s">
        <v>383</v>
      </c>
      <c r="D1973" s="130" t="s">
        <v>9569</v>
      </c>
    </row>
    <row r="1974" spans="1:4" x14ac:dyDescent="0.25">
      <c r="A1974" s="128">
        <v>92473</v>
      </c>
      <c r="B1974" s="131" t="s">
        <v>2813</v>
      </c>
      <c r="C1974" s="131" t="s">
        <v>383</v>
      </c>
      <c r="D1974" s="130" t="s">
        <v>9570</v>
      </c>
    </row>
    <row r="1975" spans="1:4" x14ac:dyDescent="0.25">
      <c r="A1975" s="128">
        <v>92474</v>
      </c>
      <c r="B1975" s="131" t="s">
        <v>2814</v>
      </c>
      <c r="C1975" s="131" t="s">
        <v>383</v>
      </c>
      <c r="D1975" s="130" t="s">
        <v>9571</v>
      </c>
    </row>
    <row r="1976" spans="1:4" x14ac:dyDescent="0.25">
      <c r="A1976" s="128">
        <v>92475</v>
      </c>
      <c r="B1976" s="131" t="s">
        <v>2815</v>
      </c>
      <c r="C1976" s="131" t="s">
        <v>383</v>
      </c>
      <c r="D1976" s="130" t="s">
        <v>9572</v>
      </c>
    </row>
    <row r="1977" spans="1:4" x14ac:dyDescent="0.25">
      <c r="A1977" s="128">
        <v>92476</v>
      </c>
      <c r="B1977" s="131" t="s">
        <v>2816</v>
      </c>
      <c r="C1977" s="131" t="s">
        <v>383</v>
      </c>
      <c r="D1977" s="130" t="s">
        <v>9573</v>
      </c>
    </row>
    <row r="1978" spans="1:4" x14ac:dyDescent="0.25">
      <c r="A1978" s="128">
        <v>92477</v>
      </c>
      <c r="B1978" s="131" t="s">
        <v>2817</v>
      </c>
      <c r="C1978" s="131" t="s">
        <v>383</v>
      </c>
      <c r="D1978" s="130" t="s">
        <v>9574</v>
      </c>
    </row>
    <row r="1979" spans="1:4" x14ac:dyDescent="0.25">
      <c r="A1979" s="128">
        <v>92478</v>
      </c>
      <c r="B1979" s="131" t="s">
        <v>2818</v>
      </c>
      <c r="C1979" s="131" t="s">
        <v>383</v>
      </c>
      <c r="D1979" s="130" t="s">
        <v>9575</v>
      </c>
    </row>
    <row r="1980" spans="1:4" x14ac:dyDescent="0.25">
      <c r="A1980" s="128">
        <v>92479</v>
      </c>
      <c r="B1980" s="131" t="s">
        <v>2819</v>
      </c>
      <c r="C1980" s="131" t="s">
        <v>383</v>
      </c>
      <c r="D1980" s="130" t="s">
        <v>9576</v>
      </c>
    </row>
    <row r="1981" spans="1:4" x14ac:dyDescent="0.25">
      <c r="A1981" s="128">
        <v>92480</v>
      </c>
      <c r="B1981" s="131" t="s">
        <v>2821</v>
      </c>
      <c r="C1981" s="131" t="s">
        <v>383</v>
      </c>
      <c r="D1981" s="130" t="s">
        <v>9577</v>
      </c>
    </row>
    <row r="1982" spans="1:4" x14ac:dyDescent="0.25">
      <c r="A1982" s="128">
        <v>92482</v>
      </c>
      <c r="B1982" s="131" t="s">
        <v>2822</v>
      </c>
      <c r="C1982" s="131" t="s">
        <v>383</v>
      </c>
      <c r="D1982" s="130" t="s">
        <v>9578</v>
      </c>
    </row>
    <row r="1983" spans="1:4" x14ac:dyDescent="0.25">
      <c r="A1983" s="128">
        <v>92484</v>
      </c>
      <c r="B1983" s="131" t="s">
        <v>2823</v>
      </c>
      <c r="C1983" s="131" t="s">
        <v>383</v>
      </c>
      <c r="D1983" s="130" t="s">
        <v>9579</v>
      </c>
    </row>
    <row r="1984" spans="1:4" x14ac:dyDescent="0.25">
      <c r="A1984" s="128">
        <v>92486</v>
      </c>
      <c r="B1984" s="131" t="s">
        <v>2824</v>
      </c>
      <c r="C1984" s="131" t="s">
        <v>383</v>
      </c>
      <c r="D1984" s="130" t="s">
        <v>9580</v>
      </c>
    </row>
    <row r="1985" spans="1:4" x14ac:dyDescent="0.25">
      <c r="A1985" s="128">
        <v>92488</v>
      </c>
      <c r="B1985" s="131" t="s">
        <v>2826</v>
      </c>
      <c r="C1985" s="131" t="s">
        <v>383</v>
      </c>
      <c r="D1985" s="130" t="s">
        <v>9581</v>
      </c>
    </row>
    <row r="1986" spans="1:4" x14ac:dyDescent="0.25">
      <c r="A1986" s="128">
        <v>92490</v>
      </c>
      <c r="B1986" s="131" t="s">
        <v>2827</v>
      </c>
      <c r="C1986" s="131" t="s">
        <v>383</v>
      </c>
      <c r="D1986" s="130" t="s">
        <v>9582</v>
      </c>
    </row>
    <row r="1987" spans="1:4" x14ac:dyDescent="0.25">
      <c r="A1987" s="128">
        <v>92492</v>
      </c>
      <c r="B1987" s="131" t="s">
        <v>2829</v>
      </c>
      <c r="C1987" s="131" t="s">
        <v>383</v>
      </c>
      <c r="D1987" s="130" t="s">
        <v>9583</v>
      </c>
    </row>
    <row r="1988" spans="1:4" x14ac:dyDescent="0.25">
      <c r="A1988" s="128">
        <v>92494</v>
      </c>
      <c r="B1988" s="131" t="s">
        <v>2830</v>
      </c>
      <c r="C1988" s="131" t="s">
        <v>383</v>
      </c>
      <c r="D1988" s="130" t="s">
        <v>5087</v>
      </c>
    </row>
    <row r="1989" spans="1:4" x14ac:dyDescent="0.25">
      <c r="A1989" s="128">
        <v>92496</v>
      </c>
      <c r="B1989" s="131" t="s">
        <v>2832</v>
      </c>
      <c r="C1989" s="131" t="s">
        <v>383</v>
      </c>
      <c r="D1989" s="130" t="s">
        <v>9584</v>
      </c>
    </row>
    <row r="1990" spans="1:4" x14ac:dyDescent="0.25">
      <c r="A1990" s="128">
        <v>92498</v>
      </c>
      <c r="B1990" s="131" t="s">
        <v>2833</v>
      </c>
      <c r="C1990" s="131" t="s">
        <v>383</v>
      </c>
      <c r="D1990" s="130" t="s">
        <v>8853</v>
      </c>
    </row>
    <row r="1991" spans="1:4" x14ac:dyDescent="0.25">
      <c r="A1991" s="128">
        <v>92500</v>
      </c>
      <c r="B1991" s="131" t="s">
        <v>2834</v>
      </c>
      <c r="C1991" s="131" t="s">
        <v>383</v>
      </c>
      <c r="D1991" s="130" t="s">
        <v>9585</v>
      </c>
    </row>
    <row r="1992" spans="1:4" x14ac:dyDescent="0.25">
      <c r="A1992" s="128">
        <v>92502</v>
      </c>
      <c r="B1992" s="131" t="s">
        <v>2835</v>
      </c>
      <c r="C1992" s="131" t="s">
        <v>383</v>
      </c>
      <c r="D1992" s="130" t="s">
        <v>5318</v>
      </c>
    </row>
    <row r="1993" spans="1:4" x14ac:dyDescent="0.25">
      <c r="A1993" s="128">
        <v>92504</v>
      </c>
      <c r="B1993" s="131" t="s">
        <v>2836</v>
      </c>
      <c r="C1993" s="131" t="s">
        <v>383</v>
      </c>
      <c r="D1993" s="130" t="s">
        <v>9586</v>
      </c>
    </row>
    <row r="1994" spans="1:4" x14ac:dyDescent="0.25">
      <c r="A1994" s="128">
        <v>92506</v>
      </c>
      <c r="B1994" s="131" t="s">
        <v>2837</v>
      </c>
      <c r="C1994" s="131" t="s">
        <v>383</v>
      </c>
      <c r="D1994" s="130" t="s">
        <v>7039</v>
      </c>
    </row>
    <row r="1995" spans="1:4" x14ac:dyDescent="0.25">
      <c r="A1995" s="128">
        <v>92508</v>
      </c>
      <c r="B1995" s="131" t="s">
        <v>2839</v>
      </c>
      <c r="C1995" s="131" t="s">
        <v>383</v>
      </c>
      <c r="D1995" s="130" t="s">
        <v>9587</v>
      </c>
    </row>
    <row r="1996" spans="1:4" x14ac:dyDescent="0.25">
      <c r="A1996" s="128">
        <v>92510</v>
      </c>
      <c r="B1996" s="131" t="s">
        <v>2840</v>
      </c>
      <c r="C1996" s="131" t="s">
        <v>383</v>
      </c>
      <c r="D1996" s="130" t="s">
        <v>9588</v>
      </c>
    </row>
    <row r="1997" spans="1:4" x14ac:dyDescent="0.25">
      <c r="A1997" s="128">
        <v>92512</v>
      </c>
      <c r="B1997" s="131" t="s">
        <v>2841</v>
      </c>
      <c r="C1997" s="131" t="s">
        <v>383</v>
      </c>
      <c r="D1997" s="130" t="s">
        <v>4814</v>
      </c>
    </row>
    <row r="1998" spans="1:4" x14ac:dyDescent="0.25">
      <c r="A1998" s="128">
        <v>92514</v>
      </c>
      <c r="B1998" s="131" t="s">
        <v>2843</v>
      </c>
      <c r="C1998" s="131" t="s">
        <v>383</v>
      </c>
      <c r="D1998" s="130" t="s">
        <v>9589</v>
      </c>
    </row>
    <row r="1999" spans="1:4" x14ac:dyDescent="0.25">
      <c r="A1999" s="128">
        <v>92515</v>
      </c>
      <c r="B1999" s="131" t="s">
        <v>2844</v>
      </c>
      <c r="C1999" s="131" t="s">
        <v>383</v>
      </c>
      <c r="D1999" s="130" t="s">
        <v>9590</v>
      </c>
    </row>
    <row r="2000" spans="1:4" x14ac:dyDescent="0.25">
      <c r="A2000" s="128">
        <v>92518</v>
      </c>
      <c r="B2000" s="131" t="s">
        <v>2845</v>
      </c>
      <c r="C2000" s="131" t="s">
        <v>383</v>
      </c>
      <c r="D2000" s="130" t="s">
        <v>4668</v>
      </c>
    </row>
    <row r="2001" spans="1:4" x14ac:dyDescent="0.25">
      <c r="A2001" s="128">
        <v>92520</v>
      </c>
      <c r="B2001" s="131" t="s">
        <v>2847</v>
      </c>
      <c r="C2001" s="131" t="s">
        <v>383</v>
      </c>
      <c r="D2001" s="130" t="s">
        <v>9591</v>
      </c>
    </row>
    <row r="2002" spans="1:4" x14ac:dyDescent="0.25">
      <c r="A2002" s="128">
        <v>92522</v>
      </c>
      <c r="B2002" s="131" t="s">
        <v>2849</v>
      </c>
      <c r="C2002" s="131" t="s">
        <v>383</v>
      </c>
      <c r="D2002" s="130" t="s">
        <v>9592</v>
      </c>
    </row>
    <row r="2003" spans="1:4" x14ac:dyDescent="0.25">
      <c r="A2003" s="128">
        <v>92524</v>
      </c>
      <c r="B2003" s="131" t="s">
        <v>2851</v>
      </c>
      <c r="C2003" s="131" t="s">
        <v>383</v>
      </c>
      <c r="D2003" s="130" t="s">
        <v>9593</v>
      </c>
    </row>
    <row r="2004" spans="1:4" x14ac:dyDescent="0.25">
      <c r="A2004" s="128">
        <v>92526</v>
      </c>
      <c r="B2004" s="131" t="s">
        <v>2852</v>
      </c>
      <c r="C2004" s="131" t="s">
        <v>383</v>
      </c>
      <c r="D2004" s="130" t="s">
        <v>3969</v>
      </c>
    </row>
    <row r="2005" spans="1:4" x14ac:dyDescent="0.25">
      <c r="A2005" s="128">
        <v>92528</v>
      </c>
      <c r="B2005" s="131" t="s">
        <v>2853</v>
      </c>
      <c r="C2005" s="131" t="s">
        <v>383</v>
      </c>
      <c r="D2005" s="130" t="s">
        <v>1227</v>
      </c>
    </row>
    <row r="2006" spans="1:4" x14ac:dyDescent="0.25">
      <c r="A2006" s="128">
        <v>92530</v>
      </c>
      <c r="B2006" s="131" t="s">
        <v>2854</v>
      </c>
      <c r="C2006" s="131" t="s">
        <v>383</v>
      </c>
      <c r="D2006" s="130" t="s">
        <v>1938</v>
      </c>
    </row>
    <row r="2007" spans="1:4" x14ac:dyDescent="0.25">
      <c r="A2007" s="128">
        <v>92532</v>
      </c>
      <c r="B2007" s="131" t="s">
        <v>2856</v>
      </c>
      <c r="C2007" s="131" t="s">
        <v>383</v>
      </c>
      <c r="D2007" s="130" t="s">
        <v>9594</v>
      </c>
    </row>
    <row r="2008" spans="1:4" x14ac:dyDescent="0.25">
      <c r="A2008" s="128">
        <v>92534</v>
      </c>
      <c r="B2008" s="131" t="s">
        <v>2857</v>
      </c>
      <c r="C2008" s="131" t="s">
        <v>383</v>
      </c>
      <c r="D2008" s="130" t="s">
        <v>9595</v>
      </c>
    </row>
    <row r="2009" spans="1:4" x14ac:dyDescent="0.25">
      <c r="A2009" s="128">
        <v>92536</v>
      </c>
      <c r="B2009" s="131" t="s">
        <v>2859</v>
      </c>
      <c r="C2009" s="131" t="s">
        <v>383</v>
      </c>
      <c r="D2009" s="130" t="s">
        <v>9596</v>
      </c>
    </row>
    <row r="2010" spans="1:4" x14ac:dyDescent="0.25">
      <c r="A2010" s="128">
        <v>92538</v>
      </c>
      <c r="B2010" s="131" t="s">
        <v>2860</v>
      </c>
      <c r="C2010" s="131" t="s">
        <v>383</v>
      </c>
      <c r="D2010" s="130" t="s">
        <v>8382</v>
      </c>
    </row>
    <row r="2011" spans="1:4" x14ac:dyDescent="0.25">
      <c r="A2011" s="128">
        <v>96252</v>
      </c>
      <c r="B2011" s="131" t="s">
        <v>2861</v>
      </c>
      <c r="C2011" s="131" t="s">
        <v>383</v>
      </c>
      <c r="D2011" s="130" t="s">
        <v>9597</v>
      </c>
    </row>
    <row r="2012" spans="1:4" x14ac:dyDescent="0.25">
      <c r="A2012" s="128">
        <v>96257</v>
      </c>
      <c r="B2012" s="131" t="s">
        <v>2862</v>
      </c>
      <c r="C2012" s="131" t="s">
        <v>383</v>
      </c>
      <c r="D2012" s="130" t="s">
        <v>9598</v>
      </c>
    </row>
    <row r="2013" spans="1:4" x14ac:dyDescent="0.25">
      <c r="A2013" s="128">
        <v>96258</v>
      </c>
      <c r="B2013" s="131" t="s">
        <v>2863</v>
      </c>
      <c r="C2013" s="131" t="s">
        <v>383</v>
      </c>
      <c r="D2013" s="130" t="s">
        <v>9599</v>
      </c>
    </row>
    <row r="2014" spans="1:4" x14ac:dyDescent="0.25">
      <c r="A2014" s="128">
        <v>96259</v>
      </c>
      <c r="B2014" s="131" t="s">
        <v>2864</v>
      </c>
      <c r="C2014" s="131" t="s">
        <v>383</v>
      </c>
      <c r="D2014" s="130" t="s">
        <v>9600</v>
      </c>
    </row>
    <row r="2015" spans="1:4" x14ac:dyDescent="0.25">
      <c r="A2015" s="128">
        <v>96529</v>
      </c>
      <c r="B2015" s="131" t="s">
        <v>2865</v>
      </c>
      <c r="C2015" s="131" t="s">
        <v>383</v>
      </c>
      <c r="D2015" s="130" t="s">
        <v>9601</v>
      </c>
    </row>
    <row r="2016" spans="1:4" x14ac:dyDescent="0.25">
      <c r="A2016" s="128">
        <v>96530</v>
      </c>
      <c r="B2016" s="131" t="s">
        <v>2866</v>
      </c>
      <c r="C2016" s="131" t="s">
        <v>383</v>
      </c>
      <c r="D2016" s="130" t="s">
        <v>9602</v>
      </c>
    </row>
    <row r="2017" spans="1:4" x14ac:dyDescent="0.25">
      <c r="A2017" s="128">
        <v>96531</v>
      </c>
      <c r="B2017" s="131" t="s">
        <v>2867</v>
      </c>
      <c r="C2017" s="131" t="s">
        <v>383</v>
      </c>
      <c r="D2017" s="130" t="s">
        <v>9603</v>
      </c>
    </row>
    <row r="2018" spans="1:4" x14ac:dyDescent="0.25">
      <c r="A2018" s="128">
        <v>96532</v>
      </c>
      <c r="B2018" s="131" t="s">
        <v>2868</v>
      </c>
      <c r="C2018" s="131" t="s">
        <v>383</v>
      </c>
      <c r="D2018" s="130" t="s">
        <v>9604</v>
      </c>
    </row>
    <row r="2019" spans="1:4" x14ac:dyDescent="0.25">
      <c r="A2019" s="128">
        <v>96533</v>
      </c>
      <c r="B2019" s="131" t="s">
        <v>2869</v>
      </c>
      <c r="C2019" s="131" t="s">
        <v>383</v>
      </c>
      <c r="D2019" s="130" t="s">
        <v>9605</v>
      </c>
    </row>
    <row r="2020" spans="1:4" x14ac:dyDescent="0.25">
      <c r="A2020" s="128">
        <v>96534</v>
      </c>
      <c r="B2020" s="131" t="s">
        <v>2870</v>
      </c>
      <c r="C2020" s="131" t="s">
        <v>383</v>
      </c>
      <c r="D2020" s="130" t="s">
        <v>9606</v>
      </c>
    </row>
    <row r="2021" spans="1:4" x14ac:dyDescent="0.25">
      <c r="A2021" s="128">
        <v>96535</v>
      </c>
      <c r="B2021" s="131" t="s">
        <v>2871</v>
      </c>
      <c r="C2021" s="131" t="s">
        <v>383</v>
      </c>
      <c r="D2021" s="130" t="s">
        <v>9607</v>
      </c>
    </row>
    <row r="2022" spans="1:4" x14ac:dyDescent="0.25">
      <c r="A2022" s="128">
        <v>96536</v>
      </c>
      <c r="B2022" s="131" t="s">
        <v>2872</v>
      </c>
      <c r="C2022" s="131" t="s">
        <v>383</v>
      </c>
      <c r="D2022" s="130" t="s">
        <v>9608</v>
      </c>
    </row>
    <row r="2023" spans="1:4" x14ac:dyDescent="0.25">
      <c r="A2023" s="128">
        <v>96537</v>
      </c>
      <c r="B2023" s="131" t="s">
        <v>2873</v>
      </c>
      <c r="C2023" s="131" t="s">
        <v>383</v>
      </c>
      <c r="D2023" s="130" t="s">
        <v>9609</v>
      </c>
    </row>
    <row r="2024" spans="1:4" x14ac:dyDescent="0.25">
      <c r="A2024" s="128">
        <v>96538</v>
      </c>
      <c r="B2024" s="131" t="s">
        <v>2874</v>
      </c>
      <c r="C2024" s="131" t="s">
        <v>383</v>
      </c>
      <c r="D2024" s="130" t="s">
        <v>9610</v>
      </c>
    </row>
    <row r="2025" spans="1:4" x14ac:dyDescent="0.25">
      <c r="A2025" s="128">
        <v>96539</v>
      </c>
      <c r="B2025" s="131" t="s">
        <v>2875</v>
      </c>
      <c r="C2025" s="131" t="s">
        <v>383</v>
      </c>
      <c r="D2025" s="130" t="s">
        <v>8774</v>
      </c>
    </row>
    <row r="2026" spans="1:4" x14ac:dyDescent="0.25">
      <c r="A2026" s="128">
        <v>96540</v>
      </c>
      <c r="B2026" s="131" t="s">
        <v>2876</v>
      </c>
      <c r="C2026" s="131" t="s">
        <v>383</v>
      </c>
      <c r="D2026" s="130" t="s">
        <v>5178</v>
      </c>
    </row>
    <row r="2027" spans="1:4" x14ac:dyDescent="0.25">
      <c r="A2027" s="128">
        <v>96541</v>
      </c>
      <c r="B2027" s="131" t="s">
        <v>2878</v>
      </c>
      <c r="C2027" s="131" t="s">
        <v>383</v>
      </c>
      <c r="D2027" s="130" t="s">
        <v>9611</v>
      </c>
    </row>
    <row r="2028" spans="1:4" x14ac:dyDescent="0.25">
      <c r="A2028" s="128">
        <v>96542</v>
      </c>
      <c r="B2028" s="131" t="s">
        <v>2879</v>
      </c>
      <c r="C2028" s="131" t="s">
        <v>383</v>
      </c>
      <c r="D2028" s="130" t="s">
        <v>9612</v>
      </c>
    </row>
    <row r="2029" spans="1:4" x14ac:dyDescent="0.25">
      <c r="A2029" s="128">
        <v>96543</v>
      </c>
      <c r="B2029" s="131" t="s">
        <v>2880</v>
      </c>
      <c r="C2029" s="131" t="s">
        <v>2011</v>
      </c>
      <c r="D2029" s="130" t="s">
        <v>9447</v>
      </c>
    </row>
    <row r="2030" spans="1:4" x14ac:dyDescent="0.25">
      <c r="A2030" s="128">
        <v>97747</v>
      </c>
      <c r="B2030" s="131" t="s">
        <v>2881</v>
      </c>
      <c r="C2030" s="131" t="s">
        <v>383</v>
      </c>
      <c r="D2030" s="130" t="s">
        <v>9613</v>
      </c>
    </row>
    <row r="2031" spans="1:4" x14ac:dyDescent="0.25">
      <c r="A2031" s="128">
        <v>101791</v>
      </c>
      <c r="B2031" s="131" t="s">
        <v>2882</v>
      </c>
      <c r="C2031" s="131" t="s">
        <v>99</v>
      </c>
      <c r="D2031" s="130" t="s">
        <v>913</v>
      </c>
    </row>
    <row r="2032" spans="1:4" x14ac:dyDescent="0.25">
      <c r="A2032" s="128">
        <v>101792</v>
      </c>
      <c r="B2032" s="131" t="s">
        <v>2883</v>
      </c>
      <c r="C2032" s="131" t="s">
        <v>2055</v>
      </c>
      <c r="D2032" s="130" t="s">
        <v>4489</v>
      </c>
    </row>
    <row r="2033" spans="1:4" x14ac:dyDescent="0.25">
      <c r="A2033" s="128">
        <v>101793</v>
      </c>
      <c r="B2033" s="131" t="s">
        <v>2885</v>
      </c>
      <c r="C2033" s="131" t="s">
        <v>2055</v>
      </c>
      <c r="D2033" s="130" t="s">
        <v>9614</v>
      </c>
    </row>
    <row r="2034" spans="1:4" x14ac:dyDescent="0.25">
      <c r="A2034" s="128">
        <v>101969</v>
      </c>
      <c r="B2034" s="131" t="s">
        <v>2887</v>
      </c>
      <c r="C2034" s="131" t="s">
        <v>383</v>
      </c>
      <c r="D2034" s="130" t="s">
        <v>9615</v>
      </c>
    </row>
    <row r="2035" spans="1:4" x14ac:dyDescent="0.25">
      <c r="A2035" s="128">
        <v>101971</v>
      </c>
      <c r="B2035" s="131" t="s">
        <v>2889</v>
      </c>
      <c r="C2035" s="131" t="s">
        <v>383</v>
      </c>
      <c r="D2035" s="130" t="s">
        <v>9616</v>
      </c>
    </row>
    <row r="2036" spans="1:4" x14ac:dyDescent="0.25">
      <c r="A2036" s="128">
        <v>101973</v>
      </c>
      <c r="B2036" s="131" t="s">
        <v>2890</v>
      </c>
      <c r="C2036" s="131" t="s">
        <v>383</v>
      </c>
      <c r="D2036" s="130" t="s">
        <v>9617</v>
      </c>
    </row>
    <row r="2037" spans="1:4" x14ac:dyDescent="0.25">
      <c r="A2037" s="128">
        <v>101974</v>
      </c>
      <c r="B2037" s="131" t="s">
        <v>2891</v>
      </c>
      <c r="C2037" s="131" t="s">
        <v>383</v>
      </c>
      <c r="D2037" s="130" t="s">
        <v>9618</v>
      </c>
    </row>
    <row r="2038" spans="1:4" x14ac:dyDescent="0.25">
      <c r="A2038" s="128">
        <v>101975</v>
      </c>
      <c r="B2038" s="131" t="s">
        <v>2892</v>
      </c>
      <c r="C2038" s="131" t="s">
        <v>383</v>
      </c>
      <c r="D2038" s="130" t="s">
        <v>9619</v>
      </c>
    </row>
    <row r="2039" spans="1:4" x14ac:dyDescent="0.25">
      <c r="A2039" s="128">
        <v>101977</v>
      </c>
      <c r="B2039" s="131" t="s">
        <v>2893</v>
      </c>
      <c r="C2039" s="131" t="s">
        <v>383</v>
      </c>
      <c r="D2039" s="130" t="s">
        <v>9620</v>
      </c>
    </row>
    <row r="2040" spans="1:4" x14ac:dyDescent="0.25">
      <c r="A2040" s="128">
        <v>101980</v>
      </c>
      <c r="B2040" s="131" t="s">
        <v>2894</v>
      </c>
      <c r="C2040" s="131" t="s">
        <v>383</v>
      </c>
      <c r="D2040" s="130" t="s">
        <v>9621</v>
      </c>
    </row>
    <row r="2041" spans="1:4" x14ac:dyDescent="0.25">
      <c r="A2041" s="128">
        <v>101981</v>
      </c>
      <c r="B2041" s="131" t="s">
        <v>2895</v>
      </c>
      <c r="C2041" s="131" t="s">
        <v>383</v>
      </c>
      <c r="D2041" s="130" t="s">
        <v>9622</v>
      </c>
    </row>
    <row r="2042" spans="1:4" x14ac:dyDescent="0.25">
      <c r="A2042" s="128">
        <v>101982</v>
      </c>
      <c r="B2042" s="131" t="s">
        <v>2896</v>
      </c>
      <c r="C2042" s="131" t="s">
        <v>383</v>
      </c>
      <c r="D2042" s="130" t="s">
        <v>9623</v>
      </c>
    </row>
    <row r="2043" spans="1:4" x14ac:dyDescent="0.25">
      <c r="A2043" s="128">
        <v>101983</v>
      </c>
      <c r="B2043" s="131" t="s">
        <v>2897</v>
      </c>
      <c r="C2043" s="131" t="s">
        <v>383</v>
      </c>
      <c r="D2043" s="130" t="s">
        <v>9624</v>
      </c>
    </row>
    <row r="2044" spans="1:4" x14ac:dyDescent="0.25">
      <c r="A2044" s="128">
        <v>101985</v>
      </c>
      <c r="B2044" s="131" t="s">
        <v>2898</v>
      </c>
      <c r="C2044" s="131" t="s">
        <v>383</v>
      </c>
      <c r="D2044" s="130" t="s">
        <v>9625</v>
      </c>
    </row>
    <row r="2045" spans="1:4" x14ac:dyDescent="0.25">
      <c r="A2045" s="128">
        <v>101986</v>
      </c>
      <c r="B2045" s="131" t="s">
        <v>2899</v>
      </c>
      <c r="C2045" s="131" t="s">
        <v>383</v>
      </c>
      <c r="D2045" s="130" t="s">
        <v>9626</v>
      </c>
    </row>
    <row r="2046" spans="1:4" x14ac:dyDescent="0.25">
      <c r="A2046" s="128">
        <v>101987</v>
      </c>
      <c r="B2046" s="131" t="s">
        <v>2900</v>
      </c>
      <c r="C2046" s="131" t="s">
        <v>383</v>
      </c>
      <c r="D2046" s="130" t="s">
        <v>9627</v>
      </c>
    </row>
    <row r="2047" spans="1:4" x14ac:dyDescent="0.25">
      <c r="A2047" s="128">
        <v>101988</v>
      </c>
      <c r="B2047" s="131" t="s">
        <v>2901</v>
      </c>
      <c r="C2047" s="131" t="s">
        <v>383</v>
      </c>
      <c r="D2047" s="130" t="s">
        <v>9628</v>
      </c>
    </row>
    <row r="2048" spans="1:4" x14ac:dyDescent="0.25">
      <c r="A2048" s="128">
        <v>101989</v>
      </c>
      <c r="B2048" s="131" t="s">
        <v>2902</v>
      </c>
      <c r="C2048" s="131" t="s">
        <v>383</v>
      </c>
      <c r="D2048" s="130" t="s">
        <v>9629</v>
      </c>
    </row>
    <row r="2049" spans="1:4" x14ac:dyDescent="0.25">
      <c r="A2049" s="128">
        <v>101990</v>
      </c>
      <c r="B2049" s="131" t="s">
        <v>2903</v>
      </c>
      <c r="C2049" s="131" t="s">
        <v>383</v>
      </c>
      <c r="D2049" s="130" t="s">
        <v>9630</v>
      </c>
    </row>
    <row r="2050" spans="1:4" x14ac:dyDescent="0.25">
      <c r="A2050" s="128">
        <v>101991</v>
      </c>
      <c r="B2050" s="131" t="s">
        <v>2904</v>
      </c>
      <c r="C2050" s="131" t="s">
        <v>383</v>
      </c>
      <c r="D2050" s="130" t="s">
        <v>9631</v>
      </c>
    </row>
    <row r="2051" spans="1:4" x14ac:dyDescent="0.25">
      <c r="A2051" s="128">
        <v>101992</v>
      </c>
      <c r="B2051" s="131" t="s">
        <v>2905</v>
      </c>
      <c r="C2051" s="131" t="s">
        <v>383</v>
      </c>
      <c r="D2051" s="130" t="s">
        <v>9632</v>
      </c>
    </row>
    <row r="2052" spans="1:4" x14ac:dyDescent="0.25">
      <c r="A2052" s="128">
        <v>101993</v>
      </c>
      <c r="B2052" s="131" t="s">
        <v>2906</v>
      </c>
      <c r="C2052" s="131" t="s">
        <v>383</v>
      </c>
      <c r="D2052" s="130" t="s">
        <v>9633</v>
      </c>
    </row>
    <row r="2053" spans="1:4" x14ac:dyDescent="0.25">
      <c r="A2053" s="128">
        <v>101994</v>
      </c>
      <c r="B2053" s="131" t="s">
        <v>2907</v>
      </c>
      <c r="C2053" s="131" t="s">
        <v>383</v>
      </c>
      <c r="D2053" s="130" t="s">
        <v>9634</v>
      </c>
    </row>
    <row r="2054" spans="1:4" x14ac:dyDescent="0.25">
      <c r="A2054" s="128">
        <v>101995</v>
      </c>
      <c r="B2054" s="131" t="s">
        <v>2908</v>
      </c>
      <c r="C2054" s="131" t="s">
        <v>383</v>
      </c>
      <c r="D2054" s="130" t="s">
        <v>9635</v>
      </c>
    </row>
    <row r="2055" spans="1:4" x14ac:dyDescent="0.25">
      <c r="A2055" s="128">
        <v>101996</v>
      </c>
      <c r="B2055" s="131" t="s">
        <v>2909</v>
      </c>
      <c r="C2055" s="131" t="s">
        <v>383</v>
      </c>
      <c r="D2055" s="130" t="s">
        <v>9636</v>
      </c>
    </row>
    <row r="2056" spans="1:4" x14ac:dyDescent="0.25">
      <c r="A2056" s="128">
        <v>101997</v>
      </c>
      <c r="B2056" s="131" t="s">
        <v>2910</v>
      </c>
      <c r="C2056" s="131" t="s">
        <v>383</v>
      </c>
      <c r="D2056" s="130" t="s">
        <v>9637</v>
      </c>
    </row>
    <row r="2057" spans="1:4" x14ac:dyDescent="0.25">
      <c r="A2057" s="128">
        <v>101998</v>
      </c>
      <c r="B2057" s="131" t="s">
        <v>2911</v>
      </c>
      <c r="C2057" s="131" t="s">
        <v>383</v>
      </c>
      <c r="D2057" s="130" t="s">
        <v>9638</v>
      </c>
    </row>
    <row r="2058" spans="1:4" x14ac:dyDescent="0.25">
      <c r="A2058" s="128">
        <v>101999</v>
      </c>
      <c r="B2058" s="131" t="s">
        <v>2912</v>
      </c>
      <c r="C2058" s="131" t="s">
        <v>383</v>
      </c>
      <c r="D2058" s="130" t="s">
        <v>9639</v>
      </c>
    </row>
    <row r="2059" spans="1:4" x14ac:dyDescent="0.25">
      <c r="A2059" s="128">
        <v>102000</v>
      </c>
      <c r="B2059" s="131" t="s">
        <v>2914</v>
      </c>
      <c r="C2059" s="131" t="s">
        <v>383</v>
      </c>
      <c r="D2059" s="130" t="s">
        <v>9640</v>
      </c>
    </row>
    <row r="2060" spans="1:4" x14ac:dyDescent="0.25">
      <c r="A2060" s="128">
        <v>102001</v>
      </c>
      <c r="B2060" s="131" t="s">
        <v>2915</v>
      </c>
      <c r="C2060" s="131" t="s">
        <v>383</v>
      </c>
      <c r="D2060" s="130" t="s">
        <v>9641</v>
      </c>
    </row>
    <row r="2061" spans="1:4" x14ac:dyDescent="0.25">
      <c r="A2061" s="128">
        <v>102002</v>
      </c>
      <c r="B2061" s="131" t="s">
        <v>2916</v>
      </c>
      <c r="C2061" s="131" t="s">
        <v>383</v>
      </c>
      <c r="D2061" s="130" t="s">
        <v>9642</v>
      </c>
    </row>
    <row r="2062" spans="1:4" x14ac:dyDescent="0.25">
      <c r="A2062" s="128">
        <v>102003</v>
      </c>
      <c r="B2062" s="131" t="s">
        <v>2917</v>
      </c>
      <c r="C2062" s="131" t="s">
        <v>383</v>
      </c>
      <c r="D2062" s="130" t="s">
        <v>9643</v>
      </c>
    </row>
    <row r="2063" spans="1:4" x14ac:dyDescent="0.25">
      <c r="A2063" s="128">
        <v>102004</v>
      </c>
      <c r="B2063" s="131" t="s">
        <v>2918</v>
      </c>
      <c r="C2063" s="131" t="s">
        <v>383</v>
      </c>
      <c r="D2063" s="130" t="s">
        <v>9644</v>
      </c>
    </row>
    <row r="2064" spans="1:4" x14ac:dyDescent="0.25">
      <c r="A2064" s="128">
        <v>102005</v>
      </c>
      <c r="B2064" s="131" t="s">
        <v>2919</v>
      </c>
      <c r="C2064" s="131" t="s">
        <v>383</v>
      </c>
      <c r="D2064" s="130" t="s">
        <v>9645</v>
      </c>
    </row>
    <row r="2065" spans="1:4" x14ac:dyDescent="0.25">
      <c r="A2065" s="128">
        <v>102006</v>
      </c>
      <c r="B2065" s="131" t="s">
        <v>2920</v>
      </c>
      <c r="C2065" s="131" t="s">
        <v>383</v>
      </c>
      <c r="D2065" s="130" t="s">
        <v>9646</v>
      </c>
    </row>
    <row r="2066" spans="1:4" x14ac:dyDescent="0.25">
      <c r="A2066" s="128">
        <v>102007</v>
      </c>
      <c r="B2066" s="131" t="s">
        <v>2921</v>
      </c>
      <c r="C2066" s="131" t="s">
        <v>383</v>
      </c>
      <c r="D2066" s="130" t="s">
        <v>9647</v>
      </c>
    </row>
    <row r="2067" spans="1:4" x14ac:dyDescent="0.25">
      <c r="A2067" s="128">
        <v>102008</v>
      </c>
      <c r="B2067" s="131" t="s">
        <v>2922</v>
      </c>
      <c r="C2067" s="131" t="s">
        <v>383</v>
      </c>
      <c r="D2067" s="130" t="s">
        <v>9648</v>
      </c>
    </row>
    <row r="2068" spans="1:4" x14ac:dyDescent="0.25">
      <c r="A2068" s="128">
        <v>102009</v>
      </c>
      <c r="B2068" s="131" t="s">
        <v>2923</v>
      </c>
      <c r="C2068" s="131" t="s">
        <v>383</v>
      </c>
      <c r="D2068" s="130" t="s">
        <v>9649</v>
      </c>
    </row>
    <row r="2069" spans="1:4" x14ac:dyDescent="0.25">
      <c r="A2069" s="128">
        <v>102010</v>
      </c>
      <c r="B2069" s="131" t="s">
        <v>2924</v>
      </c>
      <c r="C2069" s="131" t="s">
        <v>383</v>
      </c>
      <c r="D2069" s="130" t="s">
        <v>9650</v>
      </c>
    </row>
    <row r="2070" spans="1:4" x14ac:dyDescent="0.25">
      <c r="A2070" s="128">
        <v>102011</v>
      </c>
      <c r="B2070" s="131" t="s">
        <v>2925</v>
      </c>
      <c r="C2070" s="131" t="s">
        <v>383</v>
      </c>
      <c r="D2070" s="130" t="s">
        <v>9651</v>
      </c>
    </row>
    <row r="2071" spans="1:4" x14ac:dyDescent="0.25">
      <c r="A2071" s="128">
        <v>102012</v>
      </c>
      <c r="B2071" s="131" t="s">
        <v>2926</v>
      </c>
      <c r="C2071" s="131" t="s">
        <v>383</v>
      </c>
      <c r="D2071" s="130" t="s">
        <v>9652</v>
      </c>
    </row>
    <row r="2072" spans="1:4" x14ac:dyDescent="0.25">
      <c r="A2072" s="128">
        <v>102013</v>
      </c>
      <c r="B2072" s="131" t="s">
        <v>2927</v>
      </c>
      <c r="C2072" s="131" t="s">
        <v>383</v>
      </c>
      <c r="D2072" s="130" t="s">
        <v>9653</v>
      </c>
    </row>
    <row r="2073" spans="1:4" x14ac:dyDescent="0.25">
      <c r="A2073" s="128">
        <v>102014</v>
      </c>
      <c r="B2073" s="131" t="s">
        <v>2928</v>
      </c>
      <c r="C2073" s="131" t="s">
        <v>383</v>
      </c>
      <c r="D2073" s="130" t="s">
        <v>9654</v>
      </c>
    </row>
    <row r="2074" spans="1:4" x14ac:dyDescent="0.25">
      <c r="A2074" s="128">
        <v>102015</v>
      </c>
      <c r="B2074" s="131" t="s">
        <v>2929</v>
      </c>
      <c r="C2074" s="131" t="s">
        <v>383</v>
      </c>
      <c r="D2074" s="130" t="s">
        <v>9655</v>
      </c>
    </row>
    <row r="2075" spans="1:4" x14ac:dyDescent="0.25">
      <c r="A2075" s="128">
        <v>102016</v>
      </c>
      <c r="B2075" s="131" t="s">
        <v>2930</v>
      </c>
      <c r="C2075" s="131" t="s">
        <v>383</v>
      </c>
      <c r="D2075" s="130" t="s">
        <v>9656</v>
      </c>
    </row>
    <row r="2076" spans="1:4" x14ac:dyDescent="0.25">
      <c r="A2076" s="128">
        <v>102017</v>
      </c>
      <c r="B2076" s="131" t="s">
        <v>2931</v>
      </c>
      <c r="C2076" s="131" t="s">
        <v>383</v>
      </c>
      <c r="D2076" s="130" t="s">
        <v>9657</v>
      </c>
    </row>
    <row r="2077" spans="1:4" x14ac:dyDescent="0.25">
      <c r="A2077" s="128">
        <v>102036</v>
      </c>
      <c r="B2077" s="131" t="s">
        <v>2932</v>
      </c>
      <c r="C2077" s="131" t="s">
        <v>383</v>
      </c>
      <c r="D2077" s="130" t="s">
        <v>9658</v>
      </c>
    </row>
    <row r="2078" spans="1:4" x14ac:dyDescent="0.25">
      <c r="A2078" s="128">
        <v>102037</v>
      </c>
      <c r="B2078" s="131" t="s">
        <v>2933</v>
      </c>
      <c r="C2078" s="131" t="s">
        <v>383</v>
      </c>
      <c r="D2078" s="130" t="s">
        <v>9659</v>
      </c>
    </row>
    <row r="2079" spans="1:4" x14ac:dyDescent="0.25">
      <c r="A2079" s="128">
        <v>102038</v>
      </c>
      <c r="B2079" s="131" t="s">
        <v>2934</v>
      </c>
      <c r="C2079" s="131" t="s">
        <v>383</v>
      </c>
      <c r="D2079" s="130" t="s">
        <v>9660</v>
      </c>
    </row>
    <row r="2080" spans="1:4" x14ac:dyDescent="0.25">
      <c r="A2080" s="128">
        <v>102039</v>
      </c>
      <c r="B2080" s="131" t="s">
        <v>2935</v>
      </c>
      <c r="C2080" s="131" t="s">
        <v>383</v>
      </c>
      <c r="D2080" s="130" t="s">
        <v>9661</v>
      </c>
    </row>
    <row r="2081" spans="1:4" x14ac:dyDescent="0.25">
      <c r="A2081" s="128">
        <v>102040</v>
      </c>
      <c r="B2081" s="131" t="s">
        <v>2936</v>
      </c>
      <c r="C2081" s="131" t="s">
        <v>383</v>
      </c>
      <c r="D2081" s="130" t="s">
        <v>9662</v>
      </c>
    </row>
    <row r="2082" spans="1:4" x14ac:dyDescent="0.25">
      <c r="A2082" s="128">
        <v>102041</v>
      </c>
      <c r="B2082" s="131" t="s">
        <v>2937</v>
      </c>
      <c r="C2082" s="131" t="s">
        <v>383</v>
      </c>
      <c r="D2082" s="130" t="s">
        <v>9663</v>
      </c>
    </row>
    <row r="2083" spans="1:4" x14ac:dyDescent="0.25">
      <c r="A2083" s="128">
        <v>102042</v>
      </c>
      <c r="B2083" s="131" t="s">
        <v>2938</v>
      </c>
      <c r="C2083" s="131" t="s">
        <v>383</v>
      </c>
      <c r="D2083" s="130" t="s">
        <v>9664</v>
      </c>
    </row>
    <row r="2084" spans="1:4" x14ac:dyDescent="0.25">
      <c r="A2084" s="128">
        <v>102043</v>
      </c>
      <c r="B2084" s="131" t="s">
        <v>2939</v>
      </c>
      <c r="C2084" s="131" t="s">
        <v>383</v>
      </c>
      <c r="D2084" s="130" t="s">
        <v>9665</v>
      </c>
    </row>
    <row r="2085" spans="1:4" x14ac:dyDescent="0.25">
      <c r="A2085" s="128">
        <v>102044</v>
      </c>
      <c r="B2085" s="131" t="s">
        <v>2940</v>
      </c>
      <c r="C2085" s="131" t="s">
        <v>383</v>
      </c>
      <c r="D2085" s="130" t="s">
        <v>9666</v>
      </c>
    </row>
    <row r="2086" spans="1:4" x14ac:dyDescent="0.25">
      <c r="A2086" s="128">
        <v>102045</v>
      </c>
      <c r="B2086" s="131" t="s">
        <v>2941</v>
      </c>
      <c r="C2086" s="131" t="s">
        <v>383</v>
      </c>
      <c r="D2086" s="130" t="s">
        <v>9667</v>
      </c>
    </row>
    <row r="2087" spans="1:4" x14ac:dyDescent="0.25">
      <c r="A2087" s="128">
        <v>102046</v>
      </c>
      <c r="B2087" s="131" t="s">
        <v>2942</v>
      </c>
      <c r="C2087" s="131" t="s">
        <v>383</v>
      </c>
      <c r="D2087" s="130" t="s">
        <v>9668</v>
      </c>
    </row>
    <row r="2088" spans="1:4" x14ac:dyDescent="0.25">
      <c r="A2088" s="128">
        <v>102047</v>
      </c>
      <c r="B2088" s="131" t="s">
        <v>2943</v>
      </c>
      <c r="C2088" s="131" t="s">
        <v>383</v>
      </c>
      <c r="D2088" s="130" t="s">
        <v>9669</v>
      </c>
    </row>
    <row r="2089" spans="1:4" x14ac:dyDescent="0.25">
      <c r="A2089" s="128">
        <v>102048</v>
      </c>
      <c r="B2089" s="131" t="s">
        <v>2944</v>
      </c>
      <c r="C2089" s="131" t="s">
        <v>383</v>
      </c>
      <c r="D2089" s="130" t="s">
        <v>9670</v>
      </c>
    </row>
    <row r="2090" spans="1:4" x14ac:dyDescent="0.25">
      <c r="A2090" s="128">
        <v>102049</v>
      </c>
      <c r="B2090" s="131" t="s">
        <v>2945</v>
      </c>
      <c r="C2090" s="131" t="s">
        <v>383</v>
      </c>
      <c r="D2090" s="130" t="s">
        <v>9671</v>
      </c>
    </row>
    <row r="2091" spans="1:4" x14ac:dyDescent="0.25">
      <c r="A2091" s="128">
        <v>102050</v>
      </c>
      <c r="B2091" s="131" t="s">
        <v>2946</v>
      </c>
      <c r="C2091" s="131" t="s">
        <v>383</v>
      </c>
      <c r="D2091" s="130" t="s">
        <v>6797</v>
      </c>
    </row>
    <row r="2092" spans="1:4" x14ac:dyDescent="0.25">
      <c r="A2092" s="128">
        <v>102051</v>
      </c>
      <c r="B2092" s="131" t="s">
        <v>2947</v>
      </c>
      <c r="C2092" s="131" t="s">
        <v>383</v>
      </c>
      <c r="D2092" s="130" t="s">
        <v>9672</v>
      </c>
    </row>
    <row r="2093" spans="1:4" x14ac:dyDescent="0.25">
      <c r="A2093" s="128">
        <v>102052</v>
      </c>
      <c r="B2093" s="131" t="s">
        <v>2948</v>
      </c>
      <c r="C2093" s="131" t="s">
        <v>383</v>
      </c>
      <c r="D2093" s="130" t="s">
        <v>9673</v>
      </c>
    </row>
    <row r="2094" spans="1:4" x14ac:dyDescent="0.25">
      <c r="A2094" s="128">
        <v>102059</v>
      </c>
      <c r="B2094" s="131" t="s">
        <v>2949</v>
      </c>
      <c r="C2094" s="131" t="s">
        <v>383</v>
      </c>
      <c r="D2094" s="130" t="s">
        <v>9674</v>
      </c>
    </row>
    <row r="2095" spans="1:4" x14ac:dyDescent="0.25">
      <c r="A2095" s="128">
        <v>102060</v>
      </c>
      <c r="B2095" s="131" t="s">
        <v>2950</v>
      </c>
      <c r="C2095" s="131" t="s">
        <v>383</v>
      </c>
      <c r="D2095" s="130" t="s">
        <v>9675</v>
      </c>
    </row>
    <row r="2096" spans="1:4" x14ac:dyDescent="0.25">
      <c r="A2096" s="128">
        <v>102061</v>
      </c>
      <c r="B2096" s="131" t="s">
        <v>2951</v>
      </c>
      <c r="C2096" s="131" t="s">
        <v>383</v>
      </c>
      <c r="D2096" s="130" t="s">
        <v>9676</v>
      </c>
    </row>
    <row r="2097" spans="1:4" x14ac:dyDescent="0.25">
      <c r="A2097" s="128">
        <v>102062</v>
      </c>
      <c r="B2097" s="131" t="s">
        <v>2952</v>
      </c>
      <c r="C2097" s="131" t="s">
        <v>383</v>
      </c>
      <c r="D2097" s="130" t="s">
        <v>9677</v>
      </c>
    </row>
    <row r="2098" spans="1:4" x14ac:dyDescent="0.25">
      <c r="A2098" s="128">
        <v>102063</v>
      </c>
      <c r="B2098" s="131" t="s">
        <v>2953</v>
      </c>
      <c r="C2098" s="131" t="s">
        <v>383</v>
      </c>
      <c r="D2098" s="130" t="s">
        <v>9678</v>
      </c>
    </row>
    <row r="2099" spans="1:4" x14ac:dyDescent="0.25">
      <c r="A2099" s="128">
        <v>102064</v>
      </c>
      <c r="B2099" s="131" t="s">
        <v>2954</v>
      </c>
      <c r="C2099" s="131" t="s">
        <v>383</v>
      </c>
      <c r="D2099" s="130" t="s">
        <v>9679</v>
      </c>
    </row>
    <row r="2100" spans="1:4" x14ac:dyDescent="0.25">
      <c r="A2100" s="128">
        <v>102065</v>
      </c>
      <c r="B2100" s="131" t="s">
        <v>2955</v>
      </c>
      <c r="C2100" s="131" t="s">
        <v>383</v>
      </c>
      <c r="D2100" s="130" t="s">
        <v>9680</v>
      </c>
    </row>
    <row r="2101" spans="1:4" x14ac:dyDescent="0.25">
      <c r="A2101" s="128">
        <v>102066</v>
      </c>
      <c r="B2101" s="131" t="s">
        <v>2956</v>
      </c>
      <c r="C2101" s="131" t="s">
        <v>383</v>
      </c>
      <c r="D2101" s="130" t="s">
        <v>9681</v>
      </c>
    </row>
    <row r="2102" spans="1:4" x14ac:dyDescent="0.25">
      <c r="A2102" s="128">
        <v>102067</v>
      </c>
      <c r="B2102" s="131" t="s">
        <v>2957</v>
      </c>
      <c r="C2102" s="131" t="s">
        <v>383</v>
      </c>
      <c r="D2102" s="130" t="s">
        <v>9682</v>
      </c>
    </row>
    <row r="2103" spans="1:4" x14ac:dyDescent="0.25">
      <c r="A2103" s="128">
        <v>102068</v>
      </c>
      <c r="B2103" s="131" t="s">
        <v>2958</v>
      </c>
      <c r="C2103" s="131" t="s">
        <v>383</v>
      </c>
      <c r="D2103" s="130" t="s">
        <v>9683</v>
      </c>
    </row>
    <row r="2104" spans="1:4" x14ac:dyDescent="0.25">
      <c r="A2104" s="128">
        <v>102069</v>
      </c>
      <c r="B2104" s="131" t="s">
        <v>2959</v>
      </c>
      <c r="C2104" s="131" t="s">
        <v>383</v>
      </c>
      <c r="D2104" s="130" t="s">
        <v>2109</v>
      </c>
    </row>
    <row r="2105" spans="1:4" x14ac:dyDescent="0.25">
      <c r="A2105" s="128">
        <v>102070</v>
      </c>
      <c r="B2105" s="131" t="s">
        <v>2960</v>
      </c>
      <c r="C2105" s="131" t="s">
        <v>383</v>
      </c>
      <c r="D2105" s="130" t="s">
        <v>9684</v>
      </c>
    </row>
    <row r="2106" spans="1:4" x14ac:dyDescent="0.25">
      <c r="A2106" s="128">
        <v>102071</v>
      </c>
      <c r="B2106" s="131" t="s">
        <v>2961</v>
      </c>
      <c r="C2106" s="131" t="s">
        <v>383</v>
      </c>
      <c r="D2106" s="130" t="s">
        <v>9685</v>
      </c>
    </row>
    <row r="2107" spans="1:4" x14ac:dyDescent="0.25">
      <c r="A2107" s="128">
        <v>102072</v>
      </c>
      <c r="B2107" s="131" t="s">
        <v>2962</v>
      </c>
      <c r="C2107" s="131" t="s">
        <v>383</v>
      </c>
      <c r="D2107" s="130" t="s">
        <v>9686</v>
      </c>
    </row>
    <row r="2108" spans="1:4" x14ac:dyDescent="0.25">
      <c r="A2108" s="128">
        <v>102073</v>
      </c>
      <c r="B2108" s="131" t="s">
        <v>2964</v>
      </c>
      <c r="C2108" s="131" t="s">
        <v>2055</v>
      </c>
      <c r="D2108" s="130" t="s">
        <v>9687</v>
      </c>
    </row>
    <row r="2109" spans="1:4" x14ac:dyDescent="0.25">
      <c r="A2109" s="128">
        <v>102074</v>
      </c>
      <c r="B2109" s="131" t="s">
        <v>2965</v>
      </c>
      <c r="C2109" s="131" t="s">
        <v>2055</v>
      </c>
      <c r="D2109" s="130" t="s">
        <v>9688</v>
      </c>
    </row>
    <row r="2110" spans="1:4" x14ac:dyDescent="0.25">
      <c r="A2110" s="128">
        <v>102075</v>
      </c>
      <c r="B2110" s="131" t="s">
        <v>2966</v>
      </c>
      <c r="C2110" s="131" t="s">
        <v>2055</v>
      </c>
      <c r="D2110" s="130" t="s">
        <v>9689</v>
      </c>
    </row>
    <row r="2111" spans="1:4" x14ac:dyDescent="0.25">
      <c r="A2111" s="128">
        <v>102076</v>
      </c>
      <c r="B2111" s="131" t="s">
        <v>2967</v>
      </c>
      <c r="C2111" s="131" t="s">
        <v>2055</v>
      </c>
      <c r="D2111" s="130" t="s">
        <v>9690</v>
      </c>
    </row>
    <row r="2112" spans="1:4" x14ac:dyDescent="0.25">
      <c r="A2112" s="128">
        <v>102077</v>
      </c>
      <c r="B2112" s="131" t="s">
        <v>2968</v>
      </c>
      <c r="C2112" s="131" t="s">
        <v>2055</v>
      </c>
      <c r="D2112" s="130" t="s">
        <v>9691</v>
      </c>
    </row>
    <row r="2113" spans="1:4" x14ac:dyDescent="0.25">
      <c r="A2113" s="128">
        <v>102078</v>
      </c>
      <c r="B2113" s="131" t="s">
        <v>2969</v>
      </c>
      <c r="C2113" s="131" t="s">
        <v>2055</v>
      </c>
      <c r="D2113" s="130" t="s">
        <v>9692</v>
      </c>
    </row>
    <row r="2114" spans="1:4" x14ac:dyDescent="0.25">
      <c r="A2114" s="128">
        <v>102079</v>
      </c>
      <c r="B2114" s="131" t="s">
        <v>2970</v>
      </c>
      <c r="C2114" s="131" t="s">
        <v>2055</v>
      </c>
      <c r="D2114" s="130" t="s">
        <v>9693</v>
      </c>
    </row>
    <row r="2115" spans="1:4" x14ac:dyDescent="0.25">
      <c r="A2115" s="128">
        <v>102080</v>
      </c>
      <c r="B2115" s="131" t="s">
        <v>2971</v>
      </c>
      <c r="C2115" s="131" t="s">
        <v>2055</v>
      </c>
      <c r="D2115" s="130" t="s">
        <v>9694</v>
      </c>
    </row>
    <row r="2116" spans="1:4" x14ac:dyDescent="0.25">
      <c r="A2116" s="128">
        <v>102086</v>
      </c>
      <c r="B2116" s="131" t="s">
        <v>2972</v>
      </c>
      <c r="C2116" s="131" t="s">
        <v>383</v>
      </c>
      <c r="D2116" s="130" t="s">
        <v>9695</v>
      </c>
    </row>
    <row r="2117" spans="1:4" x14ac:dyDescent="0.25">
      <c r="A2117" s="128">
        <v>102087</v>
      </c>
      <c r="B2117" s="131" t="s">
        <v>2973</v>
      </c>
      <c r="C2117" s="131" t="s">
        <v>383</v>
      </c>
      <c r="D2117" s="130" t="s">
        <v>9696</v>
      </c>
    </row>
    <row r="2118" spans="1:4" x14ac:dyDescent="0.25">
      <c r="A2118" s="128">
        <v>102088</v>
      </c>
      <c r="B2118" s="131" t="s">
        <v>2975</v>
      </c>
      <c r="C2118" s="131" t="s">
        <v>383</v>
      </c>
      <c r="D2118" s="130" t="s">
        <v>9697</v>
      </c>
    </row>
    <row r="2119" spans="1:4" x14ac:dyDescent="0.25">
      <c r="A2119" s="128">
        <v>102089</v>
      </c>
      <c r="B2119" s="131" t="s">
        <v>2976</v>
      </c>
      <c r="C2119" s="131" t="s">
        <v>383</v>
      </c>
      <c r="D2119" s="130" t="s">
        <v>9698</v>
      </c>
    </row>
    <row r="2120" spans="1:4" x14ac:dyDescent="0.25">
      <c r="A2120" s="128">
        <v>102090</v>
      </c>
      <c r="B2120" s="131" t="s">
        <v>2977</v>
      </c>
      <c r="C2120" s="131" t="s">
        <v>383</v>
      </c>
      <c r="D2120" s="130" t="s">
        <v>9699</v>
      </c>
    </row>
    <row r="2121" spans="1:4" x14ac:dyDescent="0.25">
      <c r="A2121" s="128">
        <v>102091</v>
      </c>
      <c r="B2121" s="131" t="s">
        <v>2978</v>
      </c>
      <c r="C2121" s="131" t="s">
        <v>383</v>
      </c>
      <c r="D2121" s="130" t="s">
        <v>413</v>
      </c>
    </row>
    <row r="2122" spans="1:4" x14ac:dyDescent="0.25">
      <c r="A2122" s="128">
        <v>89996</v>
      </c>
      <c r="B2122" s="131" t="s">
        <v>2979</v>
      </c>
      <c r="C2122" s="131" t="s">
        <v>2011</v>
      </c>
      <c r="D2122" s="130" t="s">
        <v>3081</v>
      </c>
    </row>
    <row r="2123" spans="1:4" x14ac:dyDescent="0.25">
      <c r="A2123" s="128">
        <v>89997</v>
      </c>
      <c r="B2123" s="131" t="s">
        <v>2981</v>
      </c>
      <c r="C2123" s="131" t="s">
        <v>2011</v>
      </c>
      <c r="D2123" s="130" t="s">
        <v>3402</v>
      </c>
    </row>
    <row r="2124" spans="1:4" x14ac:dyDescent="0.25">
      <c r="A2124" s="128">
        <v>89998</v>
      </c>
      <c r="B2124" s="131" t="s">
        <v>2982</v>
      </c>
      <c r="C2124" s="131" t="s">
        <v>2011</v>
      </c>
      <c r="D2124" s="130" t="s">
        <v>9700</v>
      </c>
    </row>
    <row r="2125" spans="1:4" x14ac:dyDescent="0.25">
      <c r="A2125" s="128">
        <v>89999</v>
      </c>
      <c r="B2125" s="131" t="s">
        <v>2983</v>
      </c>
      <c r="C2125" s="131" t="s">
        <v>2011</v>
      </c>
      <c r="D2125" s="130" t="s">
        <v>6897</v>
      </c>
    </row>
    <row r="2126" spans="1:4" x14ac:dyDescent="0.25">
      <c r="A2126" s="128">
        <v>90000</v>
      </c>
      <c r="B2126" s="131" t="s">
        <v>2984</v>
      </c>
      <c r="C2126" s="131" t="s">
        <v>2011</v>
      </c>
      <c r="D2126" s="130" t="s">
        <v>3123</v>
      </c>
    </row>
    <row r="2127" spans="1:4" x14ac:dyDescent="0.25">
      <c r="A2127" s="128">
        <v>91593</v>
      </c>
      <c r="B2127" s="131" t="s">
        <v>2986</v>
      </c>
      <c r="C2127" s="131" t="s">
        <v>2011</v>
      </c>
      <c r="D2127" s="130" t="s">
        <v>3051</v>
      </c>
    </row>
    <row r="2128" spans="1:4" x14ac:dyDescent="0.25">
      <c r="A2128" s="128">
        <v>91594</v>
      </c>
      <c r="B2128" s="131" t="s">
        <v>2988</v>
      </c>
      <c r="C2128" s="131" t="s">
        <v>2011</v>
      </c>
      <c r="D2128" s="130" t="s">
        <v>3945</v>
      </c>
    </row>
    <row r="2129" spans="1:4" x14ac:dyDescent="0.25">
      <c r="A2129" s="128">
        <v>91595</v>
      </c>
      <c r="B2129" s="131" t="s">
        <v>2990</v>
      </c>
      <c r="C2129" s="131" t="s">
        <v>2011</v>
      </c>
      <c r="D2129" s="130" t="s">
        <v>6342</v>
      </c>
    </row>
    <row r="2130" spans="1:4" x14ac:dyDescent="0.25">
      <c r="A2130" s="128">
        <v>91596</v>
      </c>
      <c r="B2130" s="131" t="s">
        <v>2992</v>
      </c>
      <c r="C2130" s="131" t="s">
        <v>2011</v>
      </c>
      <c r="D2130" s="130" t="s">
        <v>3508</v>
      </c>
    </row>
    <row r="2131" spans="1:4" x14ac:dyDescent="0.25">
      <c r="A2131" s="128">
        <v>91597</v>
      </c>
      <c r="B2131" s="131" t="s">
        <v>2994</v>
      </c>
      <c r="C2131" s="131" t="s">
        <v>2011</v>
      </c>
      <c r="D2131" s="130" t="s">
        <v>9701</v>
      </c>
    </row>
    <row r="2132" spans="1:4" x14ac:dyDescent="0.25">
      <c r="A2132" s="128">
        <v>91598</v>
      </c>
      <c r="B2132" s="131" t="s">
        <v>2995</v>
      </c>
      <c r="C2132" s="131" t="s">
        <v>2011</v>
      </c>
      <c r="D2132" s="130" t="s">
        <v>4657</v>
      </c>
    </row>
    <row r="2133" spans="1:4" x14ac:dyDescent="0.25">
      <c r="A2133" s="128">
        <v>91599</v>
      </c>
      <c r="B2133" s="131" t="s">
        <v>2997</v>
      </c>
      <c r="C2133" s="131" t="s">
        <v>2011</v>
      </c>
      <c r="D2133" s="130" t="s">
        <v>465</v>
      </c>
    </row>
    <row r="2134" spans="1:4" x14ac:dyDescent="0.25">
      <c r="A2134" s="128">
        <v>91600</v>
      </c>
      <c r="B2134" s="131" t="s">
        <v>2998</v>
      </c>
      <c r="C2134" s="131" t="s">
        <v>2011</v>
      </c>
      <c r="D2134" s="130" t="s">
        <v>9702</v>
      </c>
    </row>
    <row r="2135" spans="1:4" x14ac:dyDescent="0.25">
      <c r="A2135" s="128">
        <v>91601</v>
      </c>
      <c r="B2135" s="131" t="s">
        <v>3000</v>
      </c>
      <c r="C2135" s="131" t="s">
        <v>2011</v>
      </c>
      <c r="D2135" s="130" t="s">
        <v>9703</v>
      </c>
    </row>
    <row r="2136" spans="1:4" x14ac:dyDescent="0.25">
      <c r="A2136" s="128">
        <v>91602</v>
      </c>
      <c r="B2136" s="131" t="s">
        <v>3002</v>
      </c>
      <c r="C2136" s="131" t="s">
        <v>2011</v>
      </c>
      <c r="D2136" s="130" t="s">
        <v>9704</v>
      </c>
    </row>
    <row r="2137" spans="1:4" x14ac:dyDescent="0.25">
      <c r="A2137" s="128">
        <v>91603</v>
      </c>
      <c r="B2137" s="131" t="s">
        <v>3004</v>
      </c>
      <c r="C2137" s="131" t="s">
        <v>2011</v>
      </c>
      <c r="D2137" s="130" t="s">
        <v>9705</v>
      </c>
    </row>
    <row r="2138" spans="1:4" x14ac:dyDescent="0.25">
      <c r="A2138" s="128">
        <v>92759</v>
      </c>
      <c r="B2138" s="131" t="s">
        <v>3006</v>
      </c>
      <c r="C2138" s="131" t="s">
        <v>2011</v>
      </c>
      <c r="D2138" s="130" t="s">
        <v>4491</v>
      </c>
    </row>
    <row r="2139" spans="1:4" x14ac:dyDescent="0.25">
      <c r="A2139" s="128">
        <v>92760</v>
      </c>
      <c r="B2139" s="131" t="s">
        <v>3008</v>
      </c>
      <c r="C2139" s="131" t="s">
        <v>2011</v>
      </c>
      <c r="D2139" s="130" t="s">
        <v>3007</v>
      </c>
    </row>
    <row r="2140" spans="1:4" x14ac:dyDescent="0.25">
      <c r="A2140" s="128">
        <v>92761</v>
      </c>
      <c r="B2140" s="131" t="s">
        <v>3009</v>
      </c>
      <c r="C2140" s="131" t="s">
        <v>2011</v>
      </c>
      <c r="D2140" s="130" t="s">
        <v>9521</v>
      </c>
    </row>
    <row r="2141" spans="1:4" x14ac:dyDescent="0.25">
      <c r="A2141" s="128">
        <v>92762</v>
      </c>
      <c r="B2141" s="131" t="s">
        <v>3011</v>
      </c>
      <c r="C2141" s="131" t="s">
        <v>2011</v>
      </c>
      <c r="D2141" s="130" t="s">
        <v>2139</v>
      </c>
    </row>
    <row r="2142" spans="1:4" x14ac:dyDescent="0.25">
      <c r="A2142" s="128">
        <v>92763</v>
      </c>
      <c r="B2142" s="131" t="s">
        <v>3012</v>
      </c>
      <c r="C2142" s="131" t="s">
        <v>2011</v>
      </c>
      <c r="D2142" s="130" t="s">
        <v>6293</v>
      </c>
    </row>
    <row r="2143" spans="1:4" x14ac:dyDescent="0.25">
      <c r="A2143" s="128">
        <v>92764</v>
      </c>
      <c r="B2143" s="131" t="s">
        <v>3014</v>
      </c>
      <c r="C2143" s="131" t="s">
        <v>2011</v>
      </c>
      <c r="D2143" s="130" t="s">
        <v>4784</v>
      </c>
    </row>
    <row r="2144" spans="1:4" x14ac:dyDescent="0.25">
      <c r="A2144" s="128">
        <v>92765</v>
      </c>
      <c r="B2144" s="131" t="s">
        <v>3015</v>
      </c>
      <c r="C2144" s="131" t="s">
        <v>2011</v>
      </c>
      <c r="D2144" s="130" t="s">
        <v>2145</v>
      </c>
    </row>
    <row r="2145" spans="1:4" x14ac:dyDescent="0.25">
      <c r="A2145" s="128">
        <v>92766</v>
      </c>
      <c r="B2145" s="131" t="s">
        <v>3016</v>
      </c>
      <c r="C2145" s="131" t="s">
        <v>2011</v>
      </c>
      <c r="D2145" s="130" t="s">
        <v>6260</v>
      </c>
    </row>
    <row r="2146" spans="1:4" x14ac:dyDescent="0.25">
      <c r="A2146" s="128">
        <v>92767</v>
      </c>
      <c r="B2146" s="131" t="s">
        <v>3017</v>
      </c>
      <c r="C2146" s="131" t="s">
        <v>2011</v>
      </c>
      <c r="D2146" s="130" t="s">
        <v>9706</v>
      </c>
    </row>
    <row r="2147" spans="1:4" x14ac:dyDescent="0.25">
      <c r="A2147" s="128">
        <v>92768</v>
      </c>
      <c r="B2147" s="131" t="s">
        <v>3018</v>
      </c>
      <c r="C2147" s="131" t="s">
        <v>2011</v>
      </c>
      <c r="D2147" s="130" t="s">
        <v>9707</v>
      </c>
    </row>
    <row r="2148" spans="1:4" x14ac:dyDescent="0.25">
      <c r="A2148" s="128">
        <v>92769</v>
      </c>
      <c r="B2148" s="131" t="s">
        <v>3020</v>
      </c>
      <c r="C2148" s="131" t="s">
        <v>2011</v>
      </c>
      <c r="D2148" s="130" t="s">
        <v>9708</v>
      </c>
    </row>
    <row r="2149" spans="1:4" x14ac:dyDescent="0.25">
      <c r="A2149" s="128">
        <v>92770</v>
      </c>
      <c r="B2149" s="131" t="s">
        <v>3022</v>
      </c>
      <c r="C2149" s="131" t="s">
        <v>2011</v>
      </c>
      <c r="D2149" s="130" t="s">
        <v>9709</v>
      </c>
    </row>
    <row r="2150" spans="1:4" x14ac:dyDescent="0.25">
      <c r="A2150" s="128">
        <v>92771</v>
      </c>
      <c r="B2150" s="131" t="s">
        <v>3024</v>
      </c>
      <c r="C2150" s="131" t="s">
        <v>2011</v>
      </c>
      <c r="D2150" s="130" t="s">
        <v>8691</v>
      </c>
    </row>
    <row r="2151" spans="1:4" x14ac:dyDescent="0.25">
      <c r="A2151" s="128">
        <v>92772</v>
      </c>
      <c r="B2151" s="131" t="s">
        <v>3026</v>
      </c>
      <c r="C2151" s="131" t="s">
        <v>2011</v>
      </c>
      <c r="D2151" s="130" t="s">
        <v>4784</v>
      </c>
    </row>
    <row r="2152" spans="1:4" x14ac:dyDescent="0.25">
      <c r="A2152" s="128">
        <v>92773</v>
      </c>
      <c r="B2152" s="131" t="s">
        <v>3027</v>
      </c>
      <c r="C2152" s="131" t="s">
        <v>2011</v>
      </c>
      <c r="D2152" s="130" t="s">
        <v>9710</v>
      </c>
    </row>
    <row r="2153" spans="1:4" x14ac:dyDescent="0.25">
      <c r="A2153" s="128">
        <v>92774</v>
      </c>
      <c r="B2153" s="131" t="s">
        <v>3029</v>
      </c>
      <c r="C2153" s="131" t="s">
        <v>2011</v>
      </c>
      <c r="D2153" s="130" t="s">
        <v>9711</v>
      </c>
    </row>
    <row r="2154" spans="1:4" x14ac:dyDescent="0.25">
      <c r="A2154" s="128">
        <v>92775</v>
      </c>
      <c r="B2154" s="131" t="s">
        <v>3031</v>
      </c>
      <c r="C2154" s="131" t="s">
        <v>2011</v>
      </c>
      <c r="D2154" s="130" t="s">
        <v>9712</v>
      </c>
    </row>
    <row r="2155" spans="1:4" x14ac:dyDescent="0.25">
      <c r="A2155" s="128">
        <v>92776</v>
      </c>
      <c r="B2155" s="131" t="s">
        <v>3032</v>
      </c>
      <c r="C2155" s="131" t="s">
        <v>2011</v>
      </c>
      <c r="D2155" s="130" t="s">
        <v>5764</v>
      </c>
    </row>
    <row r="2156" spans="1:4" x14ac:dyDescent="0.25">
      <c r="A2156" s="128">
        <v>92777</v>
      </c>
      <c r="B2156" s="131" t="s">
        <v>3033</v>
      </c>
      <c r="C2156" s="131" t="s">
        <v>2011</v>
      </c>
      <c r="D2156" s="130" t="s">
        <v>5165</v>
      </c>
    </row>
    <row r="2157" spans="1:4" x14ac:dyDescent="0.25">
      <c r="A2157" s="128">
        <v>92778</v>
      </c>
      <c r="B2157" s="131" t="s">
        <v>3034</v>
      </c>
      <c r="C2157" s="131" t="s">
        <v>2011</v>
      </c>
      <c r="D2157" s="130" t="s">
        <v>139</v>
      </c>
    </row>
    <row r="2158" spans="1:4" x14ac:dyDescent="0.25">
      <c r="A2158" s="128">
        <v>92779</v>
      </c>
      <c r="B2158" s="131" t="s">
        <v>3035</v>
      </c>
      <c r="C2158" s="131" t="s">
        <v>2011</v>
      </c>
      <c r="D2158" s="130" t="s">
        <v>6260</v>
      </c>
    </row>
    <row r="2159" spans="1:4" x14ac:dyDescent="0.25">
      <c r="A2159" s="128">
        <v>92780</v>
      </c>
      <c r="B2159" s="131" t="s">
        <v>3036</v>
      </c>
      <c r="C2159" s="131" t="s">
        <v>2011</v>
      </c>
      <c r="D2159" s="130" t="s">
        <v>6916</v>
      </c>
    </row>
    <row r="2160" spans="1:4" x14ac:dyDescent="0.25">
      <c r="A2160" s="128">
        <v>92781</v>
      </c>
      <c r="B2160" s="131" t="s">
        <v>3037</v>
      </c>
      <c r="C2160" s="131" t="s">
        <v>2011</v>
      </c>
      <c r="D2160" s="130" t="s">
        <v>8691</v>
      </c>
    </row>
    <row r="2161" spans="1:4" x14ac:dyDescent="0.25">
      <c r="A2161" s="128">
        <v>92782</v>
      </c>
      <c r="B2161" s="131" t="s">
        <v>3039</v>
      </c>
      <c r="C2161" s="131" t="s">
        <v>2011</v>
      </c>
      <c r="D2161" s="130" t="s">
        <v>1032</v>
      </c>
    </row>
    <row r="2162" spans="1:4" x14ac:dyDescent="0.25">
      <c r="A2162" s="128">
        <v>92783</v>
      </c>
      <c r="B2162" s="131" t="s">
        <v>3040</v>
      </c>
      <c r="C2162" s="131" t="s">
        <v>2011</v>
      </c>
      <c r="D2162" s="130" t="s">
        <v>7721</v>
      </c>
    </row>
    <row r="2163" spans="1:4" x14ac:dyDescent="0.25">
      <c r="A2163" s="128">
        <v>92784</v>
      </c>
      <c r="B2163" s="131" t="s">
        <v>3042</v>
      </c>
      <c r="C2163" s="131" t="s">
        <v>2011</v>
      </c>
      <c r="D2163" s="130" t="s">
        <v>1778</v>
      </c>
    </row>
    <row r="2164" spans="1:4" x14ac:dyDescent="0.25">
      <c r="A2164" s="128">
        <v>92785</v>
      </c>
      <c r="B2164" s="131" t="s">
        <v>3043</v>
      </c>
      <c r="C2164" s="131" t="s">
        <v>2011</v>
      </c>
      <c r="D2164" s="130" t="s">
        <v>1472</v>
      </c>
    </row>
    <row r="2165" spans="1:4" x14ac:dyDescent="0.25">
      <c r="A2165" s="128">
        <v>92786</v>
      </c>
      <c r="B2165" s="131" t="s">
        <v>3045</v>
      </c>
      <c r="C2165" s="131" t="s">
        <v>2011</v>
      </c>
      <c r="D2165" s="130" t="s">
        <v>9713</v>
      </c>
    </row>
    <row r="2166" spans="1:4" x14ac:dyDescent="0.25">
      <c r="A2166" s="128">
        <v>92787</v>
      </c>
      <c r="B2166" s="131" t="s">
        <v>3047</v>
      </c>
      <c r="C2166" s="131" t="s">
        <v>2011</v>
      </c>
      <c r="D2166" s="130" t="s">
        <v>3537</v>
      </c>
    </row>
    <row r="2167" spans="1:4" x14ac:dyDescent="0.25">
      <c r="A2167" s="128">
        <v>92788</v>
      </c>
      <c r="B2167" s="131" t="s">
        <v>3048</v>
      </c>
      <c r="C2167" s="131" t="s">
        <v>2011</v>
      </c>
      <c r="D2167" s="130" t="s">
        <v>1302</v>
      </c>
    </row>
    <row r="2168" spans="1:4" x14ac:dyDescent="0.25">
      <c r="A2168" s="128">
        <v>92789</v>
      </c>
      <c r="B2168" s="131" t="s">
        <v>3049</v>
      </c>
      <c r="C2168" s="131" t="s">
        <v>2011</v>
      </c>
      <c r="D2168" s="130" t="s">
        <v>2143</v>
      </c>
    </row>
    <row r="2169" spans="1:4" x14ac:dyDescent="0.25">
      <c r="A2169" s="128">
        <v>92790</v>
      </c>
      <c r="B2169" s="131" t="s">
        <v>3050</v>
      </c>
      <c r="C2169" s="131" t="s">
        <v>2011</v>
      </c>
      <c r="D2169" s="130" t="s">
        <v>4963</v>
      </c>
    </row>
    <row r="2170" spans="1:4" x14ac:dyDescent="0.25">
      <c r="A2170" s="128">
        <v>92791</v>
      </c>
      <c r="B2170" s="131" t="s">
        <v>3052</v>
      </c>
      <c r="C2170" s="131" t="s">
        <v>2011</v>
      </c>
      <c r="D2170" s="130" t="s">
        <v>2996</v>
      </c>
    </row>
    <row r="2171" spans="1:4" x14ac:dyDescent="0.25">
      <c r="A2171" s="128">
        <v>92792</v>
      </c>
      <c r="B2171" s="131" t="s">
        <v>3053</v>
      </c>
      <c r="C2171" s="131" t="s">
        <v>2011</v>
      </c>
      <c r="D2171" s="130" t="s">
        <v>9714</v>
      </c>
    </row>
    <row r="2172" spans="1:4" x14ac:dyDescent="0.25">
      <c r="A2172" s="128">
        <v>92793</v>
      </c>
      <c r="B2172" s="131" t="s">
        <v>3055</v>
      </c>
      <c r="C2172" s="131" t="s">
        <v>2011</v>
      </c>
      <c r="D2172" s="130" t="s">
        <v>4910</v>
      </c>
    </row>
    <row r="2173" spans="1:4" x14ac:dyDescent="0.25">
      <c r="A2173" s="128">
        <v>92794</v>
      </c>
      <c r="B2173" s="131" t="s">
        <v>3056</v>
      </c>
      <c r="C2173" s="131" t="s">
        <v>2011</v>
      </c>
      <c r="D2173" s="130" t="s">
        <v>6916</v>
      </c>
    </row>
    <row r="2174" spans="1:4" x14ac:dyDescent="0.25">
      <c r="A2174" s="128">
        <v>92795</v>
      </c>
      <c r="B2174" s="131" t="s">
        <v>3058</v>
      </c>
      <c r="C2174" s="131" t="s">
        <v>2011</v>
      </c>
      <c r="D2174" s="130" t="s">
        <v>6235</v>
      </c>
    </row>
    <row r="2175" spans="1:4" x14ac:dyDescent="0.25">
      <c r="A2175" s="128">
        <v>92796</v>
      </c>
      <c r="B2175" s="131" t="s">
        <v>3059</v>
      </c>
      <c r="C2175" s="131" t="s">
        <v>2011</v>
      </c>
      <c r="D2175" s="130" t="s">
        <v>3060</v>
      </c>
    </row>
    <row r="2176" spans="1:4" x14ac:dyDescent="0.25">
      <c r="A2176" s="128">
        <v>92797</v>
      </c>
      <c r="B2176" s="131" t="s">
        <v>3061</v>
      </c>
      <c r="C2176" s="131" t="s">
        <v>2011</v>
      </c>
      <c r="D2176" s="130" t="s">
        <v>4863</v>
      </c>
    </row>
    <row r="2177" spans="1:4" x14ac:dyDescent="0.25">
      <c r="A2177" s="128">
        <v>92798</v>
      </c>
      <c r="B2177" s="131" t="s">
        <v>3062</v>
      </c>
      <c r="C2177" s="131" t="s">
        <v>2011</v>
      </c>
      <c r="D2177" s="130" t="s">
        <v>1610</v>
      </c>
    </row>
    <row r="2178" spans="1:4" x14ac:dyDescent="0.25">
      <c r="A2178" s="128">
        <v>92799</v>
      </c>
      <c r="B2178" s="131" t="s">
        <v>3063</v>
      </c>
      <c r="C2178" s="131" t="s">
        <v>2011</v>
      </c>
      <c r="D2178" s="130" t="s">
        <v>3502</v>
      </c>
    </row>
    <row r="2179" spans="1:4" x14ac:dyDescent="0.25">
      <c r="A2179" s="128">
        <v>92800</v>
      </c>
      <c r="B2179" s="131" t="s">
        <v>3065</v>
      </c>
      <c r="C2179" s="131" t="s">
        <v>2011</v>
      </c>
      <c r="D2179" s="130" t="s">
        <v>8560</v>
      </c>
    </row>
    <row r="2180" spans="1:4" x14ac:dyDescent="0.25">
      <c r="A2180" s="128">
        <v>92801</v>
      </c>
      <c r="B2180" s="131" t="s">
        <v>3067</v>
      </c>
      <c r="C2180" s="131" t="s">
        <v>2011</v>
      </c>
      <c r="D2180" s="130" t="s">
        <v>3030</v>
      </c>
    </row>
    <row r="2181" spans="1:4" x14ac:dyDescent="0.25">
      <c r="A2181" s="128">
        <v>92802</v>
      </c>
      <c r="B2181" s="131" t="s">
        <v>3068</v>
      </c>
      <c r="C2181" s="131" t="s">
        <v>2011</v>
      </c>
      <c r="D2181" s="130" t="s">
        <v>2987</v>
      </c>
    </row>
    <row r="2182" spans="1:4" x14ac:dyDescent="0.25">
      <c r="A2182" s="128">
        <v>92803</v>
      </c>
      <c r="B2182" s="131" t="s">
        <v>3070</v>
      </c>
      <c r="C2182" s="131" t="s">
        <v>2011</v>
      </c>
      <c r="D2182" s="130" t="s">
        <v>6293</v>
      </c>
    </row>
    <row r="2183" spans="1:4" x14ac:dyDescent="0.25">
      <c r="A2183" s="128">
        <v>92804</v>
      </c>
      <c r="B2183" s="131" t="s">
        <v>3072</v>
      </c>
      <c r="C2183" s="131" t="s">
        <v>2011</v>
      </c>
      <c r="D2183" s="130" t="s">
        <v>8695</v>
      </c>
    </row>
    <row r="2184" spans="1:4" x14ac:dyDescent="0.25">
      <c r="A2184" s="128">
        <v>92805</v>
      </c>
      <c r="B2184" s="131" t="s">
        <v>3073</v>
      </c>
      <c r="C2184" s="131" t="s">
        <v>2011</v>
      </c>
      <c r="D2184" s="130" t="s">
        <v>3643</v>
      </c>
    </row>
    <row r="2185" spans="1:4" x14ac:dyDescent="0.25">
      <c r="A2185" s="128">
        <v>92806</v>
      </c>
      <c r="B2185" s="131" t="s">
        <v>3075</v>
      </c>
      <c r="C2185" s="131" t="s">
        <v>2011</v>
      </c>
      <c r="D2185" s="130" t="s">
        <v>1610</v>
      </c>
    </row>
    <row r="2186" spans="1:4" x14ac:dyDescent="0.25">
      <c r="A2186" s="128">
        <v>92875</v>
      </c>
      <c r="B2186" s="131" t="s">
        <v>3076</v>
      </c>
      <c r="C2186" s="131" t="s">
        <v>2011</v>
      </c>
      <c r="D2186" s="130" t="s">
        <v>5159</v>
      </c>
    </row>
    <row r="2187" spans="1:4" x14ac:dyDescent="0.25">
      <c r="A2187" s="128">
        <v>92876</v>
      </c>
      <c r="B2187" s="131" t="s">
        <v>3078</v>
      </c>
      <c r="C2187" s="131" t="s">
        <v>2011</v>
      </c>
      <c r="D2187" s="130" t="s">
        <v>3077</v>
      </c>
    </row>
    <row r="2188" spans="1:4" x14ac:dyDescent="0.25">
      <c r="A2188" s="128">
        <v>92877</v>
      </c>
      <c r="B2188" s="131" t="s">
        <v>3080</v>
      </c>
      <c r="C2188" s="131" t="s">
        <v>2011</v>
      </c>
      <c r="D2188" s="130" t="s">
        <v>9715</v>
      </c>
    </row>
    <row r="2189" spans="1:4" x14ac:dyDescent="0.25">
      <c r="A2189" s="128">
        <v>92878</v>
      </c>
      <c r="B2189" s="131" t="s">
        <v>3082</v>
      </c>
      <c r="C2189" s="131" t="s">
        <v>2011</v>
      </c>
      <c r="D2189" s="130" t="s">
        <v>9711</v>
      </c>
    </row>
    <row r="2190" spans="1:4" x14ac:dyDescent="0.25">
      <c r="A2190" s="128">
        <v>92879</v>
      </c>
      <c r="B2190" s="131" t="s">
        <v>3083</v>
      </c>
      <c r="C2190" s="131" t="s">
        <v>2011</v>
      </c>
      <c r="D2190" s="130" t="s">
        <v>3084</v>
      </c>
    </row>
    <row r="2191" spans="1:4" x14ac:dyDescent="0.25">
      <c r="A2191" s="128">
        <v>92880</v>
      </c>
      <c r="B2191" s="131" t="s">
        <v>3085</v>
      </c>
      <c r="C2191" s="131" t="s">
        <v>2011</v>
      </c>
      <c r="D2191" s="130" t="s">
        <v>4963</v>
      </c>
    </row>
    <row r="2192" spans="1:4" x14ac:dyDescent="0.25">
      <c r="A2192" s="128">
        <v>92881</v>
      </c>
      <c r="B2192" s="131" t="s">
        <v>3086</v>
      </c>
      <c r="C2192" s="131" t="s">
        <v>2011</v>
      </c>
      <c r="D2192" s="130" t="s">
        <v>746</v>
      </c>
    </row>
    <row r="2193" spans="1:4" x14ac:dyDescent="0.25">
      <c r="A2193" s="128">
        <v>92882</v>
      </c>
      <c r="B2193" s="131" t="s">
        <v>3087</v>
      </c>
      <c r="C2193" s="131" t="s">
        <v>2011</v>
      </c>
      <c r="D2193" s="130" t="s">
        <v>9716</v>
      </c>
    </row>
    <row r="2194" spans="1:4" x14ac:dyDescent="0.25">
      <c r="A2194" s="128">
        <v>92883</v>
      </c>
      <c r="B2194" s="131" t="s">
        <v>3089</v>
      </c>
      <c r="C2194" s="131" t="s">
        <v>2011</v>
      </c>
      <c r="D2194" s="130" t="s">
        <v>3130</v>
      </c>
    </row>
    <row r="2195" spans="1:4" x14ac:dyDescent="0.25">
      <c r="A2195" s="128">
        <v>92884</v>
      </c>
      <c r="B2195" s="131" t="s">
        <v>3090</v>
      </c>
      <c r="C2195" s="131" t="s">
        <v>2011</v>
      </c>
      <c r="D2195" s="130" t="s">
        <v>3021</v>
      </c>
    </row>
    <row r="2196" spans="1:4" x14ac:dyDescent="0.25">
      <c r="A2196" s="128">
        <v>92885</v>
      </c>
      <c r="B2196" s="131" t="s">
        <v>3091</v>
      </c>
      <c r="C2196" s="131" t="s">
        <v>2011</v>
      </c>
      <c r="D2196" s="130" t="s">
        <v>3130</v>
      </c>
    </row>
    <row r="2197" spans="1:4" x14ac:dyDescent="0.25">
      <c r="A2197" s="128">
        <v>92886</v>
      </c>
      <c r="B2197" s="131" t="s">
        <v>3092</v>
      </c>
      <c r="C2197" s="131" t="s">
        <v>2011</v>
      </c>
      <c r="D2197" s="130" t="s">
        <v>9717</v>
      </c>
    </row>
    <row r="2198" spans="1:4" x14ac:dyDescent="0.25">
      <c r="A2198" s="128">
        <v>92887</v>
      </c>
      <c r="B2198" s="131" t="s">
        <v>3094</v>
      </c>
      <c r="C2198" s="131" t="s">
        <v>2011</v>
      </c>
      <c r="D2198" s="130" t="s">
        <v>275</v>
      </c>
    </row>
    <row r="2199" spans="1:4" x14ac:dyDescent="0.25">
      <c r="A2199" s="128">
        <v>92888</v>
      </c>
      <c r="B2199" s="131" t="s">
        <v>3095</v>
      </c>
      <c r="C2199" s="131" t="s">
        <v>2011</v>
      </c>
      <c r="D2199" s="130" t="s">
        <v>7007</v>
      </c>
    </row>
    <row r="2200" spans="1:4" x14ac:dyDescent="0.25">
      <c r="A2200" s="128">
        <v>92915</v>
      </c>
      <c r="B2200" s="131" t="s">
        <v>3096</v>
      </c>
      <c r="C2200" s="131" t="s">
        <v>2011</v>
      </c>
      <c r="D2200" s="130" t="s">
        <v>9718</v>
      </c>
    </row>
    <row r="2201" spans="1:4" x14ac:dyDescent="0.25">
      <c r="A2201" s="128">
        <v>92916</v>
      </c>
      <c r="B2201" s="131" t="s">
        <v>3098</v>
      </c>
      <c r="C2201" s="131" t="s">
        <v>2011</v>
      </c>
      <c r="D2201" s="130" t="s">
        <v>4160</v>
      </c>
    </row>
    <row r="2202" spans="1:4" x14ac:dyDescent="0.25">
      <c r="A2202" s="128">
        <v>92917</v>
      </c>
      <c r="B2202" s="131" t="s">
        <v>3100</v>
      </c>
      <c r="C2202" s="131" t="s">
        <v>2011</v>
      </c>
      <c r="D2202" s="130" t="s">
        <v>4530</v>
      </c>
    </row>
    <row r="2203" spans="1:4" x14ac:dyDescent="0.25">
      <c r="A2203" s="128">
        <v>92919</v>
      </c>
      <c r="B2203" s="131" t="s">
        <v>3101</v>
      </c>
      <c r="C2203" s="131" t="s">
        <v>2011</v>
      </c>
      <c r="D2203" s="130" t="s">
        <v>6255</v>
      </c>
    </row>
    <row r="2204" spans="1:4" x14ac:dyDescent="0.25">
      <c r="A2204" s="128">
        <v>92921</v>
      </c>
      <c r="B2204" s="131" t="s">
        <v>3102</v>
      </c>
      <c r="C2204" s="131" t="s">
        <v>2011</v>
      </c>
      <c r="D2204" s="130" t="s">
        <v>3491</v>
      </c>
    </row>
    <row r="2205" spans="1:4" x14ac:dyDescent="0.25">
      <c r="A2205" s="128">
        <v>92922</v>
      </c>
      <c r="B2205" s="131" t="s">
        <v>3103</v>
      </c>
      <c r="C2205" s="131" t="s">
        <v>2011</v>
      </c>
      <c r="D2205" s="130" t="s">
        <v>9719</v>
      </c>
    </row>
    <row r="2206" spans="1:4" x14ac:dyDescent="0.25">
      <c r="A2206" s="128">
        <v>92923</v>
      </c>
      <c r="B2206" s="131" t="s">
        <v>3104</v>
      </c>
      <c r="C2206" s="131" t="s">
        <v>2011</v>
      </c>
      <c r="D2206" s="130" t="s">
        <v>3502</v>
      </c>
    </row>
    <row r="2207" spans="1:4" x14ac:dyDescent="0.25">
      <c r="A2207" s="128">
        <v>92924</v>
      </c>
      <c r="B2207" s="131" t="s">
        <v>3106</v>
      </c>
      <c r="C2207" s="131" t="s">
        <v>2011</v>
      </c>
      <c r="D2207" s="130" t="s">
        <v>4657</v>
      </c>
    </row>
    <row r="2208" spans="1:4" x14ac:dyDescent="0.25">
      <c r="A2208" s="128">
        <v>95445</v>
      </c>
      <c r="B2208" s="131" t="s">
        <v>3107</v>
      </c>
      <c r="C2208" s="131" t="s">
        <v>2011</v>
      </c>
      <c r="D2208" s="130" t="s">
        <v>522</v>
      </c>
    </row>
    <row r="2209" spans="1:4" x14ac:dyDescent="0.25">
      <c r="A2209" s="128">
        <v>95446</v>
      </c>
      <c r="B2209" s="131" t="s">
        <v>3109</v>
      </c>
      <c r="C2209" s="131" t="s">
        <v>2011</v>
      </c>
      <c r="D2209" s="130" t="s">
        <v>2395</v>
      </c>
    </row>
    <row r="2210" spans="1:4" x14ac:dyDescent="0.25">
      <c r="A2210" s="128">
        <v>95448</v>
      </c>
      <c r="B2210" s="131" t="s">
        <v>3111</v>
      </c>
      <c r="C2210" s="131" t="s">
        <v>2011</v>
      </c>
      <c r="D2210" s="130" t="s">
        <v>1922</v>
      </c>
    </row>
    <row r="2211" spans="1:4" x14ac:dyDescent="0.25">
      <c r="A2211" s="128">
        <v>95576</v>
      </c>
      <c r="B2211" s="131" t="s">
        <v>3112</v>
      </c>
      <c r="C2211" s="131" t="s">
        <v>2011</v>
      </c>
      <c r="D2211" s="130" t="s">
        <v>956</v>
      </c>
    </row>
    <row r="2212" spans="1:4" x14ac:dyDescent="0.25">
      <c r="A2212" s="128">
        <v>95577</v>
      </c>
      <c r="B2212" s="131" t="s">
        <v>3113</v>
      </c>
      <c r="C2212" s="131" t="s">
        <v>2011</v>
      </c>
      <c r="D2212" s="130" t="s">
        <v>9720</v>
      </c>
    </row>
    <row r="2213" spans="1:4" x14ac:dyDescent="0.25">
      <c r="A2213" s="128">
        <v>95578</v>
      </c>
      <c r="B2213" s="131" t="s">
        <v>3115</v>
      </c>
      <c r="C2213" s="131" t="s">
        <v>2011</v>
      </c>
      <c r="D2213" s="130" t="s">
        <v>9721</v>
      </c>
    </row>
    <row r="2214" spans="1:4" x14ac:dyDescent="0.25">
      <c r="A2214" s="128">
        <v>95579</v>
      </c>
      <c r="B2214" s="131" t="s">
        <v>3117</v>
      </c>
      <c r="C2214" s="131" t="s">
        <v>2011</v>
      </c>
      <c r="D2214" s="130" t="s">
        <v>3079</v>
      </c>
    </row>
    <row r="2215" spans="1:4" x14ac:dyDescent="0.25">
      <c r="A2215" s="128">
        <v>95580</v>
      </c>
      <c r="B2215" s="131" t="s">
        <v>3119</v>
      </c>
      <c r="C2215" s="131" t="s">
        <v>2011</v>
      </c>
      <c r="D2215" s="130" t="s">
        <v>964</v>
      </c>
    </row>
    <row r="2216" spans="1:4" x14ac:dyDescent="0.25">
      <c r="A2216" s="128">
        <v>95581</v>
      </c>
      <c r="B2216" s="131" t="s">
        <v>3120</v>
      </c>
      <c r="C2216" s="131" t="s">
        <v>2011</v>
      </c>
      <c r="D2216" s="130" t="s">
        <v>3483</v>
      </c>
    </row>
    <row r="2217" spans="1:4" x14ac:dyDescent="0.25">
      <c r="A2217" s="128">
        <v>95582</v>
      </c>
      <c r="B2217" s="131" t="s">
        <v>3122</v>
      </c>
      <c r="C2217" s="131" t="s">
        <v>2011</v>
      </c>
      <c r="D2217" s="130" t="s">
        <v>9722</v>
      </c>
    </row>
    <row r="2218" spans="1:4" x14ac:dyDescent="0.25">
      <c r="A2218" s="128">
        <v>95583</v>
      </c>
      <c r="B2218" s="131" t="s">
        <v>3124</v>
      </c>
      <c r="C2218" s="131" t="s">
        <v>2011</v>
      </c>
      <c r="D2218" s="130" t="s">
        <v>2712</v>
      </c>
    </row>
    <row r="2219" spans="1:4" x14ac:dyDescent="0.25">
      <c r="A2219" s="128">
        <v>95584</v>
      </c>
      <c r="B2219" s="131" t="s">
        <v>3126</v>
      </c>
      <c r="C2219" s="131" t="s">
        <v>2011</v>
      </c>
      <c r="D2219" s="130" t="s">
        <v>1472</v>
      </c>
    </row>
    <row r="2220" spans="1:4" x14ac:dyDescent="0.25">
      <c r="A2220" s="128">
        <v>95585</v>
      </c>
      <c r="B2220" s="131" t="s">
        <v>3127</v>
      </c>
      <c r="C2220" s="131" t="s">
        <v>2011</v>
      </c>
      <c r="D2220" s="130" t="s">
        <v>2136</v>
      </c>
    </row>
    <row r="2221" spans="1:4" x14ac:dyDescent="0.25">
      <c r="A2221" s="128">
        <v>95586</v>
      </c>
      <c r="B2221" s="131" t="s">
        <v>3129</v>
      </c>
      <c r="C2221" s="131" t="s">
        <v>2011</v>
      </c>
      <c r="D2221" s="130" t="s">
        <v>6255</v>
      </c>
    </row>
    <row r="2222" spans="1:4" x14ac:dyDescent="0.25">
      <c r="A2222" s="128">
        <v>95587</v>
      </c>
      <c r="B2222" s="131" t="s">
        <v>3131</v>
      </c>
      <c r="C2222" s="131" t="s">
        <v>2011</v>
      </c>
      <c r="D2222" s="130" t="s">
        <v>1433</v>
      </c>
    </row>
    <row r="2223" spans="1:4" x14ac:dyDescent="0.25">
      <c r="A2223" s="128">
        <v>95588</v>
      </c>
      <c r="B2223" s="131" t="s">
        <v>3133</v>
      </c>
      <c r="C2223" s="131" t="s">
        <v>2011</v>
      </c>
      <c r="D2223" s="130" t="s">
        <v>3057</v>
      </c>
    </row>
    <row r="2224" spans="1:4" x14ac:dyDescent="0.25">
      <c r="A2224" s="128">
        <v>95589</v>
      </c>
      <c r="B2224" s="131" t="s">
        <v>3135</v>
      </c>
      <c r="C2224" s="131" t="s">
        <v>2011</v>
      </c>
      <c r="D2224" s="130" t="s">
        <v>6257</v>
      </c>
    </row>
    <row r="2225" spans="1:4" x14ac:dyDescent="0.25">
      <c r="A2225" s="128">
        <v>95590</v>
      </c>
      <c r="B2225" s="131" t="s">
        <v>3136</v>
      </c>
      <c r="C2225" s="131" t="s">
        <v>2011</v>
      </c>
      <c r="D2225" s="130" t="s">
        <v>4512</v>
      </c>
    </row>
    <row r="2226" spans="1:4" x14ac:dyDescent="0.25">
      <c r="A2226" s="128">
        <v>95591</v>
      </c>
      <c r="B2226" s="131" t="s">
        <v>3138</v>
      </c>
      <c r="C2226" s="131" t="s">
        <v>2011</v>
      </c>
      <c r="D2226" s="130" t="s">
        <v>7661</v>
      </c>
    </row>
    <row r="2227" spans="1:4" x14ac:dyDescent="0.25">
      <c r="A2227" s="128">
        <v>95592</v>
      </c>
      <c r="B2227" s="131" t="s">
        <v>3139</v>
      </c>
      <c r="C2227" s="131" t="s">
        <v>2011</v>
      </c>
      <c r="D2227" s="130" t="s">
        <v>9723</v>
      </c>
    </row>
    <row r="2228" spans="1:4" x14ac:dyDescent="0.25">
      <c r="A2228" s="128">
        <v>95593</v>
      </c>
      <c r="B2228" s="131" t="s">
        <v>3140</v>
      </c>
      <c r="C2228" s="131" t="s">
        <v>2011</v>
      </c>
      <c r="D2228" s="130" t="s">
        <v>7022</v>
      </c>
    </row>
    <row r="2229" spans="1:4" x14ac:dyDescent="0.25">
      <c r="A2229" s="128">
        <v>95943</v>
      </c>
      <c r="B2229" s="131" t="s">
        <v>3142</v>
      </c>
      <c r="C2229" s="131" t="s">
        <v>2011</v>
      </c>
      <c r="D2229" s="130" t="s">
        <v>9724</v>
      </c>
    </row>
    <row r="2230" spans="1:4" x14ac:dyDescent="0.25">
      <c r="A2230" s="128">
        <v>95944</v>
      </c>
      <c r="B2230" s="131" t="s">
        <v>3144</v>
      </c>
      <c r="C2230" s="131" t="s">
        <v>2011</v>
      </c>
      <c r="D2230" s="130" t="s">
        <v>9725</v>
      </c>
    </row>
    <row r="2231" spans="1:4" x14ac:dyDescent="0.25">
      <c r="A2231" s="128">
        <v>95945</v>
      </c>
      <c r="B2231" s="131" t="s">
        <v>3145</v>
      </c>
      <c r="C2231" s="131" t="s">
        <v>2011</v>
      </c>
      <c r="D2231" s="130" t="s">
        <v>3141</v>
      </c>
    </row>
    <row r="2232" spans="1:4" x14ac:dyDescent="0.25">
      <c r="A2232" s="128">
        <v>95946</v>
      </c>
      <c r="B2232" s="131" t="s">
        <v>3147</v>
      </c>
      <c r="C2232" s="131" t="s">
        <v>2011</v>
      </c>
      <c r="D2232" s="130" t="s">
        <v>9726</v>
      </c>
    </row>
    <row r="2233" spans="1:4" x14ac:dyDescent="0.25">
      <c r="A2233" s="128">
        <v>95947</v>
      </c>
      <c r="B2233" s="131" t="s">
        <v>3149</v>
      </c>
      <c r="C2233" s="131" t="s">
        <v>2011</v>
      </c>
      <c r="D2233" s="130" t="s">
        <v>2141</v>
      </c>
    </row>
    <row r="2234" spans="1:4" x14ac:dyDescent="0.25">
      <c r="A2234" s="128">
        <v>95948</v>
      </c>
      <c r="B2234" s="131" t="s">
        <v>3151</v>
      </c>
      <c r="C2234" s="131" t="s">
        <v>2011</v>
      </c>
      <c r="D2234" s="130" t="s">
        <v>3554</v>
      </c>
    </row>
    <row r="2235" spans="1:4" x14ac:dyDescent="0.25">
      <c r="A2235" s="128">
        <v>96544</v>
      </c>
      <c r="B2235" s="131" t="s">
        <v>3152</v>
      </c>
      <c r="C2235" s="131" t="s">
        <v>2011</v>
      </c>
      <c r="D2235" s="130" t="s">
        <v>141</v>
      </c>
    </row>
    <row r="2236" spans="1:4" x14ac:dyDescent="0.25">
      <c r="A2236" s="128">
        <v>96545</v>
      </c>
      <c r="B2236" s="131" t="s">
        <v>3153</v>
      </c>
      <c r="C2236" s="131" t="s">
        <v>2011</v>
      </c>
      <c r="D2236" s="130" t="s">
        <v>8925</v>
      </c>
    </row>
    <row r="2237" spans="1:4" x14ac:dyDescent="0.25">
      <c r="A2237" s="128">
        <v>96546</v>
      </c>
      <c r="B2237" s="131" t="s">
        <v>3154</v>
      </c>
      <c r="C2237" s="131" t="s">
        <v>2011</v>
      </c>
      <c r="D2237" s="130" t="s">
        <v>3010</v>
      </c>
    </row>
    <row r="2238" spans="1:4" x14ac:dyDescent="0.25">
      <c r="A2238" s="128">
        <v>96547</v>
      </c>
      <c r="B2238" s="131" t="s">
        <v>3155</v>
      </c>
      <c r="C2238" s="131" t="s">
        <v>2011</v>
      </c>
      <c r="D2238" s="130" t="s">
        <v>3051</v>
      </c>
    </row>
    <row r="2239" spans="1:4" x14ac:dyDescent="0.25">
      <c r="A2239" s="128">
        <v>96548</v>
      </c>
      <c r="B2239" s="131" t="s">
        <v>3157</v>
      </c>
      <c r="C2239" s="131" t="s">
        <v>2011</v>
      </c>
      <c r="D2239" s="130" t="s">
        <v>5487</v>
      </c>
    </row>
    <row r="2240" spans="1:4" x14ac:dyDescent="0.25">
      <c r="A2240" s="128">
        <v>96549</v>
      </c>
      <c r="B2240" s="131" t="s">
        <v>3159</v>
      </c>
      <c r="C2240" s="131" t="s">
        <v>2011</v>
      </c>
      <c r="D2240" s="130" t="s">
        <v>5587</v>
      </c>
    </row>
    <row r="2241" spans="1:4" x14ac:dyDescent="0.25">
      <c r="A2241" s="128">
        <v>96550</v>
      </c>
      <c r="B2241" s="131" t="s">
        <v>3160</v>
      </c>
      <c r="C2241" s="131" t="s">
        <v>2011</v>
      </c>
      <c r="D2241" s="130" t="s">
        <v>9727</v>
      </c>
    </row>
    <row r="2242" spans="1:4" x14ac:dyDescent="0.25">
      <c r="A2242" s="128">
        <v>100066</v>
      </c>
      <c r="B2242" s="131" t="s">
        <v>3161</v>
      </c>
      <c r="C2242" s="131" t="s">
        <v>2011</v>
      </c>
      <c r="D2242" s="130" t="s">
        <v>1648</v>
      </c>
    </row>
    <row r="2243" spans="1:4" x14ac:dyDescent="0.25">
      <c r="A2243" s="128">
        <v>100067</v>
      </c>
      <c r="B2243" s="131" t="s">
        <v>3163</v>
      </c>
      <c r="C2243" s="131" t="s">
        <v>2011</v>
      </c>
      <c r="D2243" s="130" t="s">
        <v>4564</v>
      </c>
    </row>
    <row r="2244" spans="1:4" x14ac:dyDescent="0.25">
      <c r="A2244" s="128">
        <v>100068</v>
      </c>
      <c r="B2244" s="131" t="s">
        <v>3164</v>
      </c>
      <c r="C2244" s="131" t="s">
        <v>2011</v>
      </c>
      <c r="D2244" s="130" t="s">
        <v>2665</v>
      </c>
    </row>
    <row r="2245" spans="1:4" x14ac:dyDescent="0.25">
      <c r="A2245" s="128">
        <v>89993</v>
      </c>
      <c r="B2245" s="131" t="s">
        <v>3165</v>
      </c>
      <c r="C2245" s="131" t="s">
        <v>2055</v>
      </c>
      <c r="D2245" s="130" t="s">
        <v>9728</v>
      </c>
    </row>
    <row r="2246" spans="1:4" x14ac:dyDescent="0.25">
      <c r="A2246" s="128">
        <v>89994</v>
      </c>
      <c r="B2246" s="131" t="s">
        <v>3166</v>
      </c>
      <c r="C2246" s="131" t="s">
        <v>2055</v>
      </c>
      <c r="D2246" s="130" t="s">
        <v>9729</v>
      </c>
    </row>
    <row r="2247" spans="1:4" x14ac:dyDescent="0.25">
      <c r="A2247" s="128">
        <v>89995</v>
      </c>
      <c r="B2247" s="131" t="s">
        <v>3167</v>
      </c>
      <c r="C2247" s="131" t="s">
        <v>2055</v>
      </c>
      <c r="D2247" s="130" t="s">
        <v>9730</v>
      </c>
    </row>
    <row r="2248" spans="1:4" x14ac:dyDescent="0.25">
      <c r="A2248" s="128">
        <v>90278</v>
      </c>
      <c r="B2248" s="131" t="s">
        <v>3168</v>
      </c>
      <c r="C2248" s="131" t="s">
        <v>2055</v>
      </c>
      <c r="D2248" s="130" t="s">
        <v>9731</v>
      </c>
    </row>
    <row r="2249" spans="1:4" x14ac:dyDescent="0.25">
      <c r="A2249" s="128">
        <v>90279</v>
      </c>
      <c r="B2249" s="131" t="s">
        <v>3169</v>
      </c>
      <c r="C2249" s="131" t="s">
        <v>2055</v>
      </c>
      <c r="D2249" s="130" t="s">
        <v>9732</v>
      </c>
    </row>
    <row r="2250" spans="1:4" x14ac:dyDescent="0.25">
      <c r="A2250" s="128">
        <v>90280</v>
      </c>
      <c r="B2250" s="131" t="s">
        <v>3170</v>
      </c>
      <c r="C2250" s="131" t="s">
        <v>2055</v>
      </c>
      <c r="D2250" s="130" t="s">
        <v>9733</v>
      </c>
    </row>
    <row r="2251" spans="1:4" x14ac:dyDescent="0.25">
      <c r="A2251" s="128">
        <v>90281</v>
      </c>
      <c r="B2251" s="131" t="s">
        <v>3171</v>
      </c>
      <c r="C2251" s="131" t="s">
        <v>2055</v>
      </c>
      <c r="D2251" s="130" t="s">
        <v>9734</v>
      </c>
    </row>
    <row r="2252" spans="1:4" x14ac:dyDescent="0.25">
      <c r="A2252" s="128">
        <v>90282</v>
      </c>
      <c r="B2252" s="131" t="s">
        <v>3172</v>
      </c>
      <c r="C2252" s="131" t="s">
        <v>2055</v>
      </c>
      <c r="D2252" s="130" t="s">
        <v>9735</v>
      </c>
    </row>
    <row r="2253" spans="1:4" x14ac:dyDescent="0.25">
      <c r="A2253" s="128">
        <v>90283</v>
      </c>
      <c r="B2253" s="131" t="s">
        <v>3173</v>
      </c>
      <c r="C2253" s="131" t="s">
        <v>2055</v>
      </c>
      <c r="D2253" s="130" t="s">
        <v>9736</v>
      </c>
    </row>
    <row r="2254" spans="1:4" x14ac:dyDescent="0.25">
      <c r="A2254" s="128">
        <v>90284</v>
      </c>
      <c r="B2254" s="131" t="s">
        <v>3174</v>
      </c>
      <c r="C2254" s="131" t="s">
        <v>2055</v>
      </c>
      <c r="D2254" s="130" t="s">
        <v>9737</v>
      </c>
    </row>
    <row r="2255" spans="1:4" x14ac:dyDescent="0.25">
      <c r="A2255" s="128">
        <v>90285</v>
      </c>
      <c r="B2255" s="131" t="s">
        <v>3175</v>
      </c>
      <c r="C2255" s="131" t="s">
        <v>2055</v>
      </c>
      <c r="D2255" s="130" t="s">
        <v>9738</v>
      </c>
    </row>
    <row r="2256" spans="1:4" x14ac:dyDescent="0.25">
      <c r="A2256" s="128">
        <v>90853</v>
      </c>
      <c r="B2256" s="131" t="s">
        <v>3176</v>
      </c>
      <c r="C2256" s="131" t="s">
        <v>2055</v>
      </c>
      <c r="D2256" s="130" t="s">
        <v>9739</v>
      </c>
    </row>
    <row r="2257" spans="1:4" x14ac:dyDescent="0.25">
      <c r="A2257" s="128">
        <v>90854</v>
      </c>
      <c r="B2257" s="131" t="s">
        <v>3177</v>
      </c>
      <c r="C2257" s="131" t="s">
        <v>2055</v>
      </c>
      <c r="D2257" s="130" t="s">
        <v>9740</v>
      </c>
    </row>
    <row r="2258" spans="1:4" x14ac:dyDescent="0.25">
      <c r="A2258" s="128">
        <v>90855</v>
      </c>
      <c r="B2258" s="131" t="s">
        <v>3178</v>
      </c>
      <c r="C2258" s="131" t="s">
        <v>2055</v>
      </c>
      <c r="D2258" s="130" t="s">
        <v>9741</v>
      </c>
    </row>
    <row r="2259" spans="1:4" x14ac:dyDescent="0.25">
      <c r="A2259" s="128">
        <v>90856</v>
      </c>
      <c r="B2259" s="131" t="s">
        <v>3179</v>
      </c>
      <c r="C2259" s="131" t="s">
        <v>2055</v>
      </c>
      <c r="D2259" s="130" t="s">
        <v>9742</v>
      </c>
    </row>
    <row r="2260" spans="1:4" x14ac:dyDescent="0.25">
      <c r="A2260" s="128">
        <v>90857</v>
      </c>
      <c r="B2260" s="131" t="s">
        <v>3180</v>
      </c>
      <c r="C2260" s="131" t="s">
        <v>2055</v>
      </c>
      <c r="D2260" s="130" t="s">
        <v>9743</v>
      </c>
    </row>
    <row r="2261" spans="1:4" x14ac:dyDescent="0.25">
      <c r="A2261" s="128">
        <v>90858</v>
      </c>
      <c r="B2261" s="131" t="s">
        <v>3181</v>
      </c>
      <c r="C2261" s="131" t="s">
        <v>2055</v>
      </c>
      <c r="D2261" s="130" t="s">
        <v>9744</v>
      </c>
    </row>
    <row r="2262" spans="1:4" x14ac:dyDescent="0.25">
      <c r="A2262" s="128">
        <v>90859</v>
      </c>
      <c r="B2262" s="131" t="s">
        <v>3182</v>
      </c>
      <c r="C2262" s="131" t="s">
        <v>2055</v>
      </c>
      <c r="D2262" s="130" t="s">
        <v>9745</v>
      </c>
    </row>
    <row r="2263" spans="1:4" x14ac:dyDescent="0.25">
      <c r="A2263" s="128">
        <v>90860</v>
      </c>
      <c r="B2263" s="131" t="s">
        <v>3183</v>
      </c>
      <c r="C2263" s="131" t="s">
        <v>2055</v>
      </c>
      <c r="D2263" s="130" t="s">
        <v>9746</v>
      </c>
    </row>
    <row r="2264" spans="1:4" x14ac:dyDescent="0.25">
      <c r="A2264" s="128">
        <v>90861</v>
      </c>
      <c r="B2264" s="131" t="s">
        <v>3184</v>
      </c>
      <c r="C2264" s="131" t="s">
        <v>2055</v>
      </c>
      <c r="D2264" s="130" t="s">
        <v>9747</v>
      </c>
    </row>
    <row r="2265" spans="1:4" x14ac:dyDescent="0.25">
      <c r="A2265" s="128">
        <v>90862</v>
      </c>
      <c r="B2265" s="131" t="s">
        <v>3185</v>
      </c>
      <c r="C2265" s="131" t="s">
        <v>2055</v>
      </c>
      <c r="D2265" s="130" t="s">
        <v>9748</v>
      </c>
    </row>
    <row r="2266" spans="1:4" x14ac:dyDescent="0.25">
      <c r="A2266" s="128">
        <v>92718</v>
      </c>
      <c r="B2266" s="131" t="s">
        <v>3186</v>
      </c>
      <c r="C2266" s="131" t="s">
        <v>2055</v>
      </c>
      <c r="D2266" s="130" t="s">
        <v>9749</v>
      </c>
    </row>
    <row r="2267" spans="1:4" x14ac:dyDescent="0.25">
      <c r="A2267" s="128">
        <v>92719</v>
      </c>
      <c r="B2267" s="131" t="s">
        <v>3187</v>
      </c>
      <c r="C2267" s="131" t="s">
        <v>2055</v>
      </c>
      <c r="D2267" s="130" t="s">
        <v>8763</v>
      </c>
    </row>
    <row r="2268" spans="1:4" x14ac:dyDescent="0.25">
      <c r="A2268" s="128">
        <v>92720</v>
      </c>
      <c r="B2268" s="131" t="s">
        <v>3188</v>
      </c>
      <c r="C2268" s="131" t="s">
        <v>2055</v>
      </c>
      <c r="D2268" s="130" t="s">
        <v>9750</v>
      </c>
    </row>
    <row r="2269" spans="1:4" x14ac:dyDescent="0.25">
      <c r="A2269" s="128">
        <v>92721</v>
      </c>
      <c r="B2269" s="131" t="s">
        <v>3189</v>
      </c>
      <c r="C2269" s="131" t="s">
        <v>2055</v>
      </c>
      <c r="D2269" s="130" t="s">
        <v>9751</v>
      </c>
    </row>
    <row r="2270" spans="1:4" x14ac:dyDescent="0.25">
      <c r="A2270" s="128">
        <v>92722</v>
      </c>
      <c r="B2270" s="131" t="s">
        <v>3190</v>
      </c>
      <c r="C2270" s="131" t="s">
        <v>2055</v>
      </c>
      <c r="D2270" s="130" t="s">
        <v>9752</v>
      </c>
    </row>
    <row r="2271" spans="1:4" x14ac:dyDescent="0.25">
      <c r="A2271" s="128">
        <v>92723</v>
      </c>
      <c r="B2271" s="131" t="s">
        <v>3192</v>
      </c>
      <c r="C2271" s="131" t="s">
        <v>2055</v>
      </c>
      <c r="D2271" s="130" t="s">
        <v>9753</v>
      </c>
    </row>
    <row r="2272" spans="1:4" x14ac:dyDescent="0.25">
      <c r="A2272" s="128">
        <v>92724</v>
      </c>
      <c r="B2272" s="131" t="s">
        <v>3193</v>
      </c>
      <c r="C2272" s="131" t="s">
        <v>2055</v>
      </c>
      <c r="D2272" s="130" t="s">
        <v>9754</v>
      </c>
    </row>
    <row r="2273" spans="1:4" x14ac:dyDescent="0.25">
      <c r="A2273" s="128">
        <v>92725</v>
      </c>
      <c r="B2273" s="131" t="s">
        <v>3194</v>
      </c>
      <c r="C2273" s="131" t="s">
        <v>2055</v>
      </c>
      <c r="D2273" s="130" t="s">
        <v>9755</v>
      </c>
    </row>
    <row r="2274" spans="1:4" x14ac:dyDescent="0.25">
      <c r="A2274" s="128">
        <v>92726</v>
      </c>
      <c r="B2274" s="131" t="s">
        <v>3195</v>
      </c>
      <c r="C2274" s="131" t="s">
        <v>2055</v>
      </c>
      <c r="D2274" s="130" t="s">
        <v>279</v>
      </c>
    </row>
    <row r="2275" spans="1:4" x14ac:dyDescent="0.25">
      <c r="A2275" s="128">
        <v>92727</v>
      </c>
      <c r="B2275" s="131" t="s">
        <v>3196</v>
      </c>
      <c r="C2275" s="131" t="s">
        <v>2055</v>
      </c>
      <c r="D2275" s="130" t="s">
        <v>9756</v>
      </c>
    </row>
    <row r="2276" spans="1:4" x14ac:dyDescent="0.25">
      <c r="A2276" s="128">
        <v>92728</v>
      </c>
      <c r="B2276" s="131" t="s">
        <v>3197</v>
      </c>
      <c r="C2276" s="131" t="s">
        <v>2055</v>
      </c>
      <c r="D2276" s="130" t="s">
        <v>9757</v>
      </c>
    </row>
    <row r="2277" spans="1:4" x14ac:dyDescent="0.25">
      <c r="A2277" s="128">
        <v>92729</v>
      </c>
      <c r="B2277" s="131" t="s">
        <v>3198</v>
      </c>
      <c r="C2277" s="131" t="s">
        <v>2055</v>
      </c>
      <c r="D2277" s="130" t="s">
        <v>9758</v>
      </c>
    </row>
    <row r="2278" spans="1:4" x14ac:dyDescent="0.25">
      <c r="A2278" s="128">
        <v>92730</v>
      </c>
      <c r="B2278" s="131" t="s">
        <v>3199</v>
      </c>
      <c r="C2278" s="131" t="s">
        <v>2055</v>
      </c>
      <c r="D2278" s="130" t="s">
        <v>9759</v>
      </c>
    </row>
    <row r="2279" spans="1:4" x14ac:dyDescent="0.25">
      <c r="A2279" s="128">
        <v>92731</v>
      </c>
      <c r="B2279" s="131" t="s">
        <v>3200</v>
      </c>
      <c r="C2279" s="131" t="s">
        <v>2055</v>
      </c>
      <c r="D2279" s="130" t="s">
        <v>9760</v>
      </c>
    </row>
    <row r="2280" spans="1:4" x14ac:dyDescent="0.25">
      <c r="A2280" s="128">
        <v>92732</v>
      </c>
      <c r="B2280" s="131" t="s">
        <v>3201</v>
      </c>
      <c r="C2280" s="131" t="s">
        <v>2055</v>
      </c>
      <c r="D2280" s="130" t="s">
        <v>9761</v>
      </c>
    </row>
    <row r="2281" spans="1:4" x14ac:dyDescent="0.25">
      <c r="A2281" s="128">
        <v>92733</v>
      </c>
      <c r="B2281" s="131" t="s">
        <v>3202</v>
      </c>
      <c r="C2281" s="131" t="s">
        <v>2055</v>
      </c>
      <c r="D2281" s="130" t="s">
        <v>9762</v>
      </c>
    </row>
    <row r="2282" spans="1:4" x14ac:dyDescent="0.25">
      <c r="A2282" s="128">
        <v>92734</v>
      </c>
      <c r="B2282" s="131" t="s">
        <v>3203</v>
      </c>
      <c r="C2282" s="131" t="s">
        <v>2055</v>
      </c>
      <c r="D2282" s="130" t="s">
        <v>9763</v>
      </c>
    </row>
    <row r="2283" spans="1:4" x14ac:dyDescent="0.25">
      <c r="A2283" s="128">
        <v>92735</v>
      </c>
      <c r="B2283" s="131" t="s">
        <v>3204</v>
      </c>
      <c r="C2283" s="131" t="s">
        <v>2055</v>
      </c>
      <c r="D2283" s="130" t="s">
        <v>9764</v>
      </c>
    </row>
    <row r="2284" spans="1:4" x14ac:dyDescent="0.25">
      <c r="A2284" s="128">
        <v>92736</v>
      </c>
      <c r="B2284" s="131" t="s">
        <v>3205</v>
      </c>
      <c r="C2284" s="131" t="s">
        <v>2055</v>
      </c>
      <c r="D2284" s="130" t="s">
        <v>9765</v>
      </c>
    </row>
    <row r="2285" spans="1:4" x14ac:dyDescent="0.25">
      <c r="A2285" s="128">
        <v>92739</v>
      </c>
      <c r="B2285" s="131" t="s">
        <v>3206</v>
      </c>
      <c r="C2285" s="131" t="s">
        <v>2055</v>
      </c>
      <c r="D2285" s="130" t="s">
        <v>9766</v>
      </c>
    </row>
    <row r="2286" spans="1:4" x14ac:dyDescent="0.25">
      <c r="A2286" s="128">
        <v>92740</v>
      </c>
      <c r="B2286" s="131" t="s">
        <v>3207</v>
      </c>
      <c r="C2286" s="131" t="s">
        <v>2055</v>
      </c>
      <c r="D2286" s="130" t="s">
        <v>9767</v>
      </c>
    </row>
    <row r="2287" spans="1:4" x14ac:dyDescent="0.25">
      <c r="A2287" s="128">
        <v>92741</v>
      </c>
      <c r="B2287" s="131" t="s">
        <v>3208</v>
      </c>
      <c r="C2287" s="131" t="s">
        <v>2055</v>
      </c>
      <c r="D2287" s="130" t="s">
        <v>6688</v>
      </c>
    </row>
    <row r="2288" spans="1:4" x14ac:dyDescent="0.25">
      <c r="A2288" s="128">
        <v>92742</v>
      </c>
      <c r="B2288" s="131" t="s">
        <v>3209</v>
      </c>
      <c r="C2288" s="131" t="s">
        <v>2055</v>
      </c>
      <c r="D2288" s="130" t="s">
        <v>9768</v>
      </c>
    </row>
    <row r="2289" spans="1:4" x14ac:dyDescent="0.25">
      <c r="A2289" s="128">
        <v>92873</v>
      </c>
      <c r="B2289" s="131" t="s">
        <v>3211</v>
      </c>
      <c r="C2289" s="131" t="s">
        <v>2055</v>
      </c>
      <c r="D2289" s="130" t="s">
        <v>9769</v>
      </c>
    </row>
    <row r="2290" spans="1:4" x14ac:dyDescent="0.25">
      <c r="A2290" s="128">
        <v>92874</v>
      </c>
      <c r="B2290" s="131" t="s">
        <v>3212</v>
      </c>
      <c r="C2290" s="131" t="s">
        <v>2055</v>
      </c>
      <c r="D2290" s="130" t="s">
        <v>1733</v>
      </c>
    </row>
    <row r="2291" spans="1:4" x14ac:dyDescent="0.25">
      <c r="A2291" s="128">
        <v>94962</v>
      </c>
      <c r="B2291" s="131" t="s">
        <v>3213</v>
      </c>
      <c r="C2291" s="131" t="s">
        <v>2055</v>
      </c>
      <c r="D2291" s="130" t="s">
        <v>9770</v>
      </c>
    </row>
    <row r="2292" spans="1:4" x14ac:dyDescent="0.25">
      <c r="A2292" s="128">
        <v>94963</v>
      </c>
      <c r="B2292" s="131" t="s">
        <v>3214</v>
      </c>
      <c r="C2292" s="131" t="s">
        <v>2055</v>
      </c>
      <c r="D2292" s="130" t="s">
        <v>9771</v>
      </c>
    </row>
    <row r="2293" spans="1:4" x14ac:dyDescent="0.25">
      <c r="A2293" s="128">
        <v>94964</v>
      </c>
      <c r="B2293" s="131" t="s">
        <v>3215</v>
      </c>
      <c r="C2293" s="131" t="s">
        <v>2055</v>
      </c>
      <c r="D2293" s="130" t="s">
        <v>9763</v>
      </c>
    </row>
    <row r="2294" spans="1:4" x14ac:dyDescent="0.25">
      <c r="A2294" s="128">
        <v>94965</v>
      </c>
      <c r="B2294" s="131" t="s">
        <v>3216</v>
      </c>
      <c r="C2294" s="131" t="s">
        <v>2055</v>
      </c>
      <c r="D2294" s="130" t="s">
        <v>9772</v>
      </c>
    </row>
    <row r="2295" spans="1:4" x14ac:dyDescent="0.25">
      <c r="A2295" s="128">
        <v>94966</v>
      </c>
      <c r="B2295" s="131" t="s">
        <v>3217</v>
      </c>
      <c r="C2295" s="131" t="s">
        <v>2055</v>
      </c>
      <c r="D2295" s="130" t="s">
        <v>3226</v>
      </c>
    </row>
    <row r="2296" spans="1:4" x14ac:dyDescent="0.25">
      <c r="A2296" s="128">
        <v>94967</v>
      </c>
      <c r="B2296" s="131" t="s">
        <v>3218</v>
      </c>
      <c r="C2296" s="131" t="s">
        <v>2055</v>
      </c>
      <c r="D2296" s="130" t="s">
        <v>9773</v>
      </c>
    </row>
    <row r="2297" spans="1:4" x14ac:dyDescent="0.25">
      <c r="A2297" s="128">
        <v>94968</v>
      </c>
      <c r="B2297" s="131" t="s">
        <v>3219</v>
      </c>
      <c r="C2297" s="131" t="s">
        <v>2055</v>
      </c>
      <c r="D2297" s="130" t="s">
        <v>9774</v>
      </c>
    </row>
    <row r="2298" spans="1:4" x14ac:dyDescent="0.25">
      <c r="A2298" s="128">
        <v>94969</v>
      </c>
      <c r="B2298" s="131" t="s">
        <v>3220</v>
      </c>
      <c r="C2298" s="131" t="s">
        <v>2055</v>
      </c>
      <c r="D2298" s="130" t="s">
        <v>9775</v>
      </c>
    </row>
    <row r="2299" spans="1:4" x14ac:dyDescent="0.25">
      <c r="A2299" s="128">
        <v>94970</v>
      </c>
      <c r="B2299" s="131" t="s">
        <v>3221</v>
      </c>
      <c r="C2299" s="131" t="s">
        <v>2055</v>
      </c>
      <c r="D2299" s="130" t="s">
        <v>9776</v>
      </c>
    </row>
    <row r="2300" spans="1:4" x14ac:dyDescent="0.25">
      <c r="A2300" s="128">
        <v>94971</v>
      </c>
      <c r="B2300" s="131" t="s">
        <v>3222</v>
      </c>
      <c r="C2300" s="131" t="s">
        <v>2055</v>
      </c>
      <c r="D2300" s="130" t="s">
        <v>2719</v>
      </c>
    </row>
    <row r="2301" spans="1:4" x14ac:dyDescent="0.25">
      <c r="A2301" s="128">
        <v>94972</v>
      </c>
      <c r="B2301" s="131" t="s">
        <v>3223</v>
      </c>
      <c r="C2301" s="131" t="s">
        <v>2055</v>
      </c>
      <c r="D2301" s="130" t="s">
        <v>9777</v>
      </c>
    </row>
    <row r="2302" spans="1:4" x14ac:dyDescent="0.25">
      <c r="A2302" s="128">
        <v>94973</v>
      </c>
      <c r="B2302" s="131" t="s">
        <v>3224</v>
      </c>
      <c r="C2302" s="131" t="s">
        <v>2055</v>
      </c>
      <c r="D2302" s="130" t="s">
        <v>9778</v>
      </c>
    </row>
    <row r="2303" spans="1:4" x14ac:dyDescent="0.25">
      <c r="A2303" s="128">
        <v>94974</v>
      </c>
      <c r="B2303" s="131" t="s">
        <v>3225</v>
      </c>
      <c r="C2303" s="131" t="s">
        <v>2055</v>
      </c>
      <c r="D2303" s="130" t="s">
        <v>9779</v>
      </c>
    </row>
    <row r="2304" spans="1:4" x14ac:dyDescent="0.25">
      <c r="A2304" s="128">
        <v>94975</v>
      </c>
      <c r="B2304" s="131" t="s">
        <v>3227</v>
      </c>
      <c r="C2304" s="131" t="s">
        <v>2055</v>
      </c>
      <c r="D2304" s="130" t="s">
        <v>9780</v>
      </c>
    </row>
    <row r="2305" spans="1:4" x14ac:dyDescent="0.25">
      <c r="A2305" s="128">
        <v>96555</v>
      </c>
      <c r="B2305" s="131" t="s">
        <v>3228</v>
      </c>
      <c r="C2305" s="131" t="s">
        <v>2055</v>
      </c>
      <c r="D2305" s="130" t="s">
        <v>9781</v>
      </c>
    </row>
    <row r="2306" spans="1:4" x14ac:dyDescent="0.25">
      <c r="A2306" s="128">
        <v>96556</v>
      </c>
      <c r="B2306" s="131" t="s">
        <v>3229</v>
      </c>
      <c r="C2306" s="131" t="s">
        <v>2055</v>
      </c>
      <c r="D2306" s="130" t="s">
        <v>9782</v>
      </c>
    </row>
    <row r="2307" spans="1:4" x14ac:dyDescent="0.25">
      <c r="A2307" s="128">
        <v>96557</v>
      </c>
      <c r="B2307" s="131" t="s">
        <v>3230</v>
      </c>
      <c r="C2307" s="131" t="s">
        <v>2055</v>
      </c>
      <c r="D2307" s="130" t="s">
        <v>9783</v>
      </c>
    </row>
    <row r="2308" spans="1:4" x14ac:dyDescent="0.25">
      <c r="A2308" s="128">
        <v>96558</v>
      </c>
      <c r="B2308" s="131" t="s">
        <v>3231</v>
      </c>
      <c r="C2308" s="131" t="s">
        <v>2055</v>
      </c>
      <c r="D2308" s="130" t="s">
        <v>9784</v>
      </c>
    </row>
    <row r="2309" spans="1:4" x14ac:dyDescent="0.25">
      <c r="A2309" s="128">
        <v>99235</v>
      </c>
      <c r="B2309" s="131" t="s">
        <v>3232</v>
      </c>
      <c r="C2309" s="131" t="s">
        <v>2055</v>
      </c>
      <c r="D2309" s="130" t="s">
        <v>9785</v>
      </c>
    </row>
    <row r="2310" spans="1:4" x14ac:dyDescent="0.25">
      <c r="A2310" s="128">
        <v>99431</v>
      </c>
      <c r="B2310" s="131" t="s">
        <v>3233</v>
      </c>
      <c r="C2310" s="131" t="s">
        <v>2055</v>
      </c>
      <c r="D2310" s="130" t="s">
        <v>9786</v>
      </c>
    </row>
    <row r="2311" spans="1:4" x14ac:dyDescent="0.25">
      <c r="A2311" s="128">
        <v>99432</v>
      </c>
      <c r="B2311" s="131" t="s">
        <v>3234</v>
      </c>
      <c r="C2311" s="131" t="s">
        <v>2055</v>
      </c>
      <c r="D2311" s="130" t="s">
        <v>9787</v>
      </c>
    </row>
    <row r="2312" spans="1:4" x14ac:dyDescent="0.25">
      <c r="A2312" s="128">
        <v>99433</v>
      </c>
      <c r="B2312" s="131" t="s">
        <v>3235</v>
      </c>
      <c r="C2312" s="131" t="s">
        <v>2055</v>
      </c>
      <c r="D2312" s="130" t="s">
        <v>7635</v>
      </c>
    </row>
    <row r="2313" spans="1:4" x14ac:dyDescent="0.25">
      <c r="A2313" s="128">
        <v>99434</v>
      </c>
      <c r="B2313" s="131" t="s">
        <v>3236</v>
      </c>
      <c r="C2313" s="131" t="s">
        <v>2055</v>
      </c>
      <c r="D2313" s="130" t="s">
        <v>9788</v>
      </c>
    </row>
    <row r="2314" spans="1:4" x14ac:dyDescent="0.25">
      <c r="A2314" s="128">
        <v>99435</v>
      </c>
      <c r="B2314" s="131" t="s">
        <v>3237</v>
      </c>
      <c r="C2314" s="131" t="s">
        <v>2055</v>
      </c>
      <c r="D2314" s="130" t="s">
        <v>9789</v>
      </c>
    </row>
    <row r="2315" spans="1:4" x14ac:dyDescent="0.25">
      <c r="A2315" s="128">
        <v>99436</v>
      </c>
      <c r="B2315" s="131" t="s">
        <v>3238</v>
      </c>
      <c r="C2315" s="131" t="s">
        <v>2055</v>
      </c>
      <c r="D2315" s="130" t="s">
        <v>9790</v>
      </c>
    </row>
    <row r="2316" spans="1:4" x14ac:dyDescent="0.25">
      <c r="A2316" s="128">
        <v>99437</v>
      </c>
      <c r="B2316" s="131" t="s">
        <v>3239</v>
      </c>
      <c r="C2316" s="131" t="s">
        <v>2055</v>
      </c>
      <c r="D2316" s="130" t="s">
        <v>9791</v>
      </c>
    </row>
    <row r="2317" spans="1:4" x14ac:dyDescent="0.25">
      <c r="A2317" s="128">
        <v>99438</v>
      </c>
      <c r="B2317" s="131" t="s">
        <v>3240</v>
      </c>
      <c r="C2317" s="131" t="s">
        <v>2055</v>
      </c>
      <c r="D2317" s="130" t="s">
        <v>9792</v>
      </c>
    </row>
    <row r="2318" spans="1:4" x14ac:dyDescent="0.25">
      <c r="A2318" s="128">
        <v>99439</v>
      </c>
      <c r="B2318" s="131" t="s">
        <v>3241</v>
      </c>
      <c r="C2318" s="131" t="s">
        <v>2055</v>
      </c>
      <c r="D2318" s="130" t="s">
        <v>9793</v>
      </c>
    </row>
    <row r="2319" spans="1:4" x14ac:dyDescent="0.25">
      <c r="A2319" s="128">
        <v>101963</v>
      </c>
      <c r="B2319" s="131" t="s">
        <v>3242</v>
      </c>
      <c r="C2319" s="131" t="s">
        <v>383</v>
      </c>
      <c r="D2319" s="130" t="s">
        <v>9794</v>
      </c>
    </row>
    <row r="2320" spans="1:4" x14ac:dyDescent="0.25">
      <c r="A2320" s="128">
        <v>101964</v>
      </c>
      <c r="B2320" s="131" t="s">
        <v>3243</v>
      </c>
      <c r="C2320" s="131" t="s">
        <v>383</v>
      </c>
      <c r="D2320" s="130" t="s">
        <v>9795</v>
      </c>
    </row>
    <row r="2321" spans="1:4" x14ac:dyDescent="0.25">
      <c r="A2321" s="128">
        <v>101165</v>
      </c>
      <c r="B2321" s="131" t="s">
        <v>3244</v>
      </c>
      <c r="C2321" s="131" t="s">
        <v>2055</v>
      </c>
      <c r="D2321" s="130" t="s">
        <v>9796</v>
      </c>
    </row>
    <row r="2322" spans="1:4" x14ac:dyDescent="0.25">
      <c r="A2322" s="128">
        <v>101166</v>
      </c>
      <c r="B2322" s="131" t="s">
        <v>3245</v>
      </c>
      <c r="C2322" s="131" t="s">
        <v>2055</v>
      </c>
      <c r="D2322" s="130" t="s">
        <v>9797</v>
      </c>
    </row>
    <row r="2323" spans="1:4" x14ac:dyDescent="0.25">
      <c r="A2323" s="128">
        <v>98576</v>
      </c>
      <c r="B2323" s="131" t="s">
        <v>3246</v>
      </c>
      <c r="C2323" s="131" t="s">
        <v>99</v>
      </c>
      <c r="D2323" s="130" t="s">
        <v>3099</v>
      </c>
    </row>
    <row r="2324" spans="1:4" x14ac:dyDescent="0.25">
      <c r="A2324" s="128">
        <v>93182</v>
      </c>
      <c r="B2324" s="131" t="s">
        <v>3248</v>
      </c>
      <c r="C2324" s="131" t="s">
        <v>99</v>
      </c>
      <c r="D2324" s="130" t="s">
        <v>4833</v>
      </c>
    </row>
    <row r="2325" spans="1:4" x14ac:dyDescent="0.25">
      <c r="A2325" s="128">
        <v>93183</v>
      </c>
      <c r="B2325" s="131" t="s">
        <v>3250</v>
      </c>
      <c r="C2325" s="131" t="s">
        <v>99</v>
      </c>
      <c r="D2325" s="130" t="s">
        <v>9798</v>
      </c>
    </row>
    <row r="2326" spans="1:4" x14ac:dyDescent="0.25">
      <c r="A2326" s="128">
        <v>93184</v>
      </c>
      <c r="B2326" s="131" t="s">
        <v>3251</v>
      </c>
      <c r="C2326" s="131" t="s">
        <v>99</v>
      </c>
      <c r="D2326" s="130" t="s">
        <v>9799</v>
      </c>
    </row>
    <row r="2327" spans="1:4" x14ac:dyDescent="0.25">
      <c r="A2327" s="128">
        <v>93185</v>
      </c>
      <c r="B2327" s="131" t="s">
        <v>3252</v>
      </c>
      <c r="C2327" s="131" t="s">
        <v>99</v>
      </c>
      <c r="D2327" s="130" t="s">
        <v>9800</v>
      </c>
    </row>
    <row r="2328" spans="1:4" x14ac:dyDescent="0.25">
      <c r="A2328" s="128">
        <v>93186</v>
      </c>
      <c r="B2328" s="131" t="s">
        <v>3253</v>
      </c>
      <c r="C2328" s="131" t="s">
        <v>99</v>
      </c>
      <c r="D2328" s="130" t="s">
        <v>9801</v>
      </c>
    </row>
    <row r="2329" spans="1:4" x14ac:dyDescent="0.25">
      <c r="A2329" s="128">
        <v>93187</v>
      </c>
      <c r="B2329" s="131" t="s">
        <v>3254</v>
      </c>
      <c r="C2329" s="131" t="s">
        <v>99</v>
      </c>
      <c r="D2329" s="130" t="s">
        <v>9802</v>
      </c>
    </row>
    <row r="2330" spans="1:4" x14ac:dyDescent="0.25">
      <c r="A2330" s="128">
        <v>93188</v>
      </c>
      <c r="B2330" s="131" t="s">
        <v>3255</v>
      </c>
      <c r="C2330" s="131" t="s">
        <v>99</v>
      </c>
      <c r="D2330" s="130" t="s">
        <v>9803</v>
      </c>
    </row>
    <row r="2331" spans="1:4" x14ac:dyDescent="0.25">
      <c r="A2331" s="128">
        <v>93189</v>
      </c>
      <c r="B2331" s="131" t="s">
        <v>3256</v>
      </c>
      <c r="C2331" s="131" t="s">
        <v>99</v>
      </c>
      <c r="D2331" s="130" t="s">
        <v>9804</v>
      </c>
    </row>
    <row r="2332" spans="1:4" x14ac:dyDescent="0.25">
      <c r="A2332" s="128">
        <v>93190</v>
      </c>
      <c r="B2332" s="131" t="s">
        <v>3257</v>
      </c>
      <c r="C2332" s="131" t="s">
        <v>99</v>
      </c>
      <c r="D2332" s="130" t="s">
        <v>6027</v>
      </c>
    </row>
    <row r="2333" spans="1:4" x14ac:dyDescent="0.25">
      <c r="A2333" s="128">
        <v>93191</v>
      </c>
      <c r="B2333" s="131" t="s">
        <v>3258</v>
      </c>
      <c r="C2333" s="131" t="s">
        <v>99</v>
      </c>
      <c r="D2333" s="130" t="s">
        <v>9805</v>
      </c>
    </row>
    <row r="2334" spans="1:4" x14ac:dyDescent="0.25">
      <c r="A2334" s="128">
        <v>93192</v>
      </c>
      <c r="B2334" s="131" t="s">
        <v>3259</v>
      </c>
      <c r="C2334" s="131" t="s">
        <v>99</v>
      </c>
      <c r="D2334" s="130" t="s">
        <v>9806</v>
      </c>
    </row>
    <row r="2335" spans="1:4" x14ac:dyDescent="0.25">
      <c r="A2335" s="128">
        <v>93193</v>
      </c>
      <c r="B2335" s="131" t="s">
        <v>3260</v>
      </c>
      <c r="C2335" s="131" t="s">
        <v>99</v>
      </c>
      <c r="D2335" s="130" t="s">
        <v>5888</v>
      </c>
    </row>
    <row r="2336" spans="1:4" x14ac:dyDescent="0.25">
      <c r="A2336" s="128">
        <v>93194</v>
      </c>
      <c r="B2336" s="131" t="s">
        <v>3261</v>
      </c>
      <c r="C2336" s="131" t="s">
        <v>99</v>
      </c>
      <c r="D2336" s="130" t="s">
        <v>7113</v>
      </c>
    </row>
    <row r="2337" spans="1:4" x14ac:dyDescent="0.25">
      <c r="A2337" s="128">
        <v>93195</v>
      </c>
      <c r="B2337" s="131" t="s">
        <v>3262</v>
      </c>
      <c r="C2337" s="131" t="s">
        <v>99</v>
      </c>
      <c r="D2337" s="130" t="s">
        <v>582</v>
      </c>
    </row>
    <row r="2338" spans="1:4" x14ac:dyDescent="0.25">
      <c r="A2338" s="128">
        <v>93196</v>
      </c>
      <c r="B2338" s="131" t="s">
        <v>3263</v>
      </c>
      <c r="C2338" s="131" t="s">
        <v>99</v>
      </c>
      <c r="D2338" s="130" t="s">
        <v>9807</v>
      </c>
    </row>
    <row r="2339" spans="1:4" x14ac:dyDescent="0.25">
      <c r="A2339" s="128">
        <v>93197</v>
      </c>
      <c r="B2339" s="131" t="s">
        <v>3265</v>
      </c>
      <c r="C2339" s="131" t="s">
        <v>99</v>
      </c>
      <c r="D2339" s="130" t="s">
        <v>9808</v>
      </c>
    </row>
    <row r="2340" spans="1:4" x14ac:dyDescent="0.25">
      <c r="A2340" s="128">
        <v>93198</v>
      </c>
      <c r="B2340" s="131" t="s">
        <v>3266</v>
      </c>
      <c r="C2340" s="131" t="s">
        <v>99</v>
      </c>
      <c r="D2340" s="130" t="s">
        <v>9809</v>
      </c>
    </row>
    <row r="2341" spans="1:4" x14ac:dyDescent="0.25">
      <c r="A2341" s="128">
        <v>93199</v>
      </c>
      <c r="B2341" s="131" t="s">
        <v>3267</v>
      </c>
      <c r="C2341" s="131" t="s">
        <v>99</v>
      </c>
      <c r="D2341" s="130" t="s">
        <v>9810</v>
      </c>
    </row>
    <row r="2342" spans="1:4" x14ac:dyDescent="0.25">
      <c r="A2342" s="128">
        <v>93200</v>
      </c>
      <c r="B2342" s="131" t="s">
        <v>3269</v>
      </c>
      <c r="C2342" s="131" t="s">
        <v>99</v>
      </c>
      <c r="D2342" s="130" t="s">
        <v>9811</v>
      </c>
    </row>
    <row r="2343" spans="1:4" x14ac:dyDescent="0.25">
      <c r="A2343" s="128">
        <v>93201</v>
      </c>
      <c r="B2343" s="131" t="s">
        <v>3270</v>
      </c>
      <c r="C2343" s="131" t="s">
        <v>99</v>
      </c>
      <c r="D2343" s="130" t="s">
        <v>3948</v>
      </c>
    </row>
    <row r="2344" spans="1:4" x14ac:dyDescent="0.25">
      <c r="A2344" s="128">
        <v>93202</v>
      </c>
      <c r="B2344" s="131" t="s">
        <v>3271</v>
      </c>
      <c r="C2344" s="131" t="s">
        <v>99</v>
      </c>
      <c r="D2344" s="130" t="s">
        <v>9812</v>
      </c>
    </row>
    <row r="2345" spans="1:4" x14ac:dyDescent="0.25">
      <c r="A2345" s="128">
        <v>93203</v>
      </c>
      <c r="B2345" s="131" t="s">
        <v>3273</v>
      </c>
      <c r="C2345" s="131" t="s">
        <v>99</v>
      </c>
      <c r="D2345" s="130" t="s">
        <v>7288</v>
      </c>
    </row>
    <row r="2346" spans="1:4" x14ac:dyDescent="0.25">
      <c r="A2346" s="128">
        <v>93204</v>
      </c>
      <c r="B2346" s="131" t="s">
        <v>3274</v>
      </c>
      <c r="C2346" s="131" t="s">
        <v>99</v>
      </c>
      <c r="D2346" s="130" t="s">
        <v>1002</v>
      </c>
    </row>
    <row r="2347" spans="1:4" x14ac:dyDescent="0.25">
      <c r="A2347" s="128">
        <v>93205</v>
      </c>
      <c r="B2347" s="131" t="s">
        <v>3276</v>
      </c>
      <c r="C2347" s="131" t="s">
        <v>99</v>
      </c>
      <c r="D2347" s="130" t="s">
        <v>6210</v>
      </c>
    </row>
    <row r="2348" spans="1:4" x14ac:dyDescent="0.25">
      <c r="A2348" s="128">
        <v>95952</v>
      </c>
      <c r="B2348" s="131" t="s">
        <v>3277</v>
      </c>
      <c r="C2348" s="131" t="s">
        <v>2055</v>
      </c>
      <c r="D2348" s="130" t="s">
        <v>9813</v>
      </c>
    </row>
    <row r="2349" spans="1:4" x14ac:dyDescent="0.25">
      <c r="A2349" s="128">
        <v>95953</v>
      </c>
      <c r="B2349" s="131" t="s">
        <v>3278</v>
      </c>
      <c r="C2349" s="131" t="s">
        <v>2055</v>
      </c>
      <c r="D2349" s="130" t="s">
        <v>9814</v>
      </c>
    </row>
    <row r="2350" spans="1:4" x14ac:dyDescent="0.25">
      <c r="A2350" s="128">
        <v>95954</v>
      </c>
      <c r="B2350" s="131" t="s">
        <v>3279</v>
      </c>
      <c r="C2350" s="131" t="s">
        <v>2055</v>
      </c>
      <c r="D2350" s="130" t="s">
        <v>9815</v>
      </c>
    </row>
    <row r="2351" spans="1:4" x14ac:dyDescent="0.25">
      <c r="A2351" s="128">
        <v>95955</v>
      </c>
      <c r="B2351" s="131" t="s">
        <v>3280</v>
      </c>
      <c r="C2351" s="131" t="s">
        <v>2055</v>
      </c>
      <c r="D2351" s="130" t="s">
        <v>9816</v>
      </c>
    </row>
    <row r="2352" spans="1:4" x14ac:dyDescent="0.25">
      <c r="A2352" s="128">
        <v>95956</v>
      </c>
      <c r="B2352" s="131" t="s">
        <v>3281</v>
      </c>
      <c r="C2352" s="131" t="s">
        <v>2055</v>
      </c>
      <c r="D2352" s="130" t="s">
        <v>9817</v>
      </c>
    </row>
    <row r="2353" spans="1:4" x14ac:dyDescent="0.25">
      <c r="A2353" s="128">
        <v>95957</v>
      </c>
      <c r="B2353" s="131" t="s">
        <v>3282</v>
      </c>
      <c r="C2353" s="131" t="s">
        <v>2055</v>
      </c>
      <c r="D2353" s="130" t="s">
        <v>9818</v>
      </c>
    </row>
    <row r="2354" spans="1:4" x14ac:dyDescent="0.25">
      <c r="A2354" s="128">
        <v>95969</v>
      </c>
      <c r="B2354" s="131" t="s">
        <v>3283</v>
      </c>
      <c r="C2354" s="131" t="s">
        <v>2055</v>
      </c>
      <c r="D2354" s="130" t="s">
        <v>9819</v>
      </c>
    </row>
    <row r="2355" spans="1:4" x14ac:dyDescent="0.25">
      <c r="A2355" s="128">
        <v>97733</v>
      </c>
      <c r="B2355" s="131" t="s">
        <v>3284</v>
      </c>
      <c r="C2355" s="131" t="s">
        <v>2055</v>
      </c>
      <c r="D2355" s="130" t="s">
        <v>9820</v>
      </c>
    </row>
    <row r="2356" spans="1:4" x14ac:dyDescent="0.25">
      <c r="A2356" s="128">
        <v>97734</v>
      </c>
      <c r="B2356" s="131" t="s">
        <v>3285</v>
      </c>
      <c r="C2356" s="131" t="s">
        <v>2055</v>
      </c>
      <c r="D2356" s="130" t="s">
        <v>9821</v>
      </c>
    </row>
    <row r="2357" spans="1:4" x14ac:dyDescent="0.25">
      <c r="A2357" s="128">
        <v>97735</v>
      </c>
      <c r="B2357" s="131" t="s">
        <v>3286</v>
      </c>
      <c r="C2357" s="131" t="s">
        <v>2055</v>
      </c>
      <c r="D2357" s="130" t="s">
        <v>9822</v>
      </c>
    </row>
    <row r="2358" spans="1:4" x14ac:dyDescent="0.25">
      <c r="A2358" s="128">
        <v>97736</v>
      </c>
      <c r="B2358" s="131" t="s">
        <v>3287</v>
      </c>
      <c r="C2358" s="131" t="s">
        <v>2055</v>
      </c>
      <c r="D2358" s="130" t="s">
        <v>9823</v>
      </c>
    </row>
    <row r="2359" spans="1:4" x14ac:dyDescent="0.25">
      <c r="A2359" s="128">
        <v>97737</v>
      </c>
      <c r="B2359" s="131" t="s">
        <v>3288</v>
      </c>
      <c r="C2359" s="131" t="s">
        <v>2055</v>
      </c>
      <c r="D2359" s="130" t="s">
        <v>9824</v>
      </c>
    </row>
    <row r="2360" spans="1:4" x14ac:dyDescent="0.25">
      <c r="A2360" s="128">
        <v>97738</v>
      </c>
      <c r="B2360" s="131" t="s">
        <v>3289</v>
      </c>
      <c r="C2360" s="131" t="s">
        <v>2055</v>
      </c>
      <c r="D2360" s="130" t="s">
        <v>9825</v>
      </c>
    </row>
    <row r="2361" spans="1:4" x14ac:dyDescent="0.25">
      <c r="A2361" s="128">
        <v>97739</v>
      </c>
      <c r="B2361" s="131" t="s">
        <v>3290</v>
      </c>
      <c r="C2361" s="131" t="s">
        <v>2055</v>
      </c>
      <c r="D2361" s="130" t="s">
        <v>9826</v>
      </c>
    </row>
    <row r="2362" spans="1:4" x14ac:dyDescent="0.25">
      <c r="A2362" s="128">
        <v>97740</v>
      </c>
      <c r="B2362" s="131" t="s">
        <v>3291</v>
      </c>
      <c r="C2362" s="131" t="s">
        <v>2055</v>
      </c>
      <c r="D2362" s="130" t="s">
        <v>9827</v>
      </c>
    </row>
    <row r="2363" spans="1:4" x14ac:dyDescent="0.25">
      <c r="A2363" s="128">
        <v>98615</v>
      </c>
      <c r="B2363" s="131" t="s">
        <v>3292</v>
      </c>
      <c r="C2363" s="131" t="s">
        <v>383</v>
      </c>
      <c r="D2363" s="130" t="s">
        <v>2877</v>
      </c>
    </row>
    <row r="2364" spans="1:4" x14ac:dyDescent="0.25">
      <c r="A2364" s="128">
        <v>98616</v>
      </c>
      <c r="B2364" s="131" t="s">
        <v>3293</v>
      </c>
      <c r="C2364" s="131" t="s">
        <v>383</v>
      </c>
      <c r="D2364" s="130" t="s">
        <v>6549</v>
      </c>
    </row>
    <row r="2365" spans="1:4" x14ac:dyDescent="0.25">
      <c r="A2365" s="128">
        <v>98617</v>
      </c>
      <c r="B2365" s="131" t="s">
        <v>3294</v>
      </c>
      <c r="C2365" s="131" t="s">
        <v>383</v>
      </c>
      <c r="D2365" s="130" t="s">
        <v>9828</v>
      </c>
    </row>
    <row r="2366" spans="1:4" x14ac:dyDescent="0.25">
      <c r="A2366" s="128">
        <v>98618</v>
      </c>
      <c r="B2366" s="131" t="s">
        <v>3295</v>
      </c>
      <c r="C2366" s="131" t="s">
        <v>383</v>
      </c>
      <c r="D2366" s="130" t="s">
        <v>572</v>
      </c>
    </row>
    <row r="2367" spans="1:4" x14ac:dyDescent="0.25">
      <c r="A2367" s="128">
        <v>98619</v>
      </c>
      <c r="B2367" s="131" t="s">
        <v>3296</v>
      </c>
      <c r="C2367" s="131" t="s">
        <v>383</v>
      </c>
      <c r="D2367" s="130" t="s">
        <v>6498</v>
      </c>
    </row>
    <row r="2368" spans="1:4" x14ac:dyDescent="0.25">
      <c r="A2368" s="128">
        <v>98620</v>
      </c>
      <c r="B2368" s="131" t="s">
        <v>3297</v>
      </c>
      <c r="C2368" s="131" t="s">
        <v>383</v>
      </c>
      <c r="D2368" s="130" t="s">
        <v>6485</v>
      </c>
    </row>
    <row r="2369" spans="1:4" x14ac:dyDescent="0.25">
      <c r="A2369" s="128">
        <v>98621</v>
      </c>
      <c r="B2369" s="131" t="s">
        <v>3299</v>
      </c>
      <c r="C2369" s="131" t="s">
        <v>383</v>
      </c>
      <c r="D2369" s="130" t="s">
        <v>9829</v>
      </c>
    </row>
    <row r="2370" spans="1:4" x14ac:dyDescent="0.25">
      <c r="A2370" s="128">
        <v>98622</v>
      </c>
      <c r="B2370" s="131" t="s">
        <v>3300</v>
      </c>
      <c r="C2370" s="131" t="s">
        <v>383</v>
      </c>
      <c r="D2370" s="130" t="s">
        <v>9830</v>
      </c>
    </row>
    <row r="2371" spans="1:4" x14ac:dyDescent="0.25">
      <c r="A2371" s="128">
        <v>98623</v>
      </c>
      <c r="B2371" s="131" t="s">
        <v>3301</v>
      </c>
      <c r="C2371" s="131" t="s">
        <v>383</v>
      </c>
      <c r="D2371" s="130" t="s">
        <v>9831</v>
      </c>
    </row>
    <row r="2372" spans="1:4" x14ac:dyDescent="0.25">
      <c r="A2372" s="128">
        <v>98624</v>
      </c>
      <c r="B2372" s="131" t="s">
        <v>3302</v>
      </c>
      <c r="C2372" s="131" t="s">
        <v>383</v>
      </c>
      <c r="D2372" s="130" t="s">
        <v>9832</v>
      </c>
    </row>
    <row r="2373" spans="1:4" x14ac:dyDescent="0.25">
      <c r="A2373" s="128">
        <v>98625</v>
      </c>
      <c r="B2373" s="131" t="s">
        <v>3303</v>
      </c>
      <c r="C2373" s="131" t="s">
        <v>383</v>
      </c>
      <c r="D2373" s="130" t="s">
        <v>9833</v>
      </c>
    </row>
    <row r="2374" spans="1:4" x14ac:dyDescent="0.25">
      <c r="A2374" s="128">
        <v>98626</v>
      </c>
      <c r="B2374" s="131" t="s">
        <v>3304</v>
      </c>
      <c r="C2374" s="131" t="s">
        <v>383</v>
      </c>
      <c r="D2374" s="130" t="s">
        <v>9834</v>
      </c>
    </row>
    <row r="2375" spans="1:4" x14ac:dyDescent="0.25">
      <c r="A2375" s="128">
        <v>98655</v>
      </c>
      <c r="B2375" s="131" t="s">
        <v>3305</v>
      </c>
      <c r="C2375" s="131" t="s">
        <v>99</v>
      </c>
      <c r="D2375" s="130" t="s">
        <v>9835</v>
      </c>
    </row>
    <row r="2376" spans="1:4" x14ac:dyDescent="0.25">
      <c r="A2376" s="128">
        <v>98656</v>
      </c>
      <c r="B2376" s="131" t="s">
        <v>3306</v>
      </c>
      <c r="C2376" s="131" t="s">
        <v>99</v>
      </c>
      <c r="D2376" s="130" t="s">
        <v>9836</v>
      </c>
    </row>
    <row r="2377" spans="1:4" x14ac:dyDescent="0.25">
      <c r="A2377" s="128">
        <v>98657</v>
      </c>
      <c r="B2377" s="131" t="s">
        <v>3307</v>
      </c>
      <c r="C2377" s="131" t="s">
        <v>99</v>
      </c>
      <c r="D2377" s="130" t="s">
        <v>9837</v>
      </c>
    </row>
    <row r="2378" spans="1:4" x14ac:dyDescent="0.25">
      <c r="A2378" s="128">
        <v>98658</v>
      </c>
      <c r="B2378" s="131" t="s">
        <v>3308</v>
      </c>
      <c r="C2378" s="131" t="s">
        <v>99</v>
      </c>
      <c r="D2378" s="130" t="s">
        <v>9838</v>
      </c>
    </row>
    <row r="2379" spans="1:4" x14ac:dyDescent="0.25">
      <c r="A2379" s="128">
        <v>98659</v>
      </c>
      <c r="B2379" s="131" t="s">
        <v>3309</v>
      </c>
      <c r="C2379" s="131" t="s">
        <v>99</v>
      </c>
      <c r="D2379" s="130" t="s">
        <v>9839</v>
      </c>
    </row>
    <row r="2380" spans="1:4" x14ac:dyDescent="0.25">
      <c r="A2380" s="128">
        <v>98746</v>
      </c>
      <c r="B2380" s="131" t="s">
        <v>3310</v>
      </c>
      <c r="C2380" s="131" t="s">
        <v>99</v>
      </c>
      <c r="D2380" s="130" t="s">
        <v>8048</v>
      </c>
    </row>
    <row r="2381" spans="1:4" x14ac:dyDescent="0.25">
      <c r="A2381" s="128">
        <v>98749</v>
      </c>
      <c r="B2381" s="131" t="s">
        <v>3311</v>
      </c>
      <c r="C2381" s="131" t="s">
        <v>99</v>
      </c>
      <c r="D2381" s="130" t="s">
        <v>9840</v>
      </c>
    </row>
    <row r="2382" spans="1:4" x14ac:dyDescent="0.25">
      <c r="A2382" s="128">
        <v>98750</v>
      </c>
      <c r="B2382" s="131" t="s">
        <v>3312</v>
      </c>
      <c r="C2382" s="131" t="s">
        <v>99</v>
      </c>
      <c r="D2382" s="130" t="s">
        <v>9841</v>
      </c>
    </row>
    <row r="2383" spans="1:4" x14ac:dyDescent="0.25">
      <c r="A2383" s="128">
        <v>98751</v>
      </c>
      <c r="B2383" s="131" t="s">
        <v>3314</v>
      </c>
      <c r="C2383" s="131" t="s">
        <v>99</v>
      </c>
      <c r="D2383" s="130" t="s">
        <v>9842</v>
      </c>
    </row>
    <row r="2384" spans="1:4" x14ac:dyDescent="0.25">
      <c r="A2384" s="128">
        <v>98752</v>
      </c>
      <c r="B2384" s="131" t="s">
        <v>3315</v>
      </c>
      <c r="C2384" s="131" t="s">
        <v>99</v>
      </c>
      <c r="D2384" s="130" t="s">
        <v>9843</v>
      </c>
    </row>
    <row r="2385" spans="1:4" x14ac:dyDescent="0.25">
      <c r="A2385" s="128">
        <v>98753</v>
      </c>
      <c r="B2385" s="131" t="s">
        <v>3316</v>
      </c>
      <c r="C2385" s="131" t="s">
        <v>99</v>
      </c>
      <c r="D2385" s="130" t="s">
        <v>9844</v>
      </c>
    </row>
    <row r="2386" spans="1:4" x14ac:dyDescent="0.25">
      <c r="A2386" s="128">
        <v>100763</v>
      </c>
      <c r="B2386" s="131" t="s">
        <v>3317</v>
      </c>
      <c r="C2386" s="131" t="s">
        <v>2011</v>
      </c>
      <c r="D2386" s="130" t="s">
        <v>4495</v>
      </c>
    </row>
    <row r="2387" spans="1:4" x14ac:dyDescent="0.25">
      <c r="A2387" s="128">
        <v>100764</v>
      </c>
      <c r="B2387" s="131" t="s">
        <v>3318</v>
      </c>
      <c r="C2387" s="131" t="s">
        <v>2011</v>
      </c>
      <c r="D2387" s="130" t="s">
        <v>106</v>
      </c>
    </row>
    <row r="2388" spans="1:4" x14ac:dyDescent="0.25">
      <c r="A2388" s="128">
        <v>100765</v>
      </c>
      <c r="B2388" s="131" t="s">
        <v>3319</v>
      </c>
      <c r="C2388" s="131" t="s">
        <v>2011</v>
      </c>
      <c r="D2388" s="130" t="s">
        <v>1433</v>
      </c>
    </row>
    <row r="2389" spans="1:4" x14ac:dyDescent="0.25">
      <c r="A2389" s="128">
        <v>100766</v>
      </c>
      <c r="B2389" s="131" t="s">
        <v>3320</v>
      </c>
      <c r="C2389" s="131" t="s">
        <v>2011</v>
      </c>
      <c r="D2389" s="130" t="s">
        <v>3030</v>
      </c>
    </row>
    <row r="2390" spans="1:4" x14ac:dyDescent="0.25">
      <c r="A2390" s="128">
        <v>100767</v>
      </c>
      <c r="B2390" s="131" t="s">
        <v>3321</v>
      </c>
      <c r="C2390" s="131" t="s">
        <v>2011</v>
      </c>
      <c r="D2390" s="130" t="s">
        <v>9845</v>
      </c>
    </row>
    <row r="2391" spans="1:4" x14ac:dyDescent="0.25">
      <c r="A2391" s="128">
        <v>100768</v>
      </c>
      <c r="B2391" s="131" t="s">
        <v>3323</v>
      </c>
      <c r="C2391" s="131" t="s">
        <v>2011</v>
      </c>
      <c r="D2391" s="130" t="s">
        <v>4527</v>
      </c>
    </row>
    <row r="2392" spans="1:4" x14ac:dyDescent="0.25">
      <c r="A2392" s="128">
        <v>100769</v>
      </c>
      <c r="B2392" s="131" t="s">
        <v>3324</v>
      </c>
      <c r="C2392" s="131" t="s">
        <v>2011</v>
      </c>
      <c r="D2392" s="130" t="s">
        <v>6727</v>
      </c>
    </row>
    <row r="2393" spans="1:4" x14ac:dyDescent="0.25">
      <c r="A2393" s="128">
        <v>100770</v>
      </c>
      <c r="B2393" s="131" t="s">
        <v>3326</v>
      </c>
      <c r="C2393" s="131" t="s">
        <v>2011</v>
      </c>
      <c r="D2393" s="130" t="s">
        <v>9846</v>
      </c>
    </row>
    <row r="2394" spans="1:4" x14ac:dyDescent="0.25">
      <c r="A2394" s="128">
        <v>100771</v>
      </c>
      <c r="B2394" s="131" t="s">
        <v>3327</v>
      </c>
      <c r="C2394" s="131" t="s">
        <v>2011</v>
      </c>
      <c r="D2394" s="130" t="s">
        <v>1239</v>
      </c>
    </row>
    <row r="2395" spans="1:4" x14ac:dyDescent="0.25">
      <c r="A2395" s="128">
        <v>100772</v>
      </c>
      <c r="B2395" s="131" t="s">
        <v>3328</v>
      </c>
      <c r="C2395" s="131" t="s">
        <v>2011</v>
      </c>
      <c r="D2395" s="130" t="s">
        <v>9847</v>
      </c>
    </row>
    <row r="2396" spans="1:4" x14ac:dyDescent="0.25">
      <c r="A2396" s="128">
        <v>100773</v>
      </c>
      <c r="B2396" s="131" t="s">
        <v>3330</v>
      </c>
      <c r="C2396" s="131" t="s">
        <v>2011</v>
      </c>
      <c r="D2396" s="130" t="s">
        <v>1920</v>
      </c>
    </row>
    <row r="2397" spans="1:4" x14ac:dyDescent="0.25">
      <c r="A2397" s="128">
        <v>100774</v>
      </c>
      <c r="B2397" s="131" t="s">
        <v>3331</v>
      </c>
      <c r="C2397" s="131" t="s">
        <v>2011</v>
      </c>
      <c r="D2397" s="130" t="s">
        <v>4571</v>
      </c>
    </row>
    <row r="2398" spans="1:4" x14ac:dyDescent="0.25">
      <c r="A2398" s="128">
        <v>100775</v>
      </c>
      <c r="B2398" s="131" t="s">
        <v>3332</v>
      </c>
      <c r="C2398" s="131" t="s">
        <v>2011</v>
      </c>
      <c r="D2398" s="130" t="s">
        <v>4398</v>
      </c>
    </row>
    <row r="2399" spans="1:4" x14ac:dyDescent="0.25">
      <c r="A2399" s="128">
        <v>100776</v>
      </c>
      <c r="B2399" s="131" t="s">
        <v>3333</v>
      </c>
      <c r="C2399" s="131" t="s">
        <v>2011</v>
      </c>
      <c r="D2399" s="130" t="s">
        <v>9848</v>
      </c>
    </row>
    <row r="2400" spans="1:4" x14ac:dyDescent="0.25">
      <c r="A2400" s="128">
        <v>100777</v>
      </c>
      <c r="B2400" s="131" t="s">
        <v>3335</v>
      </c>
      <c r="C2400" s="131" t="s">
        <v>2011</v>
      </c>
      <c r="D2400" s="130" t="s">
        <v>9849</v>
      </c>
    </row>
    <row r="2401" spans="1:4" x14ac:dyDescent="0.25">
      <c r="A2401" s="128">
        <v>100778</v>
      </c>
      <c r="B2401" s="131" t="s">
        <v>3336</v>
      </c>
      <c r="C2401" s="131" t="s">
        <v>2011</v>
      </c>
      <c r="D2401" s="130" t="s">
        <v>9850</v>
      </c>
    </row>
    <row r="2402" spans="1:4" x14ac:dyDescent="0.25">
      <c r="A2402" s="128">
        <v>98560</v>
      </c>
      <c r="B2402" s="131" t="s">
        <v>3338</v>
      </c>
      <c r="C2402" s="131" t="s">
        <v>383</v>
      </c>
      <c r="D2402" s="130" t="s">
        <v>9851</v>
      </c>
    </row>
    <row r="2403" spans="1:4" x14ac:dyDescent="0.25">
      <c r="A2403" s="128">
        <v>98561</v>
      </c>
      <c r="B2403" s="131" t="s">
        <v>3339</v>
      </c>
      <c r="C2403" s="131" t="s">
        <v>383</v>
      </c>
      <c r="D2403" s="130" t="s">
        <v>9852</v>
      </c>
    </row>
    <row r="2404" spans="1:4" x14ac:dyDescent="0.25">
      <c r="A2404" s="128">
        <v>98562</v>
      </c>
      <c r="B2404" s="131" t="s">
        <v>3341</v>
      </c>
      <c r="C2404" s="131" t="s">
        <v>383</v>
      </c>
      <c r="D2404" s="130" t="s">
        <v>9853</v>
      </c>
    </row>
    <row r="2405" spans="1:4" x14ac:dyDescent="0.25">
      <c r="A2405" s="128">
        <v>98555</v>
      </c>
      <c r="B2405" s="131" t="s">
        <v>3342</v>
      </c>
      <c r="C2405" s="131" t="s">
        <v>383</v>
      </c>
      <c r="D2405" s="130" t="s">
        <v>4401</v>
      </c>
    </row>
    <row r="2406" spans="1:4" x14ac:dyDescent="0.25">
      <c r="A2406" s="128">
        <v>98556</v>
      </c>
      <c r="B2406" s="131" t="s">
        <v>3344</v>
      </c>
      <c r="C2406" s="131" t="s">
        <v>383</v>
      </c>
      <c r="D2406" s="130" t="s">
        <v>9854</v>
      </c>
    </row>
    <row r="2407" spans="1:4" x14ac:dyDescent="0.25">
      <c r="A2407" s="128">
        <v>98558</v>
      </c>
      <c r="B2407" s="131" t="s">
        <v>3345</v>
      </c>
      <c r="C2407" s="131" t="s">
        <v>195</v>
      </c>
      <c r="D2407" s="130" t="s">
        <v>9855</v>
      </c>
    </row>
    <row r="2408" spans="1:4" x14ac:dyDescent="0.25">
      <c r="A2408" s="128">
        <v>98559</v>
      </c>
      <c r="B2408" s="131" t="s">
        <v>3346</v>
      </c>
      <c r="C2408" s="131" t="s">
        <v>99</v>
      </c>
      <c r="D2408" s="130" t="s">
        <v>477</v>
      </c>
    </row>
    <row r="2409" spans="1:4" x14ac:dyDescent="0.25">
      <c r="A2409" s="128">
        <v>98546</v>
      </c>
      <c r="B2409" s="131" t="s">
        <v>3347</v>
      </c>
      <c r="C2409" s="131" t="s">
        <v>383</v>
      </c>
      <c r="D2409" s="130" t="s">
        <v>9856</v>
      </c>
    </row>
    <row r="2410" spans="1:4" x14ac:dyDescent="0.25">
      <c r="A2410" s="128">
        <v>98547</v>
      </c>
      <c r="B2410" s="131" t="s">
        <v>3348</v>
      </c>
      <c r="C2410" s="131" t="s">
        <v>383</v>
      </c>
      <c r="D2410" s="130" t="s">
        <v>9857</v>
      </c>
    </row>
    <row r="2411" spans="1:4" x14ac:dyDescent="0.25">
      <c r="A2411" s="128">
        <v>98553</v>
      </c>
      <c r="B2411" s="131" t="s">
        <v>3349</v>
      </c>
      <c r="C2411" s="131" t="s">
        <v>383</v>
      </c>
      <c r="D2411" s="130" t="s">
        <v>9858</v>
      </c>
    </row>
    <row r="2412" spans="1:4" x14ac:dyDescent="0.25">
      <c r="A2412" s="128">
        <v>98554</v>
      </c>
      <c r="B2412" s="131" t="s">
        <v>3350</v>
      </c>
      <c r="C2412" s="131" t="s">
        <v>383</v>
      </c>
      <c r="D2412" s="130" t="s">
        <v>9859</v>
      </c>
    </row>
    <row r="2413" spans="1:4" x14ac:dyDescent="0.25">
      <c r="A2413" s="128">
        <v>98557</v>
      </c>
      <c r="B2413" s="131" t="s">
        <v>3352</v>
      </c>
      <c r="C2413" s="131" t="s">
        <v>383</v>
      </c>
      <c r="D2413" s="130" t="s">
        <v>9860</v>
      </c>
    </row>
    <row r="2414" spans="1:4" x14ac:dyDescent="0.25">
      <c r="A2414" s="128">
        <v>98563</v>
      </c>
      <c r="B2414" s="131" t="s">
        <v>3353</v>
      </c>
      <c r="C2414" s="131" t="s">
        <v>383</v>
      </c>
      <c r="D2414" s="130" t="s">
        <v>5427</v>
      </c>
    </row>
    <row r="2415" spans="1:4" x14ac:dyDescent="0.25">
      <c r="A2415" s="128">
        <v>98564</v>
      </c>
      <c r="B2415" s="131" t="s">
        <v>3354</v>
      </c>
      <c r="C2415" s="131" t="s">
        <v>383</v>
      </c>
      <c r="D2415" s="130" t="s">
        <v>9861</v>
      </c>
    </row>
    <row r="2416" spans="1:4" x14ac:dyDescent="0.25">
      <c r="A2416" s="128">
        <v>98565</v>
      </c>
      <c r="B2416" s="131" t="s">
        <v>3355</v>
      </c>
      <c r="C2416" s="131" t="s">
        <v>383</v>
      </c>
      <c r="D2416" s="130" t="s">
        <v>1953</v>
      </c>
    </row>
    <row r="2417" spans="1:4" x14ac:dyDescent="0.25">
      <c r="A2417" s="128">
        <v>98566</v>
      </c>
      <c r="B2417" s="131" t="s">
        <v>3356</v>
      </c>
      <c r="C2417" s="131" t="s">
        <v>383</v>
      </c>
      <c r="D2417" s="130" t="s">
        <v>9862</v>
      </c>
    </row>
    <row r="2418" spans="1:4" x14ac:dyDescent="0.25">
      <c r="A2418" s="128">
        <v>98567</v>
      </c>
      <c r="B2418" s="131" t="s">
        <v>3357</v>
      </c>
      <c r="C2418" s="131" t="s">
        <v>383</v>
      </c>
      <c r="D2418" s="130" t="s">
        <v>9863</v>
      </c>
    </row>
    <row r="2419" spans="1:4" x14ac:dyDescent="0.25">
      <c r="A2419" s="128">
        <v>98568</v>
      </c>
      <c r="B2419" s="131" t="s">
        <v>3358</v>
      </c>
      <c r="C2419" s="131" t="s">
        <v>383</v>
      </c>
      <c r="D2419" s="130" t="s">
        <v>4289</v>
      </c>
    </row>
    <row r="2420" spans="1:4" x14ac:dyDescent="0.25">
      <c r="A2420" s="128">
        <v>98569</v>
      </c>
      <c r="B2420" s="131" t="s">
        <v>3360</v>
      </c>
      <c r="C2420" s="131" t="s">
        <v>383</v>
      </c>
      <c r="D2420" s="130" t="s">
        <v>3759</v>
      </c>
    </row>
    <row r="2421" spans="1:4" x14ac:dyDescent="0.25">
      <c r="A2421" s="128">
        <v>98570</v>
      </c>
      <c r="B2421" s="131" t="s">
        <v>3361</v>
      </c>
      <c r="C2421" s="131" t="s">
        <v>383</v>
      </c>
      <c r="D2421" s="130" t="s">
        <v>9864</v>
      </c>
    </row>
    <row r="2422" spans="1:4" x14ac:dyDescent="0.25">
      <c r="A2422" s="128">
        <v>98571</v>
      </c>
      <c r="B2422" s="131" t="s">
        <v>3362</v>
      </c>
      <c r="C2422" s="131" t="s">
        <v>383</v>
      </c>
      <c r="D2422" s="130" t="s">
        <v>6055</v>
      </c>
    </row>
    <row r="2423" spans="1:4" x14ac:dyDescent="0.25">
      <c r="A2423" s="128">
        <v>98572</v>
      </c>
      <c r="B2423" s="131" t="s">
        <v>3363</v>
      </c>
      <c r="C2423" s="131" t="s">
        <v>383</v>
      </c>
      <c r="D2423" s="130" t="s">
        <v>9865</v>
      </c>
    </row>
    <row r="2424" spans="1:4" x14ac:dyDescent="0.25">
      <c r="A2424" s="128">
        <v>98573</v>
      </c>
      <c r="B2424" s="131" t="s">
        <v>3364</v>
      </c>
      <c r="C2424" s="131" t="s">
        <v>383</v>
      </c>
      <c r="D2424" s="130" t="s">
        <v>9866</v>
      </c>
    </row>
    <row r="2425" spans="1:4" x14ac:dyDescent="0.25">
      <c r="A2425" s="128">
        <v>91831</v>
      </c>
      <c r="B2425" s="131" t="s">
        <v>3365</v>
      </c>
      <c r="C2425" s="131" t="s">
        <v>99</v>
      </c>
      <c r="D2425" s="130" t="s">
        <v>6392</v>
      </c>
    </row>
    <row r="2426" spans="1:4" x14ac:dyDescent="0.25">
      <c r="A2426" s="128">
        <v>91833</v>
      </c>
      <c r="B2426" s="131" t="s">
        <v>3366</v>
      </c>
      <c r="C2426" s="131" t="s">
        <v>99</v>
      </c>
      <c r="D2426" s="130" t="s">
        <v>7853</v>
      </c>
    </row>
    <row r="2427" spans="1:4" x14ac:dyDescent="0.25">
      <c r="A2427" s="128">
        <v>91834</v>
      </c>
      <c r="B2427" s="131" t="s">
        <v>3368</v>
      </c>
      <c r="C2427" s="131" t="s">
        <v>99</v>
      </c>
      <c r="D2427" s="130" t="s">
        <v>376</v>
      </c>
    </row>
    <row r="2428" spans="1:4" x14ac:dyDescent="0.25">
      <c r="A2428" s="128">
        <v>91835</v>
      </c>
      <c r="B2428" s="131" t="s">
        <v>3369</v>
      </c>
      <c r="C2428" s="131" t="s">
        <v>99</v>
      </c>
      <c r="D2428" s="130" t="s">
        <v>6354</v>
      </c>
    </row>
    <row r="2429" spans="1:4" x14ac:dyDescent="0.25">
      <c r="A2429" s="128">
        <v>91836</v>
      </c>
      <c r="B2429" s="131" t="s">
        <v>3371</v>
      </c>
      <c r="C2429" s="131" t="s">
        <v>99</v>
      </c>
      <c r="D2429" s="130" t="s">
        <v>4368</v>
      </c>
    </row>
    <row r="2430" spans="1:4" x14ac:dyDescent="0.25">
      <c r="A2430" s="128">
        <v>91837</v>
      </c>
      <c r="B2430" s="131" t="s">
        <v>3373</v>
      </c>
      <c r="C2430" s="131" t="s">
        <v>99</v>
      </c>
      <c r="D2430" s="130" t="s">
        <v>9484</v>
      </c>
    </row>
    <row r="2431" spans="1:4" x14ac:dyDescent="0.25">
      <c r="A2431" s="128">
        <v>91839</v>
      </c>
      <c r="B2431" s="131" t="s">
        <v>3374</v>
      </c>
      <c r="C2431" s="131" t="s">
        <v>99</v>
      </c>
      <c r="D2431" s="130" t="s">
        <v>5391</v>
      </c>
    </row>
    <row r="2432" spans="1:4" x14ac:dyDescent="0.25">
      <c r="A2432" s="128">
        <v>91840</v>
      </c>
      <c r="B2432" s="131" t="s">
        <v>3375</v>
      </c>
      <c r="C2432" s="131" t="s">
        <v>99</v>
      </c>
      <c r="D2432" s="130" t="s">
        <v>4648</v>
      </c>
    </row>
    <row r="2433" spans="1:4" x14ac:dyDescent="0.25">
      <c r="A2433" s="128">
        <v>91841</v>
      </c>
      <c r="B2433" s="131" t="s">
        <v>3376</v>
      </c>
      <c r="C2433" s="131" t="s">
        <v>99</v>
      </c>
      <c r="D2433" s="130" t="s">
        <v>6946</v>
      </c>
    </row>
    <row r="2434" spans="1:4" x14ac:dyDescent="0.25">
      <c r="A2434" s="128">
        <v>91842</v>
      </c>
      <c r="B2434" s="131" t="s">
        <v>3378</v>
      </c>
      <c r="C2434" s="131" t="s">
        <v>99</v>
      </c>
      <c r="D2434" s="130" t="s">
        <v>4113</v>
      </c>
    </row>
    <row r="2435" spans="1:4" x14ac:dyDescent="0.25">
      <c r="A2435" s="128">
        <v>91843</v>
      </c>
      <c r="B2435" s="131" t="s">
        <v>3379</v>
      </c>
      <c r="C2435" s="131" t="s">
        <v>99</v>
      </c>
      <c r="D2435" s="130" t="s">
        <v>9867</v>
      </c>
    </row>
    <row r="2436" spans="1:4" x14ac:dyDescent="0.25">
      <c r="A2436" s="128">
        <v>91844</v>
      </c>
      <c r="B2436" s="131" t="s">
        <v>3381</v>
      </c>
      <c r="C2436" s="131" t="s">
        <v>99</v>
      </c>
      <c r="D2436" s="130" t="s">
        <v>1165</v>
      </c>
    </row>
    <row r="2437" spans="1:4" x14ac:dyDescent="0.25">
      <c r="A2437" s="128">
        <v>91845</v>
      </c>
      <c r="B2437" s="131" t="s">
        <v>3382</v>
      </c>
      <c r="C2437" s="131" t="s">
        <v>99</v>
      </c>
      <c r="D2437" s="130" t="s">
        <v>9868</v>
      </c>
    </row>
    <row r="2438" spans="1:4" x14ac:dyDescent="0.25">
      <c r="A2438" s="128">
        <v>91846</v>
      </c>
      <c r="B2438" s="131" t="s">
        <v>3383</v>
      </c>
      <c r="C2438" s="131" t="s">
        <v>99</v>
      </c>
      <c r="D2438" s="130" t="s">
        <v>9869</v>
      </c>
    </row>
    <row r="2439" spans="1:4" x14ac:dyDescent="0.25">
      <c r="A2439" s="128">
        <v>91847</v>
      </c>
      <c r="B2439" s="131" t="s">
        <v>3385</v>
      </c>
      <c r="C2439" s="131" t="s">
        <v>99</v>
      </c>
      <c r="D2439" s="130" t="s">
        <v>4770</v>
      </c>
    </row>
    <row r="2440" spans="1:4" x14ac:dyDescent="0.25">
      <c r="A2440" s="128">
        <v>91849</v>
      </c>
      <c r="B2440" s="131" t="s">
        <v>3386</v>
      </c>
      <c r="C2440" s="131" t="s">
        <v>99</v>
      </c>
      <c r="D2440" s="130" t="s">
        <v>4640</v>
      </c>
    </row>
    <row r="2441" spans="1:4" x14ac:dyDescent="0.25">
      <c r="A2441" s="128">
        <v>91850</v>
      </c>
      <c r="B2441" s="131" t="s">
        <v>3388</v>
      </c>
      <c r="C2441" s="131" t="s">
        <v>99</v>
      </c>
      <c r="D2441" s="130" t="s">
        <v>9870</v>
      </c>
    </row>
    <row r="2442" spans="1:4" x14ac:dyDescent="0.25">
      <c r="A2442" s="128">
        <v>91851</v>
      </c>
      <c r="B2442" s="131" t="s">
        <v>3390</v>
      </c>
      <c r="C2442" s="131" t="s">
        <v>99</v>
      </c>
      <c r="D2442" s="130" t="s">
        <v>9871</v>
      </c>
    </row>
    <row r="2443" spans="1:4" x14ac:dyDescent="0.25">
      <c r="A2443" s="128">
        <v>91852</v>
      </c>
      <c r="B2443" s="131" t="s">
        <v>3391</v>
      </c>
      <c r="C2443" s="131" t="s">
        <v>99</v>
      </c>
      <c r="D2443" s="130" t="s">
        <v>9872</v>
      </c>
    </row>
    <row r="2444" spans="1:4" x14ac:dyDescent="0.25">
      <c r="A2444" s="128">
        <v>91853</v>
      </c>
      <c r="B2444" s="131" t="s">
        <v>3393</v>
      </c>
      <c r="C2444" s="131" t="s">
        <v>99</v>
      </c>
      <c r="D2444" s="130" t="s">
        <v>8423</v>
      </c>
    </row>
    <row r="2445" spans="1:4" x14ac:dyDescent="0.25">
      <c r="A2445" s="128">
        <v>91854</v>
      </c>
      <c r="B2445" s="131" t="s">
        <v>3395</v>
      </c>
      <c r="C2445" s="131" t="s">
        <v>99</v>
      </c>
      <c r="D2445" s="130" t="s">
        <v>892</v>
      </c>
    </row>
    <row r="2446" spans="1:4" x14ac:dyDescent="0.25">
      <c r="A2446" s="128">
        <v>91855</v>
      </c>
      <c r="B2446" s="131" t="s">
        <v>3396</v>
      </c>
      <c r="C2446" s="131" t="s">
        <v>99</v>
      </c>
      <c r="D2446" s="130" t="s">
        <v>4392</v>
      </c>
    </row>
    <row r="2447" spans="1:4" x14ac:dyDescent="0.25">
      <c r="A2447" s="128">
        <v>91856</v>
      </c>
      <c r="B2447" s="131" t="s">
        <v>3397</v>
      </c>
      <c r="C2447" s="131" t="s">
        <v>99</v>
      </c>
      <c r="D2447" s="130" t="s">
        <v>4484</v>
      </c>
    </row>
    <row r="2448" spans="1:4" x14ac:dyDescent="0.25">
      <c r="A2448" s="128">
        <v>91857</v>
      </c>
      <c r="B2448" s="131" t="s">
        <v>3399</v>
      </c>
      <c r="C2448" s="131" t="s">
        <v>99</v>
      </c>
      <c r="D2448" s="130" t="s">
        <v>6434</v>
      </c>
    </row>
    <row r="2449" spans="1:4" x14ac:dyDescent="0.25">
      <c r="A2449" s="128">
        <v>91859</v>
      </c>
      <c r="B2449" s="131" t="s">
        <v>3400</v>
      </c>
      <c r="C2449" s="131" t="s">
        <v>99</v>
      </c>
      <c r="D2449" s="130" t="s">
        <v>3413</v>
      </c>
    </row>
    <row r="2450" spans="1:4" x14ac:dyDescent="0.25">
      <c r="A2450" s="128">
        <v>91860</v>
      </c>
      <c r="B2450" s="131" t="s">
        <v>3401</v>
      </c>
      <c r="C2450" s="131" t="s">
        <v>99</v>
      </c>
      <c r="D2450" s="130" t="s">
        <v>8307</v>
      </c>
    </row>
    <row r="2451" spans="1:4" x14ac:dyDescent="0.25">
      <c r="A2451" s="128">
        <v>91861</v>
      </c>
      <c r="B2451" s="131" t="s">
        <v>3403</v>
      </c>
      <c r="C2451" s="131" t="s">
        <v>99</v>
      </c>
      <c r="D2451" s="130" t="s">
        <v>6266</v>
      </c>
    </row>
    <row r="2452" spans="1:4" x14ac:dyDescent="0.25">
      <c r="A2452" s="128">
        <v>91862</v>
      </c>
      <c r="B2452" s="131" t="s">
        <v>3405</v>
      </c>
      <c r="C2452" s="131" t="s">
        <v>99</v>
      </c>
      <c r="D2452" s="130" t="s">
        <v>9873</v>
      </c>
    </row>
    <row r="2453" spans="1:4" x14ac:dyDescent="0.25">
      <c r="A2453" s="128">
        <v>91863</v>
      </c>
      <c r="B2453" s="131" t="s">
        <v>3406</v>
      </c>
      <c r="C2453" s="131" t="s">
        <v>99</v>
      </c>
      <c r="D2453" s="130" t="s">
        <v>6990</v>
      </c>
    </row>
    <row r="2454" spans="1:4" x14ac:dyDescent="0.25">
      <c r="A2454" s="128">
        <v>91864</v>
      </c>
      <c r="B2454" s="131" t="s">
        <v>3407</v>
      </c>
      <c r="C2454" s="131" t="s">
        <v>99</v>
      </c>
      <c r="D2454" s="130" t="s">
        <v>2663</v>
      </c>
    </row>
    <row r="2455" spans="1:4" x14ac:dyDescent="0.25">
      <c r="A2455" s="128">
        <v>91865</v>
      </c>
      <c r="B2455" s="131" t="s">
        <v>3409</v>
      </c>
      <c r="C2455" s="131" t="s">
        <v>99</v>
      </c>
      <c r="D2455" s="130" t="s">
        <v>6933</v>
      </c>
    </row>
    <row r="2456" spans="1:4" x14ac:dyDescent="0.25">
      <c r="A2456" s="128">
        <v>91866</v>
      </c>
      <c r="B2456" s="131" t="s">
        <v>3410</v>
      </c>
      <c r="C2456" s="131" t="s">
        <v>99</v>
      </c>
      <c r="D2456" s="130" t="s">
        <v>4954</v>
      </c>
    </row>
    <row r="2457" spans="1:4" x14ac:dyDescent="0.25">
      <c r="A2457" s="128">
        <v>91867</v>
      </c>
      <c r="B2457" s="131" t="s">
        <v>3411</v>
      </c>
      <c r="C2457" s="131" t="s">
        <v>99</v>
      </c>
      <c r="D2457" s="130" t="s">
        <v>7263</v>
      </c>
    </row>
    <row r="2458" spans="1:4" x14ac:dyDescent="0.25">
      <c r="A2458" s="128">
        <v>91868</v>
      </c>
      <c r="B2458" s="131" t="s">
        <v>3412</v>
      </c>
      <c r="C2458" s="131" t="s">
        <v>99</v>
      </c>
      <c r="D2458" s="130" t="s">
        <v>361</v>
      </c>
    </row>
    <row r="2459" spans="1:4" x14ac:dyDescent="0.25">
      <c r="A2459" s="128">
        <v>91869</v>
      </c>
      <c r="B2459" s="131" t="s">
        <v>3414</v>
      </c>
      <c r="C2459" s="131" t="s">
        <v>99</v>
      </c>
      <c r="D2459" s="130" t="s">
        <v>9874</v>
      </c>
    </row>
    <row r="2460" spans="1:4" x14ac:dyDescent="0.25">
      <c r="A2460" s="128">
        <v>91870</v>
      </c>
      <c r="B2460" s="131" t="s">
        <v>3415</v>
      </c>
      <c r="C2460" s="131" t="s">
        <v>99</v>
      </c>
      <c r="D2460" s="130" t="s">
        <v>9875</v>
      </c>
    </row>
    <row r="2461" spans="1:4" x14ac:dyDescent="0.25">
      <c r="A2461" s="128">
        <v>91871</v>
      </c>
      <c r="B2461" s="131" t="s">
        <v>3416</v>
      </c>
      <c r="C2461" s="131" t="s">
        <v>99</v>
      </c>
      <c r="D2461" s="130" t="s">
        <v>9876</v>
      </c>
    </row>
    <row r="2462" spans="1:4" x14ac:dyDescent="0.25">
      <c r="A2462" s="128">
        <v>91872</v>
      </c>
      <c r="B2462" s="131" t="s">
        <v>3417</v>
      </c>
      <c r="C2462" s="131" t="s">
        <v>99</v>
      </c>
      <c r="D2462" s="130" t="s">
        <v>2987</v>
      </c>
    </row>
    <row r="2463" spans="1:4" x14ac:dyDescent="0.25">
      <c r="A2463" s="128">
        <v>91873</v>
      </c>
      <c r="B2463" s="131" t="s">
        <v>3419</v>
      </c>
      <c r="C2463" s="131" t="s">
        <v>99</v>
      </c>
      <c r="D2463" s="130" t="s">
        <v>9877</v>
      </c>
    </row>
    <row r="2464" spans="1:4" x14ac:dyDescent="0.25">
      <c r="A2464" s="128">
        <v>93008</v>
      </c>
      <c r="B2464" s="131" t="s">
        <v>3421</v>
      </c>
      <c r="C2464" s="131" t="s">
        <v>99</v>
      </c>
      <c r="D2464" s="130" t="s">
        <v>3079</v>
      </c>
    </row>
    <row r="2465" spans="1:4" x14ac:dyDescent="0.25">
      <c r="A2465" s="128">
        <v>93009</v>
      </c>
      <c r="B2465" s="131" t="s">
        <v>3423</v>
      </c>
      <c r="C2465" s="131" t="s">
        <v>99</v>
      </c>
      <c r="D2465" s="130" t="s">
        <v>3852</v>
      </c>
    </row>
    <row r="2466" spans="1:4" x14ac:dyDescent="0.25">
      <c r="A2466" s="128">
        <v>93010</v>
      </c>
      <c r="B2466" s="131" t="s">
        <v>3424</v>
      </c>
      <c r="C2466" s="131" t="s">
        <v>99</v>
      </c>
      <c r="D2466" s="130" t="s">
        <v>6405</v>
      </c>
    </row>
    <row r="2467" spans="1:4" x14ac:dyDescent="0.25">
      <c r="A2467" s="128">
        <v>93011</v>
      </c>
      <c r="B2467" s="131" t="s">
        <v>3425</v>
      </c>
      <c r="C2467" s="131" t="s">
        <v>99</v>
      </c>
      <c r="D2467" s="130" t="s">
        <v>9878</v>
      </c>
    </row>
    <row r="2468" spans="1:4" x14ac:dyDescent="0.25">
      <c r="A2468" s="128">
        <v>93012</v>
      </c>
      <c r="B2468" s="131" t="s">
        <v>3426</v>
      </c>
      <c r="C2468" s="131" t="s">
        <v>99</v>
      </c>
      <c r="D2468" s="130" t="s">
        <v>8848</v>
      </c>
    </row>
    <row r="2469" spans="1:4" x14ac:dyDescent="0.25">
      <c r="A2469" s="128">
        <v>95726</v>
      </c>
      <c r="B2469" s="131" t="s">
        <v>3427</v>
      </c>
      <c r="C2469" s="131" t="s">
        <v>99</v>
      </c>
      <c r="D2469" s="130" t="s">
        <v>1279</v>
      </c>
    </row>
    <row r="2470" spans="1:4" x14ac:dyDescent="0.25">
      <c r="A2470" s="128">
        <v>95727</v>
      </c>
      <c r="B2470" s="131" t="s">
        <v>3428</v>
      </c>
      <c r="C2470" s="131" t="s">
        <v>99</v>
      </c>
      <c r="D2470" s="130" t="s">
        <v>1341</v>
      </c>
    </row>
    <row r="2471" spans="1:4" x14ac:dyDescent="0.25">
      <c r="A2471" s="128">
        <v>95728</v>
      </c>
      <c r="B2471" s="131" t="s">
        <v>3429</v>
      </c>
      <c r="C2471" s="131" t="s">
        <v>99</v>
      </c>
      <c r="D2471" s="130" t="s">
        <v>9879</v>
      </c>
    </row>
    <row r="2472" spans="1:4" x14ac:dyDescent="0.25">
      <c r="A2472" s="128">
        <v>95729</v>
      </c>
      <c r="B2472" s="131" t="s">
        <v>3430</v>
      </c>
      <c r="C2472" s="131" t="s">
        <v>99</v>
      </c>
      <c r="D2472" s="130" t="s">
        <v>7273</v>
      </c>
    </row>
    <row r="2473" spans="1:4" x14ac:dyDescent="0.25">
      <c r="A2473" s="128">
        <v>95730</v>
      </c>
      <c r="B2473" s="131" t="s">
        <v>3432</v>
      </c>
      <c r="C2473" s="131" t="s">
        <v>99</v>
      </c>
      <c r="D2473" s="130" t="s">
        <v>892</v>
      </c>
    </row>
    <row r="2474" spans="1:4" x14ac:dyDescent="0.25">
      <c r="A2474" s="128">
        <v>95731</v>
      </c>
      <c r="B2474" s="131" t="s">
        <v>3434</v>
      </c>
      <c r="C2474" s="131" t="s">
        <v>99</v>
      </c>
      <c r="D2474" s="130" t="s">
        <v>1322</v>
      </c>
    </row>
    <row r="2475" spans="1:4" x14ac:dyDescent="0.25">
      <c r="A2475" s="128">
        <v>95732</v>
      </c>
      <c r="B2475" s="131" t="s">
        <v>3435</v>
      </c>
      <c r="C2475" s="131" t="s">
        <v>195</v>
      </c>
      <c r="D2475" s="130" t="s">
        <v>6147</v>
      </c>
    </row>
    <row r="2476" spans="1:4" x14ac:dyDescent="0.25">
      <c r="A2476" s="128">
        <v>95745</v>
      </c>
      <c r="B2476" s="131" t="s">
        <v>3436</v>
      </c>
      <c r="C2476" s="131" t="s">
        <v>99</v>
      </c>
      <c r="D2476" s="130" t="s">
        <v>2999</v>
      </c>
    </row>
    <row r="2477" spans="1:4" x14ac:dyDescent="0.25">
      <c r="A2477" s="128">
        <v>95746</v>
      </c>
      <c r="B2477" s="131" t="s">
        <v>3437</v>
      </c>
      <c r="C2477" s="131" t="s">
        <v>99</v>
      </c>
      <c r="D2477" s="130" t="s">
        <v>9880</v>
      </c>
    </row>
    <row r="2478" spans="1:4" x14ac:dyDescent="0.25">
      <c r="A2478" s="128">
        <v>95747</v>
      </c>
      <c r="B2478" s="131" t="s">
        <v>3438</v>
      </c>
      <c r="C2478" s="131" t="s">
        <v>99</v>
      </c>
      <c r="D2478" s="130" t="s">
        <v>8149</v>
      </c>
    </row>
    <row r="2479" spans="1:4" x14ac:dyDescent="0.25">
      <c r="A2479" s="128">
        <v>95748</v>
      </c>
      <c r="B2479" s="131" t="s">
        <v>3439</v>
      </c>
      <c r="C2479" s="131" t="s">
        <v>99</v>
      </c>
      <c r="D2479" s="130" t="s">
        <v>1931</v>
      </c>
    </row>
    <row r="2480" spans="1:4" x14ac:dyDescent="0.25">
      <c r="A2480" s="128">
        <v>95749</v>
      </c>
      <c r="B2480" s="131" t="s">
        <v>3441</v>
      </c>
      <c r="C2480" s="131" t="s">
        <v>99</v>
      </c>
      <c r="D2480" s="130" t="s">
        <v>9881</v>
      </c>
    </row>
    <row r="2481" spans="1:4" x14ac:dyDescent="0.25">
      <c r="A2481" s="128">
        <v>95750</v>
      </c>
      <c r="B2481" s="131" t="s">
        <v>3442</v>
      </c>
      <c r="C2481" s="131" t="s">
        <v>99</v>
      </c>
      <c r="D2481" s="130" t="s">
        <v>9882</v>
      </c>
    </row>
    <row r="2482" spans="1:4" x14ac:dyDescent="0.25">
      <c r="A2482" s="128">
        <v>95751</v>
      </c>
      <c r="B2482" s="131" t="s">
        <v>3444</v>
      </c>
      <c r="C2482" s="131" t="s">
        <v>99</v>
      </c>
      <c r="D2482" s="130" t="s">
        <v>5084</v>
      </c>
    </row>
    <row r="2483" spans="1:4" x14ac:dyDescent="0.25">
      <c r="A2483" s="128">
        <v>95752</v>
      </c>
      <c r="B2483" s="131" t="s">
        <v>3445</v>
      </c>
      <c r="C2483" s="131" t="s">
        <v>99</v>
      </c>
      <c r="D2483" s="130" t="s">
        <v>7042</v>
      </c>
    </row>
    <row r="2484" spans="1:4" x14ac:dyDescent="0.25">
      <c r="A2484" s="128">
        <v>97667</v>
      </c>
      <c r="B2484" s="131" t="s">
        <v>3446</v>
      </c>
      <c r="C2484" s="131" t="s">
        <v>99</v>
      </c>
      <c r="D2484" s="130" t="s">
        <v>129</v>
      </c>
    </row>
    <row r="2485" spans="1:4" x14ac:dyDescent="0.25">
      <c r="A2485" s="128">
        <v>97668</v>
      </c>
      <c r="B2485" s="131" t="s">
        <v>3448</v>
      </c>
      <c r="C2485" s="131" t="s">
        <v>99</v>
      </c>
      <c r="D2485" s="130" t="s">
        <v>9883</v>
      </c>
    </row>
    <row r="2486" spans="1:4" x14ac:dyDescent="0.25">
      <c r="A2486" s="128">
        <v>97669</v>
      </c>
      <c r="B2486" s="131" t="s">
        <v>3450</v>
      </c>
      <c r="C2486" s="131" t="s">
        <v>99</v>
      </c>
      <c r="D2486" s="130" t="s">
        <v>9884</v>
      </c>
    </row>
    <row r="2487" spans="1:4" x14ac:dyDescent="0.25">
      <c r="A2487" s="128">
        <v>97670</v>
      </c>
      <c r="B2487" s="131" t="s">
        <v>3452</v>
      </c>
      <c r="C2487" s="131" t="s">
        <v>99</v>
      </c>
      <c r="D2487" s="130" t="s">
        <v>9885</v>
      </c>
    </row>
    <row r="2488" spans="1:4" x14ac:dyDescent="0.25">
      <c r="A2488" s="128">
        <v>91874</v>
      </c>
      <c r="B2488" s="131" t="s">
        <v>3454</v>
      </c>
      <c r="C2488" s="131" t="s">
        <v>195</v>
      </c>
      <c r="D2488" s="130" t="s">
        <v>1551</v>
      </c>
    </row>
    <row r="2489" spans="1:4" x14ac:dyDescent="0.25">
      <c r="A2489" s="128">
        <v>91875</v>
      </c>
      <c r="B2489" s="131" t="s">
        <v>3455</v>
      </c>
      <c r="C2489" s="131" t="s">
        <v>195</v>
      </c>
      <c r="D2489" s="130" t="s">
        <v>1338</v>
      </c>
    </row>
    <row r="2490" spans="1:4" x14ac:dyDescent="0.25">
      <c r="A2490" s="128">
        <v>91876</v>
      </c>
      <c r="B2490" s="131" t="s">
        <v>3456</v>
      </c>
      <c r="C2490" s="131" t="s">
        <v>195</v>
      </c>
      <c r="D2490" s="130" t="s">
        <v>2653</v>
      </c>
    </row>
    <row r="2491" spans="1:4" x14ac:dyDescent="0.25">
      <c r="A2491" s="128">
        <v>91877</v>
      </c>
      <c r="B2491" s="131" t="s">
        <v>3457</v>
      </c>
      <c r="C2491" s="131" t="s">
        <v>195</v>
      </c>
      <c r="D2491" s="130" t="s">
        <v>1229</v>
      </c>
    </row>
    <row r="2492" spans="1:4" x14ac:dyDescent="0.25">
      <c r="A2492" s="128">
        <v>91878</v>
      </c>
      <c r="B2492" s="131" t="s">
        <v>3458</v>
      </c>
      <c r="C2492" s="131" t="s">
        <v>195</v>
      </c>
      <c r="D2492" s="130" t="s">
        <v>1197</v>
      </c>
    </row>
    <row r="2493" spans="1:4" x14ac:dyDescent="0.25">
      <c r="A2493" s="128">
        <v>91879</v>
      </c>
      <c r="B2493" s="131" t="s">
        <v>3459</v>
      </c>
      <c r="C2493" s="131" t="s">
        <v>195</v>
      </c>
      <c r="D2493" s="130" t="s">
        <v>481</v>
      </c>
    </row>
    <row r="2494" spans="1:4" x14ac:dyDescent="0.25">
      <c r="A2494" s="128">
        <v>91880</v>
      </c>
      <c r="B2494" s="131" t="s">
        <v>3460</v>
      </c>
      <c r="C2494" s="131" t="s">
        <v>195</v>
      </c>
      <c r="D2494" s="130" t="s">
        <v>9886</v>
      </c>
    </row>
    <row r="2495" spans="1:4" x14ac:dyDescent="0.25">
      <c r="A2495" s="128">
        <v>91881</v>
      </c>
      <c r="B2495" s="131" t="s">
        <v>3462</v>
      </c>
      <c r="C2495" s="131" t="s">
        <v>195</v>
      </c>
      <c r="D2495" s="130" t="s">
        <v>2760</v>
      </c>
    </row>
    <row r="2496" spans="1:4" x14ac:dyDescent="0.25">
      <c r="A2496" s="128">
        <v>91882</v>
      </c>
      <c r="B2496" s="131" t="s">
        <v>3464</v>
      </c>
      <c r="C2496" s="131" t="s">
        <v>195</v>
      </c>
      <c r="D2496" s="130" t="s">
        <v>9887</v>
      </c>
    </row>
    <row r="2497" spans="1:4" x14ac:dyDescent="0.25">
      <c r="A2497" s="128">
        <v>91884</v>
      </c>
      <c r="B2497" s="131" t="s">
        <v>3466</v>
      </c>
      <c r="C2497" s="131" t="s">
        <v>195</v>
      </c>
      <c r="D2497" s="130" t="s">
        <v>4581</v>
      </c>
    </row>
    <row r="2498" spans="1:4" x14ac:dyDescent="0.25">
      <c r="A2498" s="128">
        <v>91885</v>
      </c>
      <c r="B2498" s="131" t="s">
        <v>3467</v>
      </c>
      <c r="C2498" s="131" t="s">
        <v>195</v>
      </c>
      <c r="D2498" s="130" t="s">
        <v>9888</v>
      </c>
    </row>
    <row r="2499" spans="1:4" x14ac:dyDescent="0.25">
      <c r="A2499" s="128">
        <v>91886</v>
      </c>
      <c r="B2499" s="131" t="s">
        <v>3468</v>
      </c>
      <c r="C2499" s="131" t="s">
        <v>195</v>
      </c>
      <c r="D2499" s="130" t="s">
        <v>522</v>
      </c>
    </row>
    <row r="2500" spans="1:4" x14ac:dyDescent="0.25">
      <c r="A2500" s="128">
        <v>91887</v>
      </c>
      <c r="B2500" s="131" t="s">
        <v>3470</v>
      </c>
      <c r="C2500" s="131" t="s">
        <v>195</v>
      </c>
      <c r="D2500" s="130" t="s">
        <v>2653</v>
      </c>
    </row>
    <row r="2501" spans="1:4" x14ac:dyDescent="0.25">
      <c r="A2501" s="128">
        <v>91889</v>
      </c>
      <c r="B2501" s="131" t="s">
        <v>3472</v>
      </c>
      <c r="C2501" s="131" t="s">
        <v>195</v>
      </c>
      <c r="D2501" s="130" t="s">
        <v>9889</v>
      </c>
    </row>
    <row r="2502" spans="1:4" x14ac:dyDescent="0.25">
      <c r="A2502" s="128">
        <v>91890</v>
      </c>
      <c r="B2502" s="131" t="s">
        <v>3474</v>
      </c>
      <c r="C2502" s="131" t="s">
        <v>195</v>
      </c>
      <c r="D2502" s="130" t="s">
        <v>570</v>
      </c>
    </row>
    <row r="2503" spans="1:4" x14ac:dyDescent="0.25">
      <c r="A2503" s="128">
        <v>91892</v>
      </c>
      <c r="B2503" s="131" t="s">
        <v>3476</v>
      </c>
      <c r="C2503" s="131" t="s">
        <v>195</v>
      </c>
      <c r="D2503" s="130" t="s">
        <v>270</v>
      </c>
    </row>
    <row r="2504" spans="1:4" x14ac:dyDescent="0.25">
      <c r="A2504" s="128">
        <v>91893</v>
      </c>
      <c r="B2504" s="131" t="s">
        <v>3478</v>
      </c>
      <c r="C2504" s="131" t="s">
        <v>195</v>
      </c>
      <c r="D2504" s="130" t="s">
        <v>3118</v>
      </c>
    </row>
    <row r="2505" spans="1:4" x14ac:dyDescent="0.25">
      <c r="A2505" s="128">
        <v>91895</v>
      </c>
      <c r="B2505" s="131" t="s">
        <v>3480</v>
      </c>
      <c r="C2505" s="131" t="s">
        <v>195</v>
      </c>
      <c r="D2505" s="130" t="s">
        <v>3069</v>
      </c>
    </row>
    <row r="2506" spans="1:4" x14ac:dyDescent="0.25">
      <c r="A2506" s="128">
        <v>91896</v>
      </c>
      <c r="B2506" s="131" t="s">
        <v>3482</v>
      </c>
      <c r="C2506" s="131" t="s">
        <v>195</v>
      </c>
      <c r="D2506" s="130" t="s">
        <v>3130</v>
      </c>
    </row>
    <row r="2507" spans="1:4" x14ac:dyDescent="0.25">
      <c r="A2507" s="128">
        <v>91898</v>
      </c>
      <c r="B2507" s="131" t="s">
        <v>3484</v>
      </c>
      <c r="C2507" s="131" t="s">
        <v>195</v>
      </c>
      <c r="D2507" s="130" t="s">
        <v>5309</v>
      </c>
    </row>
    <row r="2508" spans="1:4" x14ac:dyDescent="0.25">
      <c r="A2508" s="128">
        <v>91899</v>
      </c>
      <c r="B2508" s="131" t="s">
        <v>3485</v>
      </c>
      <c r="C2508" s="131" t="s">
        <v>195</v>
      </c>
      <c r="D2508" s="130" t="s">
        <v>6444</v>
      </c>
    </row>
    <row r="2509" spans="1:4" x14ac:dyDescent="0.25">
      <c r="A2509" s="128">
        <v>91901</v>
      </c>
      <c r="B2509" s="131" t="s">
        <v>3487</v>
      </c>
      <c r="C2509" s="131" t="s">
        <v>195</v>
      </c>
      <c r="D2509" s="130" t="s">
        <v>9890</v>
      </c>
    </row>
    <row r="2510" spans="1:4" x14ac:dyDescent="0.25">
      <c r="A2510" s="128">
        <v>91902</v>
      </c>
      <c r="B2510" s="131" t="s">
        <v>3488</v>
      </c>
      <c r="C2510" s="131" t="s">
        <v>195</v>
      </c>
      <c r="D2510" s="130" t="s">
        <v>6432</v>
      </c>
    </row>
    <row r="2511" spans="1:4" x14ac:dyDescent="0.25">
      <c r="A2511" s="128">
        <v>91904</v>
      </c>
      <c r="B2511" s="131" t="s">
        <v>3489</v>
      </c>
      <c r="C2511" s="131" t="s">
        <v>195</v>
      </c>
      <c r="D2511" s="130" t="s">
        <v>4901</v>
      </c>
    </row>
    <row r="2512" spans="1:4" x14ac:dyDescent="0.25">
      <c r="A2512" s="128">
        <v>91905</v>
      </c>
      <c r="B2512" s="131" t="s">
        <v>3490</v>
      </c>
      <c r="C2512" s="131" t="s">
        <v>195</v>
      </c>
      <c r="D2512" s="130" t="s">
        <v>9891</v>
      </c>
    </row>
    <row r="2513" spans="1:4" x14ac:dyDescent="0.25">
      <c r="A2513" s="128">
        <v>91907</v>
      </c>
      <c r="B2513" s="131" t="s">
        <v>3492</v>
      </c>
      <c r="C2513" s="131" t="s">
        <v>195</v>
      </c>
      <c r="D2513" s="130" t="s">
        <v>3001</v>
      </c>
    </row>
    <row r="2514" spans="1:4" x14ac:dyDescent="0.25">
      <c r="A2514" s="128">
        <v>91908</v>
      </c>
      <c r="B2514" s="131" t="s">
        <v>3493</v>
      </c>
      <c r="C2514" s="131" t="s">
        <v>195</v>
      </c>
      <c r="D2514" s="130" t="s">
        <v>6935</v>
      </c>
    </row>
    <row r="2515" spans="1:4" x14ac:dyDescent="0.25">
      <c r="A2515" s="128">
        <v>91910</v>
      </c>
      <c r="B2515" s="131" t="s">
        <v>3494</v>
      </c>
      <c r="C2515" s="131" t="s">
        <v>195</v>
      </c>
      <c r="D2515" s="130" t="s">
        <v>2617</v>
      </c>
    </row>
    <row r="2516" spans="1:4" x14ac:dyDescent="0.25">
      <c r="A2516" s="128">
        <v>91911</v>
      </c>
      <c r="B2516" s="131" t="s">
        <v>3495</v>
      </c>
      <c r="C2516" s="131" t="s">
        <v>195</v>
      </c>
      <c r="D2516" s="130" t="s">
        <v>3028</v>
      </c>
    </row>
    <row r="2517" spans="1:4" x14ac:dyDescent="0.25">
      <c r="A2517" s="128">
        <v>91913</v>
      </c>
      <c r="B2517" s="131" t="s">
        <v>3497</v>
      </c>
      <c r="C2517" s="131" t="s">
        <v>195</v>
      </c>
      <c r="D2517" s="130" t="s">
        <v>6918</v>
      </c>
    </row>
    <row r="2518" spans="1:4" x14ac:dyDescent="0.25">
      <c r="A2518" s="128">
        <v>91914</v>
      </c>
      <c r="B2518" s="131" t="s">
        <v>3499</v>
      </c>
      <c r="C2518" s="131" t="s">
        <v>195</v>
      </c>
      <c r="D2518" s="130" t="s">
        <v>4235</v>
      </c>
    </row>
    <row r="2519" spans="1:4" x14ac:dyDescent="0.25">
      <c r="A2519" s="128">
        <v>91916</v>
      </c>
      <c r="B2519" s="131" t="s">
        <v>3500</v>
      </c>
      <c r="C2519" s="131" t="s">
        <v>195</v>
      </c>
      <c r="D2519" s="130" t="s">
        <v>3945</v>
      </c>
    </row>
    <row r="2520" spans="1:4" x14ac:dyDescent="0.25">
      <c r="A2520" s="128">
        <v>91917</v>
      </c>
      <c r="B2520" s="131" t="s">
        <v>3501</v>
      </c>
      <c r="C2520" s="131" t="s">
        <v>195</v>
      </c>
      <c r="D2520" s="130" t="s">
        <v>3420</v>
      </c>
    </row>
    <row r="2521" spans="1:4" x14ac:dyDescent="0.25">
      <c r="A2521" s="128">
        <v>91919</v>
      </c>
      <c r="B2521" s="131" t="s">
        <v>3503</v>
      </c>
      <c r="C2521" s="131" t="s">
        <v>195</v>
      </c>
      <c r="D2521" s="130" t="s">
        <v>4821</v>
      </c>
    </row>
    <row r="2522" spans="1:4" x14ac:dyDescent="0.25">
      <c r="A2522" s="128">
        <v>91920</v>
      </c>
      <c r="B2522" s="131" t="s">
        <v>3504</v>
      </c>
      <c r="C2522" s="131" t="s">
        <v>195</v>
      </c>
      <c r="D2522" s="130" t="s">
        <v>9892</v>
      </c>
    </row>
    <row r="2523" spans="1:4" x14ac:dyDescent="0.25">
      <c r="A2523" s="128">
        <v>91922</v>
      </c>
      <c r="B2523" s="131" t="s">
        <v>3505</v>
      </c>
      <c r="C2523" s="131" t="s">
        <v>195</v>
      </c>
      <c r="D2523" s="130" t="s">
        <v>8086</v>
      </c>
    </row>
    <row r="2524" spans="1:4" x14ac:dyDescent="0.25">
      <c r="A2524" s="128">
        <v>93013</v>
      </c>
      <c r="B2524" s="131" t="s">
        <v>3506</v>
      </c>
      <c r="C2524" s="131" t="s">
        <v>195</v>
      </c>
      <c r="D2524" s="130" t="s">
        <v>2141</v>
      </c>
    </row>
    <row r="2525" spans="1:4" x14ac:dyDescent="0.25">
      <c r="A2525" s="128">
        <v>93014</v>
      </c>
      <c r="B2525" s="131" t="s">
        <v>3507</v>
      </c>
      <c r="C2525" s="131" t="s">
        <v>195</v>
      </c>
      <c r="D2525" s="130" t="s">
        <v>3130</v>
      </c>
    </row>
    <row r="2526" spans="1:4" x14ac:dyDescent="0.25">
      <c r="A2526" s="128">
        <v>93015</v>
      </c>
      <c r="B2526" s="131" t="s">
        <v>3509</v>
      </c>
      <c r="C2526" s="131" t="s">
        <v>195</v>
      </c>
      <c r="D2526" s="130" t="s">
        <v>3453</v>
      </c>
    </row>
    <row r="2527" spans="1:4" x14ac:dyDescent="0.25">
      <c r="A2527" s="128">
        <v>93016</v>
      </c>
      <c r="B2527" s="131" t="s">
        <v>3510</v>
      </c>
      <c r="C2527" s="131" t="s">
        <v>195</v>
      </c>
      <c r="D2527" s="130" t="s">
        <v>9893</v>
      </c>
    </row>
    <row r="2528" spans="1:4" x14ac:dyDescent="0.25">
      <c r="A2528" s="128">
        <v>93017</v>
      </c>
      <c r="B2528" s="131" t="s">
        <v>3511</v>
      </c>
      <c r="C2528" s="131" t="s">
        <v>195</v>
      </c>
      <c r="D2528" s="130" t="s">
        <v>3876</v>
      </c>
    </row>
    <row r="2529" spans="1:4" x14ac:dyDescent="0.25">
      <c r="A2529" s="128">
        <v>93018</v>
      </c>
      <c r="B2529" s="131" t="s">
        <v>3513</v>
      </c>
      <c r="C2529" s="131" t="s">
        <v>195</v>
      </c>
      <c r="D2529" s="130" t="s">
        <v>9894</v>
      </c>
    </row>
    <row r="2530" spans="1:4" x14ac:dyDescent="0.25">
      <c r="A2530" s="128">
        <v>93020</v>
      </c>
      <c r="B2530" s="131" t="s">
        <v>3515</v>
      </c>
      <c r="C2530" s="131" t="s">
        <v>195</v>
      </c>
      <c r="D2530" s="130" t="s">
        <v>9895</v>
      </c>
    </row>
    <row r="2531" spans="1:4" x14ac:dyDescent="0.25">
      <c r="A2531" s="128">
        <v>93022</v>
      </c>
      <c r="B2531" s="131" t="s">
        <v>3516</v>
      </c>
      <c r="C2531" s="131" t="s">
        <v>195</v>
      </c>
      <c r="D2531" s="130" t="s">
        <v>3268</v>
      </c>
    </row>
    <row r="2532" spans="1:4" x14ac:dyDescent="0.25">
      <c r="A2532" s="128">
        <v>93024</v>
      </c>
      <c r="B2532" s="131" t="s">
        <v>3518</v>
      </c>
      <c r="C2532" s="131" t="s">
        <v>195</v>
      </c>
      <c r="D2532" s="130" t="s">
        <v>1664</v>
      </c>
    </row>
    <row r="2533" spans="1:4" x14ac:dyDescent="0.25">
      <c r="A2533" s="128">
        <v>93026</v>
      </c>
      <c r="B2533" s="131" t="s">
        <v>3519</v>
      </c>
      <c r="C2533" s="131" t="s">
        <v>195</v>
      </c>
      <c r="D2533" s="130" t="s">
        <v>9390</v>
      </c>
    </row>
    <row r="2534" spans="1:4" x14ac:dyDescent="0.25">
      <c r="A2534" s="128">
        <v>95733</v>
      </c>
      <c r="B2534" s="131" t="s">
        <v>3520</v>
      </c>
      <c r="C2534" s="131" t="s">
        <v>195</v>
      </c>
      <c r="D2534" s="130" t="s">
        <v>7950</v>
      </c>
    </row>
    <row r="2535" spans="1:4" x14ac:dyDescent="0.25">
      <c r="A2535" s="128">
        <v>95734</v>
      </c>
      <c r="B2535" s="131" t="s">
        <v>3521</v>
      </c>
      <c r="C2535" s="131" t="s">
        <v>195</v>
      </c>
      <c r="D2535" s="130" t="s">
        <v>4893</v>
      </c>
    </row>
    <row r="2536" spans="1:4" x14ac:dyDescent="0.25">
      <c r="A2536" s="128">
        <v>95735</v>
      </c>
      <c r="B2536" s="131" t="s">
        <v>3522</v>
      </c>
      <c r="C2536" s="131" t="s">
        <v>195</v>
      </c>
      <c r="D2536" s="130" t="s">
        <v>9896</v>
      </c>
    </row>
    <row r="2537" spans="1:4" x14ac:dyDescent="0.25">
      <c r="A2537" s="128">
        <v>95736</v>
      </c>
      <c r="B2537" s="131" t="s">
        <v>3523</v>
      </c>
      <c r="C2537" s="131" t="s">
        <v>195</v>
      </c>
      <c r="D2537" s="130" t="s">
        <v>9897</v>
      </c>
    </row>
    <row r="2538" spans="1:4" x14ac:dyDescent="0.25">
      <c r="A2538" s="128">
        <v>95738</v>
      </c>
      <c r="B2538" s="131" t="s">
        <v>3524</v>
      </c>
      <c r="C2538" s="131" t="s">
        <v>195</v>
      </c>
      <c r="D2538" s="130" t="s">
        <v>1626</v>
      </c>
    </row>
    <row r="2539" spans="1:4" x14ac:dyDescent="0.25">
      <c r="A2539" s="128">
        <v>95753</v>
      </c>
      <c r="B2539" s="131" t="s">
        <v>3526</v>
      </c>
      <c r="C2539" s="131" t="s">
        <v>195</v>
      </c>
      <c r="D2539" s="130" t="s">
        <v>9898</v>
      </c>
    </row>
    <row r="2540" spans="1:4" x14ac:dyDescent="0.25">
      <c r="A2540" s="128">
        <v>95754</v>
      </c>
      <c r="B2540" s="131" t="s">
        <v>3527</v>
      </c>
      <c r="C2540" s="131" t="s">
        <v>195</v>
      </c>
      <c r="D2540" s="130" t="s">
        <v>9899</v>
      </c>
    </row>
    <row r="2541" spans="1:4" x14ac:dyDescent="0.25">
      <c r="A2541" s="128">
        <v>95755</v>
      </c>
      <c r="B2541" s="131" t="s">
        <v>3528</v>
      </c>
      <c r="C2541" s="131" t="s">
        <v>195</v>
      </c>
      <c r="D2541" s="130" t="s">
        <v>9883</v>
      </c>
    </row>
    <row r="2542" spans="1:4" x14ac:dyDescent="0.25">
      <c r="A2542" s="128">
        <v>95756</v>
      </c>
      <c r="B2542" s="131" t="s">
        <v>3529</v>
      </c>
      <c r="C2542" s="131" t="s">
        <v>195</v>
      </c>
      <c r="D2542" s="130" t="s">
        <v>6257</v>
      </c>
    </row>
    <row r="2543" spans="1:4" x14ac:dyDescent="0.25">
      <c r="A2543" s="128">
        <v>95757</v>
      </c>
      <c r="B2543" s="131" t="s">
        <v>3530</v>
      </c>
      <c r="C2543" s="131" t="s">
        <v>195</v>
      </c>
      <c r="D2543" s="130" t="s">
        <v>9870</v>
      </c>
    </row>
    <row r="2544" spans="1:4" x14ac:dyDescent="0.25">
      <c r="A2544" s="128">
        <v>95758</v>
      </c>
      <c r="B2544" s="131" t="s">
        <v>3532</v>
      </c>
      <c r="C2544" s="131" t="s">
        <v>195</v>
      </c>
      <c r="D2544" s="130" t="s">
        <v>7800</v>
      </c>
    </row>
    <row r="2545" spans="1:4" x14ac:dyDescent="0.25">
      <c r="A2545" s="128">
        <v>95759</v>
      </c>
      <c r="B2545" s="131" t="s">
        <v>3534</v>
      </c>
      <c r="C2545" s="131" t="s">
        <v>195</v>
      </c>
      <c r="D2545" s="130" t="s">
        <v>9711</v>
      </c>
    </row>
    <row r="2546" spans="1:4" x14ac:dyDescent="0.25">
      <c r="A2546" s="128">
        <v>95760</v>
      </c>
      <c r="B2546" s="131" t="s">
        <v>3536</v>
      </c>
      <c r="C2546" s="131" t="s">
        <v>195</v>
      </c>
      <c r="D2546" s="130" t="s">
        <v>6364</v>
      </c>
    </row>
    <row r="2547" spans="1:4" x14ac:dyDescent="0.25">
      <c r="A2547" s="128">
        <v>97559</v>
      </c>
      <c r="B2547" s="131" t="s">
        <v>3538</v>
      </c>
      <c r="C2547" s="131" t="s">
        <v>195</v>
      </c>
      <c r="D2547" s="130" t="s">
        <v>9900</v>
      </c>
    </row>
    <row r="2548" spans="1:4" x14ac:dyDescent="0.25">
      <c r="A2548" s="128">
        <v>97562</v>
      </c>
      <c r="B2548" s="131" t="s">
        <v>3539</v>
      </c>
      <c r="C2548" s="131" t="s">
        <v>195</v>
      </c>
      <c r="D2548" s="130" t="s">
        <v>6251</v>
      </c>
    </row>
    <row r="2549" spans="1:4" x14ac:dyDescent="0.25">
      <c r="A2549" s="128">
        <v>97564</v>
      </c>
      <c r="B2549" s="131" t="s">
        <v>3540</v>
      </c>
      <c r="C2549" s="131" t="s">
        <v>195</v>
      </c>
      <c r="D2549" s="130" t="s">
        <v>3057</v>
      </c>
    </row>
    <row r="2550" spans="1:4" x14ac:dyDescent="0.25">
      <c r="A2550" s="128">
        <v>91924</v>
      </c>
      <c r="B2550" s="131" t="s">
        <v>3542</v>
      </c>
      <c r="C2550" s="131" t="s">
        <v>99</v>
      </c>
      <c r="D2550" s="130" t="s">
        <v>1115</v>
      </c>
    </row>
    <row r="2551" spans="1:4" x14ac:dyDescent="0.25">
      <c r="A2551" s="128">
        <v>91925</v>
      </c>
      <c r="B2551" s="131" t="s">
        <v>3543</v>
      </c>
      <c r="C2551" s="131" t="s">
        <v>99</v>
      </c>
      <c r="D2551" s="130" t="s">
        <v>1441</v>
      </c>
    </row>
    <row r="2552" spans="1:4" x14ac:dyDescent="0.25">
      <c r="A2552" s="128">
        <v>91926</v>
      </c>
      <c r="B2552" s="131" t="s">
        <v>3545</v>
      </c>
      <c r="C2552" s="131" t="s">
        <v>99</v>
      </c>
      <c r="D2552" s="130" t="s">
        <v>9901</v>
      </c>
    </row>
    <row r="2553" spans="1:4" x14ac:dyDescent="0.25">
      <c r="A2553" s="128">
        <v>91927</v>
      </c>
      <c r="B2553" s="131" t="s">
        <v>3546</v>
      </c>
      <c r="C2553" s="131" t="s">
        <v>99</v>
      </c>
      <c r="D2553" s="130" t="s">
        <v>1094</v>
      </c>
    </row>
    <row r="2554" spans="1:4" x14ac:dyDescent="0.25">
      <c r="A2554" s="128">
        <v>91928</v>
      </c>
      <c r="B2554" s="131" t="s">
        <v>3547</v>
      </c>
      <c r="C2554" s="131" t="s">
        <v>99</v>
      </c>
      <c r="D2554" s="130" t="s">
        <v>9902</v>
      </c>
    </row>
    <row r="2555" spans="1:4" x14ac:dyDescent="0.25">
      <c r="A2555" s="128">
        <v>91929</v>
      </c>
      <c r="B2555" s="131" t="s">
        <v>3548</v>
      </c>
      <c r="C2555" s="131" t="s">
        <v>99</v>
      </c>
      <c r="D2555" s="130" t="s">
        <v>1102</v>
      </c>
    </row>
    <row r="2556" spans="1:4" x14ac:dyDescent="0.25">
      <c r="A2556" s="128">
        <v>91930</v>
      </c>
      <c r="B2556" s="131" t="s">
        <v>3550</v>
      </c>
      <c r="C2556" s="131" t="s">
        <v>99</v>
      </c>
      <c r="D2556" s="130" t="s">
        <v>9903</v>
      </c>
    </row>
    <row r="2557" spans="1:4" x14ac:dyDescent="0.25">
      <c r="A2557" s="128">
        <v>91931</v>
      </c>
      <c r="B2557" s="131" t="s">
        <v>3552</v>
      </c>
      <c r="C2557" s="131" t="s">
        <v>99</v>
      </c>
      <c r="D2557" s="130" t="s">
        <v>9904</v>
      </c>
    </row>
    <row r="2558" spans="1:4" x14ac:dyDescent="0.25">
      <c r="A2558" s="128">
        <v>91932</v>
      </c>
      <c r="B2558" s="131" t="s">
        <v>3553</v>
      </c>
      <c r="C2558" s="131" t="s">
        <v>99</v>
      </c>
      <c r="D2558" s="130" t="s">
        <v>9905</v>
      </c>
    </row>
    <row r="2559" spans="1:4" x14ac:dyDescent="0.25">
      <c r="A2559" s="128">
        <v>91933</v>
      </c>
      <c r="B2559" s="131" t="s">
        <v>3555</v>
      </c>
      <c r="C2559" s="131" t="s">
        <v>99</v>
      </c>
      <c r="D2559" s="130" t="s">
        <v>2141</v>
      </c>
    </row>
    <row r="2560" spans="1:4" x14ac:dyDescent="0.25">
      <c r="A2560" s="128">
        <v>91934</v>
      </c>
      <c r="B2560" s="131" t="s">
        <v>3556</v>
      </c>
      <c r="C2560" s="131" t="s">
        <v>99</v>
      </c>
      <c r="D2560" s="130" t="s">
        <v>8925</v>
      </c>
    </row>
    <row r="2561" spans="1:4" x14ac:dyDescent="0.25">
      <c r="A2561" s="128">
        <v>91935</v>
      </c>
      <c r="B2561" s="131" t="s">
        <v>3558</v>
      </c>
      <c r="C2561" s="131" t="s">
        <v>99</v>
      </c>
      <c r="D2561" s="130" t="s">
        <v>6323</v>
      </c>
    </row>
    <row r="2562" spans="1:4" x14ac:dyDescent="0.25">
      <c r="A2562" s="128">
        <v>92979</v>
      </c>
      <c r="B2562" s="131" t="s">
        <v>3560</v>
      </c>
      <c r="C2562" s="131" t="s">
        <v>99</v>
      </c>
      <c r="D2562" s="130" t="s">
        <v>6376</v>
      </c>
    </row>
    <row r="2563" spans="1:4" x14ac:dyDescent="0.25">
      <c r="A2563" s="128">
        <v>92980</v>
      </c>
      <c r="B2563" s="131" t="s">
        <v>3561</v>
      </c>
      <c r="C2563" s="131" t="s">
        <v>99</v>
      </c>
      <c r="D2563" s="130" t="s">
        <v>5867</v>
      </c>
    </row>
    <row r="2564" spans="1:4" x14ac:dyDescent="0.25">
      <c r="A2564" s="128">
        <v>92981</v>
      </c>
      <c r="B2564" s="131" t="s">
        <v>3562</v>
      </c>
      <c r="C2564" s="131" t="s">
        <v>99</v>
      </c>
      <c r="D2564" s="130" t="s">
        <v>7487</v>
      </c>
    </row>
    <row r="2565" spans="1:4" x14ac:dyDescent="0.25">
      <c r="A2565" s="128">
        <v>92982</v>
      </c>
      <c r="B2565" s="131" t="s">
        <v>3564</v>
      </c>
      <c r="C2565" s="131" t="s">
        <v>99</v>
      </c>
      <c r="D2565" s="130" t="s">
        <v>3071</v>
      </c>
    </row>
    <row r="2566" spans="1:4" x14ac:dyDescent="0.25">
      <c r="A2566" s="128">
        <v>92983</v>
      </c>
      <c r="B2566" s="131" t="s">
        <v>3565</v>
      </c>
      <c r="C2566" s="131" t="s">
        <v>99</v>
      </c>
      <c r="D2566" s="130" t="s">
        <v>7721</v>
      </c>
    </row>
    <row r="2567" spans="1:4" x14ac:dyDescent="0.25">
      <c r="A2567" s="128">
        <v>92984</v>
      </c>
      <c r="B2567" s="131" t="s">
        <v>3566</v>
      </c>
      <c r="C2567" s="131" t="s">
        <v>99</v>
      </c>
      <c r="D2567" s="130" t="s">
        <v>908</v>
      </c>
    </row>
    <row r="2568" spans="1:4" x14ac:dyDescent="0.25">
      <c r="A2568" s="128">
        <v>92985</v>
      </c>
      <c r="B2568" s="131" t="s">
        <v>3567</v>
      </c>
      <c r="C2568" s="131" t="s">
        <v>99</v>
      </c>
      <c r="D2568" s="130" t="s">
        <v>5431</v>
      </c>
    </row>
    <row r="2569" spans="1:4" x14ac:dyDescent="0.25">
      <c r="A2569" s="128">
        <v>92986</v>
      </c>
      <c r="B2569" s="131" t="s">
        <v>3568</v>
      </c>
      <c r="C2569" s="131" t="s">
        <v>99</v>
      </c>
      <c r="D2569" s="130" t="s">
        <v>4798</v>
      </c>
    </row>
    <row r="2570" spans="1:4" x14ac:dyDescent="0.25">
      <c r="A2570" s="128">
        <v>92987</v>
      </c>
      <c r="B2570" s="131" t="s">
        <v>3570</v>
      </c>
      <c r="C2570" s="131" t="s">
        <v>99</v>
      </c>
      <c r="D2570" s="130" t="s">
        <v>9906</v>
      </c>
    </row>
    <row r="2571" spans="1:4" x14ac:dyDescent="0.25">
      <c r="A2571" s="128">
        <v>92988</v>
      </c>
      <c r="B2571" s="131" t="s">
        <v>3571</v>
      </c>
      <c r="C2571" s="131" t="s">
        <v>99</v>
      </c>
      <c r="D2571" s="130" t="s">
        <v>7338</v>
      </c>
    </row>
    <row r="2572" spans="1:4" x14ac:dyDescent="0.25">
      <c r="A2572" s="128">
        <v>92989</v>
      </c>
      <c r="B2572" s="131" t="s">
        <v>3573</v>
      </c>
      <c r="C2572" s="131" t="s">
        <v>99</v>
      </c>
      <c r="D2572" s="130" t="s">
        <v>4435</v>
      </c>
    </row>
    <row r="2573" spans="1:4" x14ac:dyDescent="0.25">
      <c r="A2573" s="128">
        <v>92990</v>
      </c>
      <c r="B2573" s="131" t="s">
        <v>3574</v>
      </c>
      <c r="C2573" s="131" t="s">
        <v>99</v>
      </c>
      <c r="D2573" s="130" t="s">
        <v>9907</v>
      </c>
    </row>
    <row r="2574" spans="1:4" x14ac:dyDescent="0.25">
      <c r="A2574" s="128">
        <v>92991</v>
      </c>
      <c r="B2574" s="131" t="s">
        <v>3575</v>
      </c>
      <c r="C2574" s="131" t="s">
        <v>99</v>
      </c>
      <c r="D2574" s="130" t="s">
        <v>9908</v>
      </c>
    </row>
    <row r="2575" spans="1:4" x14ac:dyDescent="0.25">
      <c r="A2575" s="128">
        <v>92992</v>
      </c>
      <c r="B2575" s="131" t="s">
        <v>3576</v>
      </c>
      <c r="C2575" s="131" t="s">
        <v>99</v>
      </c>
      <c r="D2575" s="130" t="s">
        <v>9909</v>
      </c>
    </row>
    <row r="2576" spans="1:4" x14ac:dyDescent="0.25">
      <c r="A2576" s="128">
        <v>92993</v>
      </c>
      <c r="B2576" s="131" t="s">
        <v>3577</v>
      </c>
      <c r="C2576" s="131" t="s">
        <v>99</v>
      </c>
      <c r="D2576" s="130" t="s">
        <v>9910</v>
      </c>
    </row>
    <row r="2577" spans="1:4" x14ac:dyDescent="0.25">
      <c r="A2577" s="128">
        <v>92994</v>
      </c>
      <c r="B2577" s="131" t="s">
        <v>3578</v>
      </c>
      <c r="C2577" s="131" t="s">
        <v>99</v>
      </c>
      <c r="D2577" s="130" t="s">
        <v>9911</v>
      </c>
    </row>
    <row r="2578" spans="1:4" x14ac:dyDescent="0.25">
      <c r="A2578" s="128">
        <v>92995</v>
      </c>
      <c r="B2578" s="131" t="s">
        <v>3580</v>
      </c>
      <c r="C2578" s="131" t="s">
        <v>99</v>
      </c>
      <c r="D2578" s="130" t="s">
        <v>9912</v>
      </c>
    </row>
    <row r="2579" spans="1:4" x14ac:dyDescent="0.25">
      <c r="A2579" s="128">
        <v>92996</v>
      </c>
      <c r="B2579" s="131" t="s">
        <v>3581</v>
      </c>
      <c r="C2579" s="131" t="s">
        <v>99</v>
      </c>
      <c r="D2579" s="130" t="s">
        <v>9913</v>
      </c>
    </row>
    <row r="2580" spans="1:4" x14ac:dyDescent="0.25">
      <c r="A2580" s="128">
        <v>92997</v>
      </c>
      <c r="B2580" s="131" t="s">
        <v>3582</v>
      </c>
      <c r="C2580" s="131" t="s">
        <v>99</v>
      </c>
      <c r="D2580" s="130" t="s">
        <v>9914</v>
      </c>
    </row>
    <row r="2581" spans="1:4" x14ac:dyDescent="0.25">
      <c r="A2581" s="128">
        <v>92998</v>
      </c>
      <c r="B2581" s="131" t="s">
        <v>3583</v>
      </c>
      <c r="C2581" s="131" t="s">
        <v>99</v>
      </c>
      <c r="D2581" s="130" t="s">
        <v>7138</v>
      </c>
    </row>
    <row r="2582" spans="1:4" x14ac:dyDescent="0.25">
      <c r="A2582" s="128">
        <v>92999</v>
      </c>
      <c r="B2582" s="131" t="s">
        <v>3584</v>
      </c>
      <c r="C2582" s="131" t="s">
        <v>99</v>
      </c>
      <c r="D2582" s="130" t="s">
        <v>9915</v>
      </c>
    </row>
    <row r="2583" spans="1:4" x14ac:dyDescent="0.25">
      <c r="A2583" s="128">
        <v>93000</v>
      </c>
      <c r="B2583" s="131" t="s">
        <v>3585</v>
      </c>
      <c r="C2583" s="131" t="s">
        <v>99</v>
      </c>
      <c r="D2583" s="130" t="s">
        <v>6716</v>
      </c>
    </row>
    <row r="2584" spans="1:4" x14ac:dyDescent="0.25">
      <c r="A2584" s="128">
        <v>93001</v>
      </c>
      <c r="B2584" s="131" t="s">
        <v>3586</v>
      </c>
      <c r="C2584" s="131" t="s">
        <v>99</v>
      </c>
      <c r="D2584" s="130" t="s">
        <v>9916</v>
      </c>
    </row>
    <row r="2585" spans="1:4" x14ac:dyDescent="0.25">
      <c r="A2585" s="128">
        <v>93002</v>
      </c>
      <c r="B2585" s="131" t="s">
        <v>3587</v>
      </c>
      <c r="C2585" s="131" t="s">
        <v>99</v>
      </c>
      <c r="D2585" s="130" t="s">
        <v>9917</v>
      </c>
    </row>
    <row r="2586" spans="1:4" x14ac:dyDescent="0.25">
      <c r="A2586" s="128">
        <v>101884</v>
      </c>
      <c r="B2586" s="131" t="s">
        <v>3588</v>
      </c>
      <c r="C2586" s="131" t="s">
        <v>99</v>
      </c>
      <c r="D2586" s="130" t="s">
        <v>3384</v>
      </c>
    </row>
    <row r="2587" spans="1:4" x14ac:dyDescent="0.25">
      <c r="A2587" s="128">
        <v>101885</v>
      </c>
      <c r="B2587" s="131" t="s">
        <v>3589</v>
      </c>
      <c r="C2587" s="131" t="s">
        <v>99</v>
      </c>
      <c r="D2587" s="130" t="s">
        <v>9918</v>
      </c>
    </row>
    <row r="2588" spans="1:4" x14ac:dyDescent="0.25">
      <c r="A2588" s="128">
        <v>101886</v>
      </c>
      <c r="B2588" s="131" t="s">
        <v>3591</v>
      </c>
      <c r="C2588" s="131" t="s">
        <v>99</v>
      </c>
      <c r="D2588" s="130" t="s">
        <v>9919</v>
      </c>
    </row>
    <row r="2589" spans="1:4" x14ac:dyDescent="0.25">
      <c r="A2589" s="128">
        <v>101887</v>
      </c>
      <c r="B2589" s="131" t="s">
        <v>3592</v>
      </c>
      <c r="C2589" s="131" t="s">
        <v>99</v>
      </c>
      <c r="D2589" s="130" t="s">
        <v>3118</v>
      </c>
    </row>
    <row r="2590" spans="1:4" x14ac:dyDescent="0.25">
      <c r="A2590" s="128">
        <v>101888</v>
      </c>
      <c r="B2590" s="131" t="s">
        <v>3593</v>
      </c>
      <c r="C2590" s="131" t="s">
        <v>99</v>
      </c>
      <c r="D2590" s="130" t="s">
        <v>9920</v>
      </c>
    </row>
    <row r="2591" spans="1:4" x14ac:dyDescent="0.25">
      <c r="A2591" s="128">
        <v>101889</v>
      </c>
      <c r="B2591" s="131" t="s">
        <v>3594</v>
      </c>
      <c r="C2591" s="131" t="s">
        <v>99</v>
      </c>
      <c r="D2591" s="130" t="s">
        <v>8086</v>
      </c>
    </row>
    <row r="2592" spans="1:4" x14ac:dyDescent="0.25">
      <c r="A2592" s="128">
        <v>91936</v>
      </c>
      <c r="B2592" s="131" t="s">
        <v>3595</v>
      </c>
      <c r="C2592" s="131" t="s">
        <v>195</v>
      </c>
      <c r="D2592" s="130" t="s">
        <v>3498</v>
      </c>
    </row>
    <row r="2593" spans="1:4" x14ac:dyDescent="0.25">
      <c r="A2593" s="128">
        <v>91937</v>
      </c>
      <c r="B2593" s="131" t="s">
        <v>3596</v>
      </c>
      <c r="C2593" s="131" t="s">
        <v>195</v>
      </c>
      <c r="D2593" s="130" t="s">
        <v>5391</v>
      </c>
    </row>
    <row r="2594" spans="1:4" x14ac:dyDescent="0.25">
      <c r="A2594" s="128">
        <v>91939</v>
      </c>
      <c r="B2594" s="131" t="s">
        <v>3597</v>
      </c>
      <c r="C2594" s="131" t="s">
        <v>195</v>
      </c>
      <c r="D2594" s="130" t="s">
        <v>4326</v>
      </c>
    </row>
    <row r="2595" spans="1:4" x14ac:dyDescent="0.25">
      <c r="A2595" s="128">
        <v>91940</v>
      </c>
      <c r="B2595" s="131" t="s">
        <v>3598</v>
      </c>
      <c r="C2595" s="131" t="s">
        <v>195</v>
      </c>
      <c r="D2595" s="130" t="s">
        <v>9711</v>
      </c>
    </row>
    <row r="2596" spans="1:4" x14ac:dyDescent="0.25">
      <c r="A2596" s="128">
        <v>91941</v>
      </c>
      <c r="B2596" s="131" t="s">
        <v>3599</v>
      </c>
      <c r="C2596" s="131" t="s">
        <v>195</v>
      </c>
      <c r="D2596" s="130" t="s">
        <v>9921</v>
      </c>
    </row>
    <row r="2597" spans="1:4" x14ac:dyDescent="0.25">
      <c r="A2597" s="128">
        <v>91942</v>
      </c>
      <c r="B2597" s="131" t="s">
        <v>3601</v>
      </c>
      <c r="C2597" s="131" t="s">
        <v>195</v>
      </c>
      <c r="D2597" s="130" t="s">
        <v>9922</v>
      </c>
    </row>
    <row r="2598" spans="1:4" x14ac:dyDescent="0.25">
      <c r="A2598" s="128">
        <v>91943</v>
      </c>
      <c r="B2598" s="131" t="s">
        <v>3603</v>
      </c>
      <c r="C2598" s="131" t="s">
        <v>195</v>
      </c>
      <c r="D2598" s="130" t="s">
        <v>9923</v>
      </c>
    </row>
    <row r="2599" spans="1:4" x14ac:dyDescent="0.25">
      <c r="A2599" s="128">
        <v>91944</v>
      </c>
      <c r="B2599" s="131" t="s">
        <v>3604</v>
      </c>
      <c r="C2599" s="131" t="s">
        <v>195</v>
      </c>
      <c r="D2599" s="130" t="s">
        <v>9919</v>
      </c>
    </row>
    <row r="2600" spans="1:4" x14ac:dyDescent="0.25">
      <c r="A2600" s="128">
        <v>92865</v>
      </c>
      <c r="B2600" s="131" t="s">
        <v>3606</v>
      </c>
      <c r="C2600" s="131" t="s">
        <v>195</v>
      </c>
      <c r="D2600" s="130" t="s">
        <v>9924</v>
      </c>
    </row>
    <row r="2601" spans="1:4" x14ac:dyDescent="0.25">
      <c r="A2601" s="128">
        <v>92866</v>
      </c>
      <c r="B2601" s="131" t="s">
        <v>3608</v>
      </c>
      <c r="C2601" s="131" t="s">
        <v>195</v>
      </c>
      <c r="D2601" s="130" t="s">
        <v>100</v>
      </c>
    </row>
    <row r="2602" spans="1:4" x14ac:dyDescent="0.25">
      <c r="A2602" s="128">
        <v>92867</v>
      </c>
      <c r="B2602" s="131" t="s">
        <v>3610</v>
      </c>
      <c r="C2602" s="131" t="s">
        <v>195</v>
      </c>
      <c r="D2602" s="130" t="s">
        <v>9925</v>
      </c>
    </row>
    <row r="2603" spans="1:4" x14ac:dyDescent="0.25">
      <c r="A2603" s="128">
        <v>92868</v>
      </c>
      <c r="B2603" s="131" t="s">
        <v>3611</v>
      </c>
      <c r="C2603" s="131" t="s">
        <v>195</v>
      </c>
      <c r="D2603" s="130" t="s">
        <v>9714</v>
      </c>
    </row>
    <row r="2604" spans="1:4" x14ac:dyDescent="0.25">
      <c r="A2604" s="128">
        <v>92869</v>
      </c>
      <c r="B2604" s="131" t="s">
        <v>3612</v>
      </c>
      <c r="C2604" s="131" t="s">
        <v>195</v>
      </c>
      <c r="D2604" s="130" t="s">
        <v>4392</v>
      </c>
    </row>
    <row r="2605" spans="1:4" x14ac:dyDescent="0.25">
      <c r="A2605" s="128">
        <v>92870</v>
      </c>
      <c r="B2605" s="131" t="s">
        <v>3613</v>
      </c>
      <c r="C2605" s="131" t="s">
        <v>195</v>
      </c>
      <c r="D2605" s="130" t="s">
        <v>8179</v>
      </c>
    </row>
    <row r="2606" spans="1:4" x14ac:dyDescent="0.25">
      <c r="A2606" s="128">
        <v>92871</v>
      </c>
      <c r="B2606" s="131" t="s">
        <v>3614</v>
      </c>
      <c r="C2606" s="131" t="s">
        <v>195</v>
      </c>
      <c r="D2606" s="130" t="s">
        <v>1472</v>
      </c>
    </row>
    <row r="2607" spans="1:4" x14ac:dyDescent="0.25">
      <c r="A2607" s="128">
        <v>92872</v>
      </c>
      <c r="B2607" s="131" t="s">
        <v>3615</v>
      </c>
      <c r="C2607" s="131" t="s">
        <v>195</v>
      </c>
      <c r="D2607" s="130" t="s">
        <v>1485</v>
      </c>
    </row>
    <row r="2608" spans="1:4" x14ac:dyDescent="0.25">
      <c r="A2608" s="128">
        <v>95777</v>
      </c>
      <c r="B2608" s="131" t="s">
        <v>3616</v>
      </c>
      <c r="C2608" s="131" t="s">
        <v>195</v>
      </c>
      <c r="D2608" s="130" t="s">
        <v>5414</v>
      </c>
    </row>
    <row r="2609" spans="1:4" x14ac:dyDescent="0.25">
      <c r="A2609" s="128">
        <v>95778</v>
      </c>
      <c r="B2609" s="131" t="s">
        <v>3618</v>
      </c>
      <c r="C2609" s="131" t="s">
        <v>195</v>
      </c>
      <c r="D2609" s="130" t="s">
        <v>9926</v>
      </c>
    </row>
    <row r="2610" spans="1:4" x14ac:dyDescent="0.25">
      <c r="A2610" s="128">
        <v>95779</v>
      </c>
      <c r="B2610" s="131" t="s">
        <v>3619</v>
      </c>
      <c r="C2610" s="131" t="s">
        <v>195</v>
      </c>
      <c r="D2610" s="130" t="s">
        <v>9927</v>
      </c>
    </row>
    <row r="2611" spans="1:4" x14ac:dyDescent="0.25">
      <c r="A2611" s="128">
        <v>95780</v>
      </c>
      <c r="B2611" s="131" t="s">
        <v>3620</v>
      </c>
      <c r="C2611" s="131" t="s">
        <v>195</v>
      </c>
      <c r="D2611" s="130" t="s">
        <v>9928</v>
      </c>
    </row>
    <row r="2612" spans="1:4" x14ac:dyDescent="0.25">
      <c r="A2612" s="128">
        <v>95781</v>
      </c>
      <c r="B2612" s="131" t="s">
        <v>3621</v>
      </c>
      <c r="C2612" s="131" t="s">
        <v>195</v>
      </c>
      <c r="D2612" s="130" t="s">
        <v>9929</v>
      </c>
    </row>
    <row r="2613" spans="1:4" x14ac:dyDescent="0.25">
      <c r="A2613" s="128">
        <v>95782</v>
      </c>
      <c r="B2613" s="131" t="s">
        <v>3622</v>
      </c>
      <c r="C2613" s="131" t="s">
        <v>195</v>
      </c>
      <c r="D2613" s="130" t="s">
        <v>197</v>
      </c>
    </row>
    <row r="2614" spans="1:4" x14ac:dyDescent="0.25">
      <c r="A2614" s="128">
        <v>95785</v>
      </c>
      <c r="B2614" s="131" t="s">
        <v>3624</v>
      </c>
      <c r="C2614" s="131" t="s">
        <v>195</v>
      </c>
      <c r="D2614" s="130" t="s">
        <v>4968</v>
      </c>
    </row>
    <row r="2615" spans="1:4" x14ac:dyDescent="0.25">
      <c r="A2615" s="128">
        <v>95787</v>
      </c>
      <c r="B2615" s="131" t="s">
        <v>3625</v>
      </c>
      <c r="C2615" s="131" t="s">
        <v>195</v>
      </c>
      <c r="D2615" s="130" t="s">
        <v>6983</v>
      </c>
    </row>
    <row r="2616" spans="1:4" x14ac:dyDescent="0.25">
      <c r="A2616" s="128">
        <v>95789</v>
      </c>
      <c r="B2616" s="131" t="s">
        <v>3626</v>
      </c>
      <c r="C2616" s="131" t="s">
        <v>195</v>
      </c>
      <c r="D2616" s="130" t="s">
        <v>9930</v>
      </c>
    </row>
    <row r="2617" spans="1:4" x14ac:dyDescent="0.25">
      <c r="A2617" s="128">
        <v>95791</v>
      </c>
      <c r="B2617" s="131" t="s">
        <v>3627</v>
      </c>
      <c r="C2617" s="131" t="s">
        <v>195</v>
      </c>
      <c r="D2617" s="130" t="s">
        <v>9853</v>
      </c>
    </row>
    <row r="2618" spans="1:4" x14ac:dyDescent="0.25">
      <c r="A2618" s="128">
        <v>95795</v>
      </c>
      <c r="B2618" s="131" t="s">
        <v>3629</v>
      </c>
      <c r="C2618" s="131" t="s">
        <v>195</v>
      </c>
      <c r="D2618" s="130" t="s">
        <v>960</v>
      </c>
    </row>
    <row r="2619" spans="1:4" x14ac:dyDescent="0.25">
      <c r="A2619" s="128">
        <v>95796</v>
      </c>
      <c r="B2619" s="131" t="s">
        <v>3630</v>
      </c>
      <c r="C2619" s="131" t="s">
        <v>195</v>
      </c>
      <c r="D2619" s="130" t="s">
        <v>5063</v>
      </c>
    </row>
    <row r="2620" spans="1:4" x14ac:dyDescent="0.25">
      <c r="A2620" s="128">
        <v>95797</v>
      </c>
      <c r="B2620" s="131" t="s">
        <v>3631</v>
      </c>
      <c r="C2620" s="131" t="s">
        <v>195</v>
      </c>
      <c r="D2620" s="130" t="s">
        <v>5482</v>
      </c>
    </row>
    <row r="2621" spans="1:4" x14ac:dyDescent="0.25">
      <c r="A2621" s="128">
        <v>95801</v>
      </c>
      <c r="B2621" s="131" t="s">
        <v>3632</v>
      </c>
      <c r="C2621" s="131" t="s">
        <v>195</v>
      </c>
      <c r="D2621" s="130" t="s">
        <v>9931</v>
      </c>
    </row>
    <row r="2622" spans="1:4" x14ac:dyDescent="0.25">
      <c r="A2622" s="128">
        <v>95802</v>
      </c>
      <c r="B2622" s="131" t="s">
        <v>3633</v>
      </c>
      <c r="C2622" s="131" t="s">
        <v>195</v>
      </c>
      <c r="D2622" s="130" t="s">
        <v>9932</v>
      </c>
    </row>
    <row r="2623" spans="1:4" x14ac:dyDescent="0.25">
      <c r="A2623" s="128">
        <v>95803</v>
      </c>
      <c r="B2623" s="131" t="s">
        <v>3634</v>
      </c>
      <c r="C2623" s="131" t="s">
        <v>195</v>
      </c>
      <c r="D2623" s="130" t="s">
        <v>4435</v>
      </c>
    </row>
    <row r="2624" spans="1:4" x14ac:dyDescent="0.25">
      <c r="A2624" s="128">
        <v>95804</v>
      </c>
      <c r="B2624" s="131" t="s">
        <v>3635</v>
      </c>
      <c r="C2624" s="131" t="s">
        <v>195</v>
      </c>
      <c r="D2624" s="130" t="s">
        <v>9933</v>
      </c>
    </row>
    <row r="2625" spans="1:4" x14ac:dyDescent="0.25">
      <c r="A2625" s="128">
        <v>95805</v>
      </c>
      <c r="B2625" s="131" t="s">
        <v>3636</v>
      </c>
      <c r="C2625" s="131" t="s">
        <v>195</v>
      </c>
      <c r="D2625" s="130" t="s">
        <v>9934</v>
      </c>
    </row>
    <row r="2626" spans="1:4" x14ac:dyDescent="0.25">
      <c r="A2626" s="128">
        <v>95806</v>
      </c>
      <c r="B2626" s="131" t="s">
        <v>3637</v>
      </c>
      <c r="C2626" s="131" t="s">
        <v>195</v>
      </c>
      <c r="D2626" s="130" t="s">
        <v>6329</v>
      </c>
    </row>
    <row r="2627" spans="1:4" x14ac:dyDescent="0.25">
      <c r="A2627" s="128">
        <v>95807</v>
      </c>
      <c r="B2627" s="131" t="s">
        <v>3638</v>
      </c>
      <c r="C2627" s="131" t="s">
        <v>195</v>
      </c>
      <c r="D2627" s="130" t="s">
        <v>9935</v>
      </c>
    </row>
    <row r="2628" spans="1:4" x14ac:dyDescent="0.25">
      <c r="A2628" s="128">
        <v>95808</v>
      </c>
      <c r="B2628" s="131" t="s">
        <v>3639</v>
      </c>
      <c r="C2628" s="131" t="s">
        <v>195</v>
      </c>
      <c r="D2628" s="130" t="s">
        <v>9936</v>
      </c>
    </row>
    <row r="2629" spans="1:4" x14ac:dyDescent="0.25">
      <c r="A2629" s="128">
        <v>95809</v>
      </c>
      <c r="B2629" s="131" t="s">
        <v>3640</v>
      </c>
      <c r="C2629" s="131" t="s">
        <v>195</v>
      </c>
      <c r="D2629" s="130" t="s">
        <v>4627</v>
      </c>
    </row>
    <row r="2630" spans="1:4" x14ac:dyDescent="0.25">
      <c r="A2630" s="128">
        <v>95810</v>
      </c>
      <c r="B2630" s="131" t="s">
        <v>3641</v>
      </c>
      <c r="C2630" s="131" t="s">
        <v>195</v>
      </c>
      <c r="D2630" s="130" t="s">
        <v>4856</v>
      </c>
    </row>
    <row r="2631" spans="1:4" x14ac:dyDescent="0.25">
      <c r="A2631" s="128">
        <v>95811</v>
      </c>
      <c r="B2631" s="131" t="s">
        <v>3642</v>
      </c>
      <c r="C2631" s="131" t="s">
        <v>195</v>
      </c>
      <c r="D2631" s="130" t="s">
        <v>4573</v>
      </c>
    </row>
    <row r="2632" spans="1:4" x14ac:dyDescent="0.25">
      <c r="A2632" s="128">
        <v>95812</v>
      </c>
      <c r="B2632" s="131" t="s">
        <v>3644</v>
      </c>
      <c r="C2632" s="131" t="s">
        <v>195</v>
      </c>
      <c r="D2632" s="130" t="s">
        <v>9874</v>
      </c>
    </row>
    <row r="2633" spans="1:4" x14ac:dyDescent="0.25">
      <c r="A2633" s="128">
        <v>95813</v>
      </c>
      <c r="B2633" s="131" t="s">
        <v>3645</v>
      </c>
      <c r="C2633" s="131" t="s">
        <v>195</v>
      </c>
      <c r="D2633" s="130" t="s">
        <v>9937</v>
      </c>
    </row>
    <row r="2634" spans="1:4" x14ac:dyDescent="0.25">
      <c r="A2634" s="128">
        <v>95814</v>
      </c>
      <c r="B2634" s="131" t="s">
        <v>3647</v>
      </c>
      <c r="C2634" s="131" t="s">
        <v>195</v>
      </c>
      <c r="D2634" s="130" t="s">
        <v>8691</v>
      </c>
    </row>
    <row r="2635" spans="1:4" x14ac:dyDescent="0.25">
      <c r="A2635" s="128">
        <v>95815</v>
      </c>
      <c r="B2635" s="131" t="s">
        <v>3648</v>
      </c>
      <c r="C2635" s="131" t="s">
        <v>195</v>
      </c>
      <c r="D2635" s="130" t="s">
        <v>4230</v>
      </c>
    </row>
    <row r="2636" spans="1:4" x14ac:dyDescent="0.25">
      <c r="A2636" s="128">
        <v>95816</v>
      </c>
      <c r="B2636" s="131" t="s">
        <v>3649</v>
      </c>
      <c r="C2636" s="131" t="s">
        <v>195</v>
      </c>
      <c r="D2636" s="130" t="s">
        <v>6679</v>
      </c>
    </row>
    <row r="2637" spans="1:4" x14ac:dyDescent="0.25">
      <c r="A2637" s="128">
        <v>95817</v>
      </c>
      <c r="B2637" s="131" t="s">
        <v>3650</v>
      </c>
      <c r="C2637" s="131" t="s">
        <v>195</v>
      </c>
      <c r="D2637" s="130" t="s">
        <v>5398</v>
      </c>
    </row>
    <row r="2638" spans="1:4" x14ac:dyDescent="0.25">
      <c r="A2638" s="128">
        <v>95818</v>
      </c>
      <c r="B2638" s="131" t="s">
        <v>3651</v>
      </c>
      <c r="C2638" s="131" t="s">
        <v>195</v>
      </c>
      <c r="D2638" s="130" t="s">
        <v>8643</v>
      </c>
    </row>
    <row r="2639" spans="1:4" x14ac:dyDescent="0.25">
      <c r="A2639" s="128">
        <v>97881</v>
      </c>
      <c r="B2639" s="131" t="s">
        <v>3652</v>
      </c>
      <c r="C2639" s="131" t="s">
        <v>195</v>
      </c>
      <c r="D2639" s="130" t="s">
        <v>9938</v>
      </c>
    </row>
    <row r="2640" spans="1:4" x14ac:dyDescent="0.25">
      <c r="A2640" s="128">
        <v>97882</v>
      </c>
      <c r="B2640" s="131" t="s">
        <v>3653</v>
      </c>
      <c r="C2640" s="131" t="s">
        <v>195</v>
      </c>
      <c r="D2640" s="130" t="s">
        <v>9939</v>
      </c>
    </row>
    <row r="2641" spans="1:4" x14ac:dyDescent="0.25">
      <c r="A2641" s="128">
        <v>97883</v>
      </c>
      <c r="B2641" s="131" t="s">
        <v>3654</v>
      </c>
      <c r="C2641" s="131" t="s">
        <v>195</v>
      </c>
      <c r="D2641" s="130" t="s">
        <v>9940</v>
      </c>
    </row>
    <row r="2642" spans="1:4" x14ac:dyDescent="0.25">
      <c r="A2642" s="128">
        <v>97884</v>
      </c>
      <c r="B2642" s="131" t="s">
        <v>3655</v>
      </c>
      <c r="C2642" s="131" t="s">
        <v>195</v>
      </c>
      <c r="D2642" s="130" t="s">
        <v>9941</v>
      </c>
    </row>
    <row r="2643" spans="1:4" x14ac:dyDescent="0.25">
      <c r="A2643" s="128">
        <v>97885</v>
      </c>
      <c r="B2643" s="131" t="s">
        <v>3656</v>
      </c>
      <c r="C2643" s="131" t="s">
        <v>195</v>
      </c>
      <c r="D2643" s="130" t="s">
        <v>9942</v>
      </c>
    </row>
    <row r="2644" spans="1:4" x14ac:dyDescent="0.25">
      <c r="A2644" s="128">
        <v>97886</v>
      </c>
      <c r="B2644" s="131" t="s">
        <v>3657</v>
      </c>
      <c r="C2644" s="131" t="s">
        <v>195</v>
      </c>
      <c r="D2644" s="130" t="s">
        <v>9943</v>
      </c>
    </row>
    <row r="2645" spans="1:4" x14ac:dyDescent="0.25">
      <c r="A2645" s="128">
        <v>97887</v>
      </c>
      <c r="B2645" s="131" t="s">
        <v>3658</v>
      </c>
      <c r="C2645" s="131" t="s">
        <v>195</v>
      </c>
      <c r="D2645" s="130" t="s">
        <v>9944</v>
      </c>
    </row>
    <row r="2646" spans="1:4" x14ac:dyDescent="0.25">
      <c r="A2646" s="128">
        <v>97888</v>
      </c>
      <c r="B2646" s="131" t="s">
        <v>3659</v>
      </c>
      <c r="C2646" s="131" t="s">
        <v>195</v>
      </c>
      <c r="D2646" s="130" t="s">
        <v>9945</v>
      </c>
    </row>
    <row r="2647" spans="1:4" x14ac:dyDescent="0.25">
      <c r="A2647" s="128">
        <v>97889</v>
      </c>
      <c r="B2647" s="131" t="s">
        <v>3660</v>
      </c>
      <c r="C2647" s="131" t="s">
        <v>195</v>
      </c>
      <c r="D2647" s="130" t="s">
        <v>9946</v>
      </c>
    </row>
    <row r="2648" spans="1:4" x14ac:dyDescent="0.25">
      <c r="A2648" s="128">
        <v>97890</v>
      </c>
      <c r="B2648" s="131" t="s">
        <v>3661</v>
      </c>
      <c r="C2648" s="131" t="s">
        <v>195</v>
      </c>
      <c r="D2648" s="130" t="s">
        <v>9947</v>
      </c>
    </row>
    <row r="2649" spans="1:4" x14ac:dyDescent="0.25">
      <c r="A2649" s="128">
        <v>97891</v>
      </c>
      <c r="B2649" s="131" t="s">
        <v>3662</v>
      </c>
      <c r="C2649" s="131" t="s">
        <v>195</v>
      </c>
      <c r="D2649" s="130" t="s">
        <v>9948</v>
      </c>
    </row>
    <row r="2650" spans="1:4" x14ac:dyDescent="0.25">
      <c r="A2650" s="128">
        <v>97892</v>
      </c>
      <c r="B2650" s="131" t="s">
        <v>3663</v>
      </c>
      <c r="C2650" s="131" t="s">
        <v>195</v>
      </c>
      <c r="D2650" s="130" t="s">
        <v>9949</v>
      </c>
    </row>
    <row r="2651" spans="1:4" x14ac:dyDescent="0.25">
      <c r="A2651" s="128">
        <v>97893</v>
      </c>
      <c r="B2651" s="131" t="s">
        <v>3664</v>
      </c>
      <c r="C2651" s="131" t="s">
        <v>195</v>
      </c>
      <c r="D2651" s="130" t="s">
        <v>9950</v>
      </c>
    </row>
    <row r="2652" spans="1:4" x14ac:dyDescent="0.25">
      <c r="A2652" s="128">
        <v>97894</v>
      </c>
      <c r="B2652" s="131" t="s">
        <v>3665</v>
      </c>
      <c r="C2652" s="131" t="s">
        <v>195</v>
      </c>
      <c r="D2652" s="130" t="s">
        <v>9951</v>
      </c>
    </row>
    <row r="2653" spans="1:4" x14ac:dyDescent="0.25">
      <c r="A2653" s="128">
        <v>93653</v>
      </c>
      <c r="B2653" s="131" t="s">
        <v>3666</v>
      </c>
      <c r="C2653" s="131" t="s">
        <v>195</v>
      </c>
      <c r="D2653" s="130" t="s">
        <v>6295</v>
      </c>
    </row>
    <row r="2654" spans="1:4" x14ac:dyDescent="0.25">
      <c r="A2654" s="128">
        <v>93654</v>
      </c>
      <c r="B2654" s="131" t="s">
        <v>3667</v>
      </c>
      <c r="C2654" s="131" t="s">
        <v>195</v>
      </c>
      <c r="D2654" s="130" t="s">
        <v>4508</v>
      </c>
    </row>
    <row r="2655" spans="1:4" x14ac:dyDescent="0.25">
      <c r="A2655" s="128">
        <v>93655</v>
      </c>
      <c r="B2655" s="131" t="s">
        <v>3668</v>
      </c>
      <c r="C2655" s="131" t="s">
        <v>195</v>
      </c>
      <c r="D2655" s="130" t="s">
        <v>9722</v>
      </c>
    </row>
    <row r="2656" spans="1:4" x14ac:dyDescent="0.25">
      <c r="A2656" s="128">
        <v>93656</v>
      </c>
      <c r="B2656" s="131" t="s">
        <v>3669</v>
      </c>
      <c r="C2656" s="131" t="s">
        <v>195</v>
      </c>
      <c r="D2656" s="130" t="s">
        <v>9722</v>
      </c>
    </row>
    <row r="2657" spans="1:4" x14ac:dyDescent="0.25">
      <c r="A2657" s="128">
        <v>93657</v>
      </c>
      <c r="B2657" s="131" t="s">
        <v>3670</v>
      </c>
      <c r="C2657" s="131" t="s">
        <v>195</v>
      </c>
      <c r="D2657" s="130" t="s">
        <v>9952</v>
      </c>
    </row>
    <row r="2658" spans="1:4" x14ac:dyDescent="0.25">
      <c r="A2658" s="128">
        <v>93658</v>
      </c>
      <c r="B2658" s="131" t="s">
        <v>3671</v>
      </c>
      <c r="C2658" s="131" t="s">
        <v>195</v>
      </c>
      <c r="D2658" s="130" t="s">
        <v>8562</v>
      </c>
    </row>
    <row r="2659" spans="1:4" x14ac:dyDescent="0.25">
      <c r="A2659" s="128">
        <v>93659</v>
      </c>
      <c r="B2659" s="131" t="s">
        <v>3672</v>
      </c>
      <c r="C2659" s="131" t="s">
        <v>195</v>
      </c>
      <c r="D2659" s="130" t="s">
        <v>8130</v>
      </c>
    </row>
    <row r="2660" spans="1:4" x14ac:dyDescent="0.25">
      <c r="A2660" s="128">
        <v>93660</v>
      </c>
      <c r="B2660" s="131" t="s">
        <v>3673</v>
      </c>
      <c r="C2660" s="131" t="s">
        <v>195</v>
      </c>
      <c r="D2660" s="130" t="s">
        <v>9953</v>
      </c>
    </row>
    <row r="2661" spans="1:4" x14ac:dyDescent="0.25">
      <c r="A2661" s="128">
        <v>93661</v>
      </c>
      <c r="B2661" s="131" t="s">
        <v>3674</v>
      </c>
      <c r="C2661" s="131" t="s">
        <v>195</v>
      </c>
      <c r="D2661" s="130" t="s">
        <v>2812</v>
      </c>
    </row>
    <row r="2662" spans="1:4" x14ac:dyDescent="0.25">
      <c r="A2662" s="128">
        <v>93662</v>
      </c>
      <c r="B2662" s="131" t="s">
        <v>3675</v>
      </c>
      <c r="C2662" s="131" t="s">
        <v>195</v>
      </c>
      <c r="D2662" s="130" t="s">
        <v>9954</v>
      </c>
    </row>
    <row r="2663" spans="1:4" x14ac:dyDescent="0.25">
      <c r="A2663" s="128">
        <v>93663</v>
      </c>
      <c r="B2663" s="131" t="s">
        <v>3676</v>
      </c>
      <c r="C2663" s="131" t="s">
        <v>195</v>
      </c>
      <c r="D2663" s="130" t="s">
        <v>9954</v>
      </c>
    </row>
    <row r="2664" spans="1:4" x14ac:dyDescent="0.25">
      <c r="A2664" s="128">
        <v>93664</v>
      </c>
      <c r="B2664" s="131" t="s">
        <v>3677</v>
      </c>
      <c r="C2664" s="131" t="s">
        <v>195</v>
      </c>
      <c r="D2664" s="130" t="s">
        <v>9955</v>
      </c>
    </row>
    <row r="2665" spans="1:4" x14ac:dyDescent="0.25">
      <c r="A2665" s="128">
        <v>93665</v>
      </c>
      <c r="B2665" s="131" t="s">
        <v>3678</v>
      </c>
      <c r="C2665" s="131" t="s">
        <v>195</v>
      </c>
      <c r="D2665" s="130" t="s">
        <v>9956</v>
      </c>
    </row>
    <row r="2666" spans="1:4" x14ac:dyDescent="0.25">
      <c r="A2666" s="128">
        <v>93666</v>
      </c>
      <c r="B2666" s="131" t="s">
        <v>3679</v>
      </c>
      <c r="C2666" s="131" t="s">
        <v>195</v>
      </c>
      <c r="D2666" s="130" t="s">
        <v>9957</v>
      </c>
    </row>
    <row r="2667" spans="1:4" x14ac:dyDescent="0.25">
      <c r="A2667" s="128">
        <v>93667</v>
      </c>
      <c r="B2667" s="131" t="s">
        <v>3680</v>
      </c>
      <c r="C2667" s="131" t="s">
        <v>195</v>
      </c>
      <c r="D2667" s="130" t="s">
        <v>9958</v>
      </c>
    </row>
    <row r="2668" spans="1:4" x14ac:dyDescent="0.25">
      <c r="A2668" s="128">
        <v>93668</v>
      </c>
      <c r="B2668" s="131" t="s">
        <v>3681</v>
      </c>
      <c r="C2668" s="131" t="s">
        <v>195</v>
      </c>
      <c r="D2668" s="130" t="s">
        <v>9959</v>
      </c>
    </row>
    <row r="2669" spans="1:4" x14ac:dyDescent="0.25">
      <c r="A2669" s="128">
        <v>93669</v>
      </c>
      <c r="B2669" s="131" t="s">
        <v>3682</v>
      </c>
      <c r="C2669" s="131" t="s">
        <v>195</v>
      </c>
      <c r="D2669" s="130" t="s">
        <v>9960</v>
      </c>
    </row>
    <row r="2670" spans="1:4" x14ac:dyDescent="0.25">
      <c r="A2670" s="128">
        <v>93670</v>
      </c>
      <c r="B2670" s="131" t="s">
        <v>3683</v>
      </c>
      <c r="C2670" s="131" t="s">
        <v>195</v>
      </c>
      <c r="D2670" s="130" t="s">
        <v>9960</v>
      </c>
    </row>
    <row r="2671" spans="1:4" x14ac:dyDescent="0.25">
      <c r="A2671" s="128">
        <v>93671</v>
      </c>
      <c r="B2671" s="131" t="s">
        <v>3684</v>
      </c>
      <c r="C2671" s="131" t="s">
        <v>195</v>
      </c>
      <c r="D2671" s="130" t="s">
        <v>9961</v>
      </c>
    </row>
    <row r="2672" spans="1:4" x14ac:dyDescent="0.25">
      <c r="A2672" s="128">
        <v>93672</v>
      </c>
      <c r="B2672" s="131" t="s">
        <v>3686</v>
      </c>
      <c r="C2672" s="131" t="s">
        <v>195</v>
      </c>
      <c r="D2672" s="130" t="s">
        <v>9962</v>
      </c>
    </row>
    <row r="2673" spans="1:4" x14ac:dyDescent="0.25">
      <c r="A2673" s="128">
        <v>93673</v>
      </c>
      <c r="B2673" s="131" t="s">
        <v>3687</v>
      </c>
      <c r="C2673" s="131" t="s">
        <v>195</v>
      </c>
      <c r="D2673" s="130" t="s">
        <v>9963</v>
      </c>
    </row>
    <row r="2674" spans="1:4" x14ac:dyDescent="0.25">
      <c r="A2674" s="128">
        <v>97359</v>
      </c>
      <c r="B2674" s="131" t="s">
        <v>3688</v>
      </c>
      <c r="C2674" s="131" t="s">
        <v>195</v>
      </c>
      <c r="D2674" s="130" t="s">
        <v>9964</v>
      </c>
    </row>
    <row r="2675" spans="1:4" x14ac:dyDescent="0.25">
      <c r="A2675" s="128">
        <v>97360</v>
      </c>
      <c r="B2675" s="131" t="s">
        <v>3689</v>
      </c>
      <c r="C2675" s="131" t="s">
        <v>195</v>
      </c>
      <c r="D2675" s="130" t="s">
        <v>9965</v>
      </c>
    </row>
    <row r="2676" spans="1:4" x14ac:dyDescent="0.25">
      <c r="A2676" s="128">
        <v>97361</v>
      </c>
      <c r="B2676" s="131" t="s">
        <v>3690</v>
      </c>
      <c r="C2676" s="131" t="s">
        <v>195</v>
      </c>
      <c r="D2676" s="130" t="s">
        <v>9966</v>
      </c>
    </row>
    <row r="2677" spans="1:4" x14ac:dyDescent="0.25">
      <c r="A2677" s="128">
        <v>97362</v>
      </c>
      <c r="B2677" s="131" t="s">
        <v>3691</v>
      </c>
      <c r="C2677" s="131" t="s">
        <v>195</v>
      </c>
      <c r="D2677" s="130" t="s">
        <v>9967</v>
      </c>
    </row>
    <row r="2678" spans="1:4" x14ac:dyDescent="0.25">
      <c r="A2678" s="128">
        <v>101875</v>
      </c>
      <c r="B2678" s="131" t="s">
        <v>3692</v>
      </c>
      <c r="C2678" s="131" t="s">
        <v>195</v>
      </c>
      <c r="D2678" s="130" t="s">
        <v>9968</v>
      </c>
    </row>
    <row r="2679" spans="1:4" x14ac:dyDescent="0.25">
      <c r="A2679" s="128">
        <v>101876</v>
      </c>
      <c r="B2679" s="131" t="s">
        <v>3693</v>
      </c>
      <c r="C2679" s="131" t="s">
        <v>195</v>
      </c>
      <c r="D2679" s="130" t="s">
        <v>8936</v>
      </c>
    </row>
    <row r="2680" spans="1:4" x14ac:dyDescent="0.25">
      <c r="A2680" s="128">
        <v>101877</v>
      </c>
      <c r="B2680" s="131" t="s">
        <v>3694</v>
      </c>
      <c r="C2680" s="131" t="s">
        <v>195</v>
      </c>
      <c r="D2680" s="130" t="s">
        <v>9969</v>
      </c>
    </row>
    <row r="2681" spans="1:4" x14ac:dyDescent="0.25">
      <c r="A2681" s="128">
        <v>101878</v>
      </c>
      <c r="B2681" s="131" t="s">
        <v>3695</v>
      </c>
      <c r="C2681" s="131" t="s">
        <v>195</v>
      </c>
      <c r="D2681" s="130" t="s">
        <v>9970</v>
      </c>
    </row>
    <row r="2682" spans="1:4" x14ac:dyDescent="0.25">
      <c r="A2682" s="128">
        <v>101879</v>
      </c>
      <c r="B2682" s="131" t="s">
        <v>3696</v>
      </c>
      <c r="C2682" s="131" t="s">
        <v>195</v>
      </c>
      <c r="D2682" s="130" t="s">
        <v>9971</v>
      </c>
    </row>
    <row r="2683" spans="1:4" x14ac:dyDescent="0.25">
      <c r="A2683" s="128">
        <v>101880</v>
      </c>
      <c r="B2683" s="131" t="s">
        <v>3697</v>
      </c>
      <c r="C2683" s="131" t="s">
        <v>195</v>
      </c>
      <c r="D2683" s="130" t="s">
        <v>9972</v>
      </c>
    </row>
    <row r="2684" spans="1:4" x14ac:dyDescent="0.25">
      <c r="A2684" s="128">
        <v>101881</v>
      </c>
      <c r="B2684" s="131" t="s">
        <v>3698</v>
      </c>
      <c r="C2684" s="131" t="s">
        <v>195</v>
      </c>
      <c r="D2684" s="130" t="s">
        <v>9973</v>
      </c>
    </row>
    <row r="2685" spans="1:4" x14ac:dyDescent="0.25">
      <c r="A2685" s="128">
        <v>101882</v>
      </c>
      <c r="B2685" s="131" t="s">
        <v>3699</v>
      </c>
      <c r="C2685" s="131" t="s">
        <v>195</v>
      </c>
      <c r="D2685" s="130" t="s">
        <v>9974</v>
      </c>
    </row>
    <row r="2686" spans="1:4" x14ac:dyDescent="0.25">
      <c r="A2686" s="128">
        <v>101883</v>
      </c>
      <c r="B2686" s="131" t="s">
        <v>3700</v>
      </c>
      <c r="C2686" s="131" t="s">
        <v>195</v>
      </c>
      <c r="D2686" s="130" t="s">
        <v>9975</v>
      </c>
    </row>
    <row r="2687" spans="1:4" x14ac:dyDescent="0.25">
      <c r="A2687" s="128">
        <v>101890</v>
      </c>
      <c r="B2687" s="131" t="s">
        <v>3701</v>
      </c>
      <c r="C2687" s="131" t="s">
        <v>195</v>
      </c>
      <c r="D2687" s="130" t="s">
        <v>9920</v>
      </c>
    </row>
    <row r="2688" spans="1:4" x14ac:dyDescent="0.25">
      <c r="A2688" s="128">
        <v>101891</v>
      </c>
      <c r="B2688" s="131" t="s">
        <v>3702</v>
      </c>
      <c r="C2688" s="131" t="s">
        <v>195</v>
      </c>
      <c r="D2688" s="130" t="s">
        <v>9976</v>
      </c>
    </row>
    <row r="2689" spans="1:4" x14ac:dyDescent="0.25">
      <c r="A2689" s="128">
        <v>101892</v>
      </c>
      <c r="B2689" s="131" t="s">
        <v>3703</v>
      </c>
      <c r="C2689" s="131" t="s">
        <v>195</v>
      </c>
      <c r="D2689" s="130" t="s">
        <v>9977</v>
      </c>
    </row>
    <row r="2690" spans="1:4" x14ac:dyDescent="0.25">
      <c r="A2690" s="128">
        <v>101893</v>
      </c>
      <c r="B2690" s="131" t="s">
        <v>3704</v>
      </c>
      <c r="C2690" s="131" t="s">
        <v>195</v>
      </c>
      <c r="D2690" s="130" t="s">
        <v>5146</v>
      </c>
    </row>
    <row r="2691" spans="1:4" x14ac:dyDescent="0.25">
      <c r="A2691" s="128">
        <v>101894</v>
      </c>
      <c r="B2691" s="131" t="s">
        <v>3705</v>
      </c>
      <c r="C2691" s="131" t="s">
        <v>195</v>
      </c>
      <c r="D2691" s="130" t="s">
        <v>9978</v>
      </c>
    </row>
    <row r="2692" spans="1:4" x14ac:dyDescent="0.25">
      <c r="A2692" s="128">
        <v>101895</v>
      </c>
      <c r="B2692" s="131" t="s">
        <v>3706</v>
      </c>
      <c r="C2692" s="131" t="s">
        <v>195</v>
      </c>
      <c r="D2692" s="130" t="s">
        <v>9979</v>
      </c>
    </row>
    <row r="2693" spans="1:4" x14ac:dyDescent="0.25">
      <c r="A2693" s="128">
        <v>101896</v>
      </c>
      <c r="B2693" s="131" t="s">
        <v>3707</v>
      </c>
      <c r="C2693" s="131" t="s">
        <v>195</v>
      </c>
      <c r="D2693" s="130" t="s">
        <v>9980</v>
      </c>
    </row>
    <row r="2694" spans="1:4" x14ac:dyDescent="0.25">
      <c r="A2694" s="128">
        <v>101897</v>
      </c>
      <c r="B2694" s="131" t="s">
        <v>3708</v>
      </c>
      <c r="C2694" s="131" t="s">
        <v>195</v>
      </c>
      <c r="D2694" s="130" t="s">
        <v>9981</v>
      </c>
    </row>
    <row r="2695" spans="1:4" x14ac:dyDescent="0.25">
      <c r="A2695" s="128">
        <v>101898</v>
      </c>
      <c r="B2695" s="131" t="s">
        <v>3709</v>
      </c>
      <c r="C2695" s="131" t="s">
        <v>195</v>
      </c>
      <c r="D2695" s="130" t="s">
        <v>9982</v>
      </c>
    </row>
    <row r="2696" spans="1:4" x14ac:dyDescent="0.25">
      <c r="A2696" s="128">
        <v>101899</v>
      </c>
      <c r="B2696" s="131" t="s">
        <v>3710</v>
      </c>
      <c r="C2696" s="131" t="s">
        <v>195</v>
      </c>
      <c r="D2696" s="130" t="s">
        <v>9983</v>
      </c>
    </row>
    <row r="2697" spans="1:4" x14ac:dyDescent="0.25">
      <c r="A2697" s="128">
        <v>101900</v>
      </c>
      <c r="B2697" s="131" t="s">
        <v>3711</v>
      </c>
      <c r="C2697" s="131" t="s">
        <v>195</v>
      </c>
      <c r="D2697" s="130" t="s">
        <v>9984</v>
      </c>
    </row>
    <row r="2698" spans="1:4" x14ac:dyDescent="0.25">
      <c r="A2698" s="128">
        <v>101901</v>
      </c>
      <c r="B2698" s="131" t="s">
        <v>3712</v>
      </c>
      <c r="C2698" s="131" t="s">
        <v>195</v>
      </c>
      <c r="D2698" s="130" t="s">
        <v>9985</v>
      </c>
    </row>
    <row r="2699" spans="1:4" x14ac:dyDescent="0.25">
      <c r="A2699" s="128">
        <v>101902</v>
      </c>
      <c r="B2699" s="131" t="s">
        <v>3713</v>
      </c>
      <c r="C2699" s="131" t="s">
        <v>195</v>
      </c>
      <c r="D2699" s="130" t="s">
        <v>9986</v>
      </c>
    </row>
    <row r="2700" spans="1:4" x14ac:dyDescent="0.25">
      <c r="A2700" s="128">
        <v>101903</v>
      </c>
      <c r="B2700" s="131" t="s">
        <v>3714</v>
      </c>
      <c r="C2700" s="131" t="s">
        <v>195</v>
      </c>
      <c r="D2700" s="130" t="s">
        <v>9987</v>
      </c>
    </row>
    <row r="2701" spans="1:4" x14ac:dyDescent="0.25">
      <c r="A2701" s="128">
        <v>101904</v>
      </c>
      <c r="B2701" s="131" t="s">
        <v>3715</v>
      </c>
      <c r="C2701" s="131" t="s">
        <v>195</v>
      </c>
      <c r="D2701" s="130" t="s">
        <v>9988</v>
      </c>
    </row>
    <row r="2702" spans="1:4" x14ac:dyDescent="0.25">
      <c r="A2702" s="128">
        <v>101938</v>
      </c>
      <c r="B2702" s="131" t="s">
        <v>3716</v>
      </c>
      <c r="C2702" s="131" t="s">
        <v>195</v>
      </c>
      <c r="D2702" s="130" t="s">
        <v>9989</v>
      </c>
    </row>
    <row r="2703" spans="1:4" x14ac:dyDescent="0.25">
      <c r="A2703" s="128">
        <v>101946</v>
      </c>
      <c r="B2703" s="131" t="s">
        <v>3717</v>
      </c>
      <c r="C2703" s="131" t="s">
        <v>195</v>
      </c>
      <c r="D2703" s="130" t="s">
        <v>9990</v>
      </c>
    </row>
    <row r="2704" spans="1:4" x14ac:dyDescent="0.25">
      <c r="A2704" s="128">
        <v>91945</v>
      </c>
      <c r="B2704" s="131" t="s">
        <v>3718</v>
      </c>
      <c r="C2704" s="131" t="s">
        <v>195</v>
      </c>
      <c r="D2704" s="130" t="s">
        <v>9991</v>
      </c>
    </row>
    <row r="2705" spans="1:4" x14ac:dyDescent="0.25">
      <c r="A2705" s="128">
        <v>91946</v>
      </c>
      <c r="B2705" s="131" t="s">
        <v>3719</v>
      </c>
      <c r="C2705" s="131" t="s">
        <v>195</v>
      </c>
      <c r="D2705" s="130" t="s">
        <v>3367</v>
      </c>
    </row>
    <row r="2706" spans="1:4" x14ac:dyDescent="0.25">
      <c r="A2706" s="128">
        <v>91947</v>
      </c>
      <c r="B2706" s="131" t="s">
        <v>3720</v>
      </c>
      <c r="C2706" s="131" t="s">
        <v>195</v>
      </c>
      <c r="D2706" s="130" t="s">
        <v>6874</v>
      </c>
    </row>
    <row r="2707" spans="1:4" x14ac:dyDescent="0.25">
      <c r="A2707" s="128">
        <v>91949</v>
      </c>
      <c r="B2707" s="131" t="s">
        <v>3721</v>
      </c>
      <c r="C2707" s="131" t="s">
        <v>195</v>
      </c>
      <c r="D2707" s="130" t="s">
        <v>9992</v>
      </c>
    </row>
    <row r="2708" spans="1:4" x14ac:dyDescent="0.25">
      <c r="A2708" s="128">
        <v>91950</v>
      </c>
      <c r="B2708" s="131" t="s">
        <v>3722</v>
      </c>
      <c r="C2708" s="131" t="s">
        <v>195</v>
      </c>
      <c r="D2708" s="130" t="s">
        <v>465</v>
      </c>
    </row>
    <row r="2709" spans="1:4" x14ac:dyDescent="0.25">
      <c r="A2709" s="128">
        <v>91951</v>
      </c>
      <c r="B2709" s="131" t="s">
        <v>3723</v>
      </c>
      <c r="C2709" s="131" t="s">
        <v>195</v>
      </c>
      <c r="D2709" s="130" t="s">
        <v>1594</v>
      </c>
    </row>
    <row r="2710" spans="1:4" x14ac:dyDescent="0.25">
      <c r="A2710" s="128">
        <v>91952</v>
      </c>
      <c r="B2710" s="131" t="s">
        <v>3725</v>
      </c>
      <c r="C2710" s="131" t="s">
        <v>195</v>
      </c>
      <c r="D2710" s="130" t="s">
        <v>9524</v>
      </c>
    </row>
    <row r="2711" spans="1:4" x14ac:dyDescent="0.25">
      <c r="A2711" s="128">
        <v>91953</v>
      </c>
      <c r="B2711" s="131" t="s">
        <v>3726</v>
      </c>
      <c r="C2711" s="131" t="s">
        <v>195</v>
      </c>
      <c r="D2711" s="130" t="s">
        <v>9993</v>
      </c>
    </row>
    <row r="2712" spans="1:4" x14ac:dyDescent="0.25">
      <c r="A2712" s="128">
        <v>91954</v>
      </c>
      <c r="B2712" s="131" t="s">
        <v>3728</v>
      </c>
      <c r="C2712" s="131" t="s">
        <v>195</v>
      </c>
      <c r="D2712" s="130" t="s">
        <v>9994</v>
      </c>
    </row>
    <row r="2713" spans="1:4" x14ac:dyDescent="0.25">
      <c r="A2713" s="128">
        <v>91955</v>
      </c>
      <c r="B2713" s="131" t="s">
        <v>3730</v>
      </c>
      <c r="C2713" s="131" t="s">
        <v>195</v>
      </c>
      <c r="D2713" s="130" t="s">
        <v>9995</v>
      </c>
    </row>
    <row r="2714" spans="1:4" x14ac:dyDescent="0.25">
      <c r="A2714" s="128">
        <v>91956</v>
      </c>
      <c r="B2714" s="131" t="s">
        <v>3731</v>
      </c>
      <c r="C2714" s="131" t="s">
        <v>195</v>
      </c>
      <c r="D2714" s="130" t="s">
        <v>9996</v>
      </c>
    </row>
    <row r="2715" spans="1:4" x14ac:dyDescent="0.25">
      <c r="A2715" s="128">
        <v>91957</v>
      </c>
      <c r="B2715" s="131" t="s">
        <v>3733</v>
      </c>
      <c r="C2715" s="131" t="s">
        <v>195</v>
      </c>
      <c r="D2715" s="130" t="s">
        <v>9997</v>
      </c>
    </row>
    <row r="2716" spans="1:4" x14ac:dyDescent="0.25">
      <c r="A2716" s="128">
        <v>91958</v>
      </c>
      <c r="B2716" s="131" t="s">
        <v>3734</v>
      </c>
      <c r="C2716" s="131" t="s">
        <v>195</v>
      </c>
      <c r="D2716" s="130" t="s">
        <v>9998</v>
      </c>
    </row>
    <row r="2717" spans="1:4" x14ac:dyDescent="0.25">
      <c r="A2717" s="128">
        <v>91959</v>
      </c>
      <c r="B2717" s="131" t="s">
        <v>3735</v>
      </c>
      <c r="C2717" s="131" t="s">
        <v>195</v>
      </c>
      <c r="D2717" s="130" t="s">
        <v>9999</v>
      </c>
    </row>
    <row r="2718" spans="1:4" x14ac:dyDescent="0.25">
      <c r="A2718" s="128">
        <v>91960</v>
      </c>
      <c r="B2718" s="131" t="s">
        <v>3736</v>
      </c>
      <c r="C2718" s="131" t="s">
        <v>195</v>
      </c>
      <c r="D2718" s="130" t="s">
        <v>10000</v>
      </c>
    </row>
    <row r="2719" spans="1:4" x14ac:dyDescent="0.25">
      <c r="A2719" s="128">
        <v>91961</v>
      </c>
      <c r="B2719" s="131" t="s">
        <v>3737</v>
      </c>
      <c r="C2719" s="131" t="s">
        <v>195</v>
      </c>
      <c r="D2719" s="130" t="s">
        <v>10001</v>
      </c>
    </row>
    <row r="2720" spans="1:4" x14ac:dyDescent="0.25">
      <c r="A2720" s="128">
        <v>91962</v>
      </c>
      <c r="B2720" s="131" t="s">
        <v>3738</v>
      </c>
      <c r="C2720" s="131" t="s">
        <v>195</v>
      </c>
      <c r="D2720" s="130" t="s">
        <v>10002</v>
      </c>
    </row>
    <row r="2721" spans="1:4" x14ac:dyDescent="0.25">
      <c r="A2721" s="128">
        <v>91963</v>
      </c>
      <c r="B2721" s="131" t="s">
        <v>3739</v>
      </c>
      <c r="C2721" s="131" t="s">
        <v>195</v>
      </c>
      <c r="D2721" s="130" t="s">
        <v>10003</v>
      </c>
    </row>
    <row r="2722" spans="1:4" x14ac:dyDescent="0.25">
      <c r="A2722" s="128">
        <v>91964</v>
      </c>
      <c r="B2722" s="131" t="s">
        <v>3741</v>
      </c>
      <c r="C2722" s="131" t="s">
        <v>195</v>
      </c>
      <c r="D2722" s="130" t="s">
        <v>4680</v>
      </c>
    </row>
    <row r="2723" spans="1:4" x14ac:dyDescent="0.25">
      <c r="A2723" s="128">
        <v>91965</v>
      </c>
      <c r="B2723" s="131" t="s">
        <v>3743</v>
      </c>
      <c r="C2723" s="131" t="s">
        <v>195</v>
      </c>
      <c r="D2723" s="130" t="s">
        <v>10004</v>
      </c>
    </row>
    <row r="2724" spans="1:4" x14ac:dyDescent="0.25">
      <c r="A2724" s="128">
        <v>91966</v>
      </c>
      <c r="B2724" s="131" t="s">
        <v>3745</v>
      </c>
      <c r="C2724" s="131" t="s">
        <v>195</v>
      </c>
      <c r="D2724" s="130" t="s">
        <v>1963</v>
      </c>
    </row>
    <row r="2725" spans="1:4" x14ac:dyDescent="0.25">
      <c r="A2725" s="128">
        <v>91967</v>
      </c>
      <c r="B2725" s="131" t="s">
        <v>3747</v>
      </c>
      <c r="C2725" s="131" t="s">
        <v>195</v>
      </c>
      <c r="D2725" s="130" t="s">
        <v>10005</v>
      </c>
    </row>
    <row r="2726" spans="1:4" x14ac:dyDescent="0.25">
      <c r="A2726" s="128">
        <v>91968</v>
      </c>
      <c r="B2726" s="131" t="s">
        <v>3749</v>
      </c>
      <c r="C2726" s="131" t="s">
        <v>195</v>
      </c>
      <c r="D2726" s="130" t="s">
        <v>10006</v>
      </c>
    </row>
    <row r="2727" spans="1:4" x14ac:dyDescent="0.25">
      <c r="A2727" s="128">
        <v>91969</v>
      </c>
      <c r="B2727" s="131" t="s">
        <v>3750</v>
      </c>
      <c r="C2727" s="131" t="s">
        <v>195</v>
      </c>
      <c r="D2727" s="130" t="s">
        <v>10007</v>
      </c>
    </row>
    <row r="2728" spans="1:4" x14ac:dyDescent="0.25">
      <c r="A2728" s="128">
        <v>91970</v>
      </c>
      <c r="B2728" s="131" t="s">
        <v>3751</v>
      </c>
      <c r="C2728" s="131" t="s">
        <v>195</v>
      </c>
      <c r="D2728" s="130" t="s">
        <v>10008</v>
      </c>
    </row>
    <row r="2729" spans="1:4" x14ac:dyDescent="0.25">
      <c r="A2729" s="128">
        <v>91971</v>
      </c>
      <c r="B2729" s="131" t="s">
        <v>3752</v>
      </c>
      <c r="C2729" s="131" t="s">
        <v>195</v>
      </c>
      <c r="D2729" s="130" t="s">
        <v>10009</v>
      </c>
    </row>
    <row r="2730" spans="1:4" x14ac:dyDescent="0.25">
      <c r="A2730" s="128">
        <v>91972</v>
      </c>
      <c r="B2730" s="131" t="s">
        <v>3754</v>
      </c>
      <c r="C2730" s="131" t="s">
        <v>195</v>
      </c>
      <c r="D2730" s="130" t="s">
        <v>3814</v>
      </c>
    </row>
    <row r="2731" spans="1:4" x14ac:dyDescent="0.25">
      <c r="A2731" s="128">
        <v>91973</v>
      </c>
      <c r="B2731" s="131" t="s">
        <v>3755</v>
      </c>
      <c r="C2731" s="131" t="s">
        <v>195</v>
      </c>
      <c r="D2731" s="130" t="s">
        <v>10010</v>
      </c>
    </row>
    <row r="2732" spans="1:4" x14ac:dyDescent="0.25">
      <c r="A2732" s="128">
        <v>91974</v>
      </c>
      <c r="B2732" s="131" t="s">
        <v>3756</v>
      </c>
      <c r="C2732" s="131" t="s">
        <v>195</v>
      </c>
      <c r="D2732" s="130" t="s">
        <v>9528</v>
      </c>
    </row>
    <row r="2733" spans="1:4" x14ac:dyDescent="0.25">
      <c r="A2733" s="128">
        <v>91975</v>
      </c>
      <c r="B2733" s="131" t="s">
        <v>3757</v>
      </c>
      <c r="C2733" s="131" t="s">
        <v>195</v>
      </c>
      <c r="D2733" s="130" t="s">
        <v>187</v>
      </c>
    </row>
    <row r="2734" spans="1:4" x14ac:dyDescent="0.25">
      <c r="A2734" s="128">
        <v>91976</v>
      </c>
      <c r="B2734" s="131" t="s">
        <v>3758</v>
      </c>
      <c r="C2734" s="131" t="s">
        <v>195</v>
      </c>
      <c r="D2734" s="130" t="s">
        <v>10011</v>
      </c>
    </row>
    <row r="2735" spans="1:4" x14ac:dyDescent="0.25">
      <c r="A2735" s="128">
        <v>91977</v>
      </c>
      <c r="B2735" s="131" t="s">
        <v>3760</v>
      </c>
      <c r="C2735" s="131" t="s">
        <v>195</v>
      </c>
      <c r="D2735" s="130" t="s">
        <v>10012</v>
      </c>
    </row>
    <row r="2736" spans="1:4" x14ac:dyDescent="0.25">
      <c r="A2736" s="128">
        <v>91978</v>
      </c>
      <c r="B2736" s="131" t="s">
        <v>3762</v>
      </c>
      <c r="C2736" s="131" t="s">
        <v>195</v>
      </c>
      <c r="D2736" s="130" t="s">
        <v>10013</v>
      </c>
    </row>
    <row r="2737" spans="1:4" x14ac:dyDescent="0.25">
      <c r="A2737" s="128">
        <v>91979</v>
      </c>
      <c r="B2737" s="131" t="s">
        <v>3763</v>
      </c>
      <c r="C2737" s="131" t="s">
        <v>195</v>
      </c>
      <c r="D2737" s="130" t="s">
        <v>10014</v>
      </c>
    </row>
    <row r="2738" spans="1:4" x14ac:dyDescent="0.25">
      <c r="A2738" s="128">
        <v>91980</v>
      </c>
      <c r="B2738" s="131" t="s">
        <v>3765</v>
      </c>
      <c r="C2738" s="131" t="s">
        <v>195</v>
      </c>
      <c r="D2738" s="130" t="s">
        <v>197</v>
      </c>
    </row>
    <row r="2739" spans="1:4" x14ac:dyDescent="0.25">
      <c r="A2739" s="128">
        <v>91981</v>
      </c>
      <c r="B2739" s="131" t="s">
        <v>3767</v>
      </c>
      <c r="C2739" s="131" t="s">
        <v>195</v>
      </c>
      <c r="D2739" s="130" t="s">
        <v>10015</v>
      </c>
    </row>
    <row r="2740" spans="1:4" x14ac:dyDescent="0.25">
      <c r="A2740" s="128">
        <v>91982</v>
      </c>
      <c r="B2740" s="131" t="s">
        <v>3768</v>
      </c>
      <c r="C2740" s="131" t="s">
        <v>195</v>
      </c>
      <c r="D2740" s="130" t="s">
        <v>2812</v>
      </c>
    </row>
    <row r="2741" spans="1:4" x14ac:dyDescent="0.25">
      <c r="A2741" s="128">
        <v>91983</v>
      </c>
      <c r="B2741" s="131" t="s">
        <v>3770</v>
      </c>
      <c r="C2741" s="131" t="s">
        <v>195</v>
      </c>
      <c r="D2741" s="130" t="s">
        <v>10016</v>
      </c>
    </row>
    <row r="2742" spans="1:4" x14ac:dyDescent="0.25">
      <c r="A2742" s="128">
        <v>91984</v>
      </c>
      <c r="B2742" s="131" t="s">
        <v>3771</v>
      </c>
      <c r="C2742" s="131" t="s">
        <v>195</v>
      </c>
      <c r="D2742" s="130" t="s">
        <v>3114</v>
      </c>
    </row>
    <row r="2743" spans="1:4" x14ac:dyDescent="0.25">
      <c r="A2743" s="128">
        <v>91985</v>
      </c>
      <c r="B2743" s="131" t="s">
        <v>3772</v>
      </c>
      <c r="C2743" s="131" t="s">
        <v>195</v>
      </c>
      <c r="D2743" s="130" t="s">
        <v>10017</v>
      </c>
    </row>
    <row r="2744" spans="1:4" x14ac:dyDescent="0.25">
      <c r="A2744" s="128">
        <v>91986</v>
      </c>
      <c r="B2744" s="131" t="s">
        <v>3773</v>
      </c>
      <c r="C2744" s="131" t="s">
        <v>195</v>
      </c>
      <c r="D2744" s="130" t="s">
        <v>10018</v>
      </c>
    </row>
    <row r="2745" spans="1:4" x14ac:dyDescent="0.25">
      <c r="A2745" s="128">
        <v>91987</v>
      </c>
      <c r="B2745" s="131" t="s">
        <v>3774</v>
      </c>
      <c r="C2745" s="131" t="s">
        <v>195</v>
      </c>
      <c r="D2745" s="130" t="s">
        <v>4982</v>
      </c>
    </row>
    <row r="2746" spans="1:4" x14ac:dyDescent="0.25">
      <c r="A2746" s="128">
        <v>91988</v>
      </c>
      <c r="B2746" s="131" t="s">
        <v>3776</v>
      </c>
      <c r="C2746" s="131" t="s">
        <v>195</v>
      </c>
      <c r="D2746" s="130" t="s">
        <v>8880</v>
      </c>
    </row>
    <row r="2747" spans="1:4" x14ac:dyDescent="0.25">
      <c r="A2747" s="128">
        <v>91989</v>
      </c>
      <c r="B2747" s="131" t="s">
        <v>3778</v>
      </c>
      <c r="C2747" s="131" t="s">
        <v>195</v>
      </c>
      <c r="D2747" s="130" t="s">
        <v>3443</v>
      </c>
    </row>
    <row r="2748" spans="1:4" x14ac:dyDescent="0.25">
      <c r="A2748" s="128">
        <v>91990</v>
      </c>
      <c r="B2748" s="131" t="s">
        <v>3780</v>
      </c>
      <c r="C2748" s="131" t="s">
        <v>195</v>
      </c>
      <c r="D2748" s="130" t="s">
        <v>10019</v>
      </c>
    </row>
    <row r="2749" spans="1:4" x14ac:dyDescent="0.25">
      <c r="A2749" s="128">
        <v>91991</v>
      </c>
      <c r="B2749" s="131" t="s">
        <v>3781</v>
      </c>
      <c r="C2749" s="131" t="s">
        <v>195</v>
      </c>
      <c r="D2749" s="130" t="s">
        <v>10020</v>
      </c>
    </row>
    <row r="2750" spans="1:4" x14ac:dyDescent="0.25">
      <c r="A2750" s="128">
        <v>91992</v>
      </c>
      <c r="B2750" s="131" t="s">
        <v>3782</v>
      </c>
      <c r="C2750" s="131" t="s">
        <v>195</v>
      </c>
      <c r="D2750" s="130" t="s">
        <v>10021</v>
      </c>
    </row>
    <row r="2751" spans="1:4" x14ac:dyDescent="0.25">
      <c r="A2751" s="128">
        <v>91993</v>
      </c>
      <c r="B2751" s="131" t="s">
        <v>3783</v>
      </c>
      <c r="C2751" s="131" t="s">
        <v>195</v>
      </c>
      <c r="D2751" s="130" t="s">
        <v>9255</v>
      </c>
    </row>
    <row r="2752" spans="1:4" x14ac:dyDescent="0.25">
      <c r="A2752" s="128">
        <v>91994</v>
      </c>
      <c r="B2752" s="131" t="s">
        <v>3785</v>
      </c>
      <c r="C2752" s="131" t="s">
        <v>195</v>
      </c>
      <c r="D2752" s="130" t="s">
        <v>10022</v>
      </c>
    </row>
    <row r="2753" spans="1:4" x14ac:dyDescent="0.25">
      <c r="A2753" s="128">
        <v>91995</v>
      </c>
      <c r="B2753" s="131" t="s">
        <v>3787</v>
      </c>
      <c r="C2753" s="131" t="s">
        <v>195</v>
      </c>
      <c r="D2753" s="130" t="s">
        <v>10023</v>
      </c>
    </row>
    <row r="2754" spans="1:4" x14ac:dyDescent="0.25">
      <c r="A2754" s="128">
        <v>91996</v>
      </c>
      <c r="B2754" s="131" t="s">
        <v>3788</v>
      </c>
      <c r="C2754" s="131" t="s">
        <v>195</v>
      </c>
      <c r="D2754" s="130" t="s">
        <v>10024</v>
      </c>
    </row>
    <row r="2755" spans="1:4" x14ac:dyDescent="0.25">
      <c r="A2755" s="128">
        <v>91997</v>
      </c>
      <c r="B2755" s="131" t="s">
        <v>3789</v>
      </c>
      <c r="C2755" s="131" t="s">
        <v>195</v>
      </c>
      <c r="D2755" s="130" t="s">
        <v>8125</v>
      </c>
    </row>
    <row r="2756" spans="1:4" x14ac:dyDescent="0.25">
      <c r="A2756" s="128">
        <v>91998</v>
      </c>
      <c r="B2756" s="131" t="s">
        <v>3790</v>
      </c>
      <c r="C2756" s="131" t="s">
        <v>195</v>
      </c>
      <c r="D2756" s="130" t="s">
        <v>10025</v>
      </c>
    </row>
    <row r="2757" spans="1:4" x14ac:dyDescent="0.25">
      <c r="A2757" s="128">
        <v>91999</v>
      </c>
      <c r="B2757" s="131" t="s">
        <v>3791</v>
      </c>
      <c r="C2757" s="131" t="s">
        <v>195</v>
      </c>
      <c r="D2757" s="130" t="s">
        <v>2617</v>
      </c>
    </row>
    <row r="2758" spans="1:4" x14ac:dyDescent="0.25">
      <c r="A2758" s="128">
        <v>92000</v>
      </c>
      <c r="B2758" s="131" t="s">
        <v>3792</v>
      </c>
      <c r="C2758" s="131" t="s">
        <v>195</v>
      </c>
      <c r="D2758" s="130" t="s">
        <v>5258</v>
      </c>
    </row>
    <row r="2759" spans="1:4" x14ac:dyDescent="0.25">
      <c r="A2759" s="128">
        <v>92001</v>
      </c>
      <c r="B2759" s="131" t="s">
        <v>3793</v>
      </c>
      <c r="C2759" s="131" t="s">
        <v>195</v>
      </c>
      <c r="D2759" s="130" t="s">
        <v>10026</v>
      </c>
    </row>
    <row r="2760" spans="1:4" x14ac:dyDescent="0.25">
      <c r="A2760" s="128">
        <v>92002</v>
      </c>
      <c r="B2760" s="131" t="s">
        <v>3794</v>
      </c>
      <c r="C2760" s="131" t="s">
        <v>195</v>
      </c>
      <c r="D2760" s="130" t="s">
        <v>2838</v>
      </c>
    </row>
    <row r="2761" spans="1:4" x14ac:dyDescent="0.25">
      <c r="A2761" s="128">
        <v>92003</v>
      </c>
      <c r="B2761" s="131" t="s">
        <v>3795</v>
      </c>
      <c r="C2761" s="131" t="s">
        <v>195</v>
      </c>
      <c r="D2761" s="130" t="s">
        <v>10027</v>
      </c>
    </row>
    <row r="2762" spans="1:4" x14ac:dyDescent="0.25">
      <c r="A2762" s="128">
        <v>92004</v>
      </c>
      <c r="B2762" s="131" t="s">
        <v>3796</v>
      </c>
      <c r="C2762" s="131" t="s">
        <v>195</v>
      </c>
      <c r="D2762" s="130" t="s">
        <v>459</v>
      </c>
    </row>
    <row r="2763" spans="1:4" x14ac:dyDescent="0.25">
      <c r="A2763" s="128">
        <v>92005</v>
      </c>
      <c r="B2763" s="131" t="s">
        <v>3798</v>
      </c>
      <c r="C2763" s="131" t="s">
        <v>195</v>
      </c>
      <c r="D2763" s="130" t="s">
        <v>119</v>
      </c>
    </row>
    <row r="2764" spans="1:4" x14ac:dyDescent="0.25">
      <c r="A2764" s="128">
        <v>92006</v>
      </c>
      <c r="B2764" s="131" t="s">
        <v>3799</v>
      </c>
      <c r="C2764" s="131" t="s">
        <v>195</v>
      </c>
      <c r="D2764" s="130" t="s">
        <v>10028</v>
      </c>
    </row>
    <row r="2765" spans="1:4" x14ac:dyDescent="0.25">
      <c r="A2765" s="128">
        <v>92007</v>
      </c>
      <c r="B2765" s="131" t="s">
        <v>3801</v>
      </c>
      <c r="C2765" s="131" t="s">
        <v>195</v>
      </c>
      <c r="D2765" s="130" t="s">
        <v>10029</v>
      </c>
    </row>
    <row r="2766" spans="1:4" x14ac:dyDescent="0.25">
      <c r="A2766" s="128">
        <v>92008</v>
      </c>
      <c r="B2766" s="131" t="s">
        <v>3802</v>
      </c>
      <c r="C2766" s="131" t="s">
        <v>195</v>
      </c>
      <c r="D2766" s="130" t="s">
        <v>861</v>
      </c>
    </row>
    <row r="2767" spans="1:4" x14ac:dyDescent="0.25">
      <c r="A2767" s="128">
        <v>92009</v>
      </c>
      <c r="B2767" s="131" t="s">
        <v>3803</v>
      </c>
      <c r="C2767" s="131" t="s">
        <v>195</v>
      </c>
      <c r="D2767" s="130" t="s">
        <v>10030</v>
      </c>
    </row>
    <row r="2768" spans="1:4" x14ac:dyDescent="0.25">
      <c r="A2768" s="128">
        <v>92010</v>
      </c>
      <c r="B2768" s="131" t="s">
        <v>3804</v>
      </c>
      <c r="C2768" s="131" t="s">
        <v>195</v>
      </c>
      <c r="D2768" s="130" t="s">
        <v>10031</v>
      </c>
    </row>
    <row r="2769" spans="1:4" x14ac:dyDescent="0.25">
      <c r="A2769" s="128">
        <v>92011</v>
      </c>
      <c r="B2769" s="131" t="s">
        <v>3805</v>
      </c>
      <c r="C2769" s="131" t="s">
        <v>195</v>
      </c>
      <c r="D2769" s="130" t="s">
        <v>10032</v>
      </c>
    </row>
    <row r="2770" spans="1:4" x14ac:dyDescent="0.25">
      <c r="A2770" s="128">
        <v>92012</v>
      </c>
      <c r="B2770" s="131" t="s">
        <v>3806</v>
      </c>
      <c r="C2770" s="131" t="s">
        <v>195</v>
      </c>
      <c r="D2770" s="130" t="s">
        <v>10033</v>
      </c>
    </row>
    <row r="2771" spans="1:4" x14ac:dyDescent="0.25">
      <c r="A2771" s="128">
        <v>92013</v>
      </c>
      <c r="B2771" s="131" t="s">
        <v>3807</v>
      </c>
      <c r="C2771" s="131" t="s">
        <v>195</v>
      </c>
      <c r="D2771" s="130" t="s">
        <v>4927</v>
      </c>
    </row>
    <row r="2772" spans="1:4" x14ac:dyDescent="0.25">
      <c r="A2772" s="128">
        <v>92014</v>
      </c>
      <c r="B2772" s="131" t="s">
        <v>3808</v>
      </c>
      <c r="C2772" s="131" t="s">
        <v>195</v>
      </c>
      <c r="D2772" s="130" t="s">
        <v>2369</v>
      </c>
    </row>
    <row r="2773" spans="1:4" x14ac:dyDescent="0.25">
      <c r="A2773" s="128">
        <v>92015</v>
      </c>
      <c r="B2773" s="131" t="s">
        <v>3809</v>
      </c>
      <c r="C2773" s="131" t="s">
        <v>195</v>
      </c>
      <c r="D2773" s="130" t="s">
        <v>10034</v>
      </c>
    </row>
    <row r="2774" spans="1:4" x14ac:dyDescent="0.25">
      <c r="A2774" s="128">
        <v>92016</v>
      </c>
      <c r="B2774" s="131" t="s">
        <v>3810</v>
      </c>
      <c r="C2774" s="131" t="s">
        <v>195</v>
      </c>
      <c r="D2774" s="130" t="s">
        <v>10035</v>
      </c>
    </row>
    <row r="2775" spans="1:4" x14ac:dyDescent="0.25">
      <c r="A2775" s="128">
        <v>92017</v>
      </c>
      <c r="B2775" s="131" t="s">
        <v>3811</v>
      </c>
      <c r="C2775" s="131" t="s">
        <v>195</v>
      </c>
      <c r="D2775" s="130" t="s">
        <v>10036</v>
      </c>
    </row>
    <row r="2776" spans="1:4" x14ac:dyDescent="0.25">
      <c r="A2776" s="128">
        <v>92018</v>
      </c>
      <c r="B2776" s="131" t="s">
        <v>3812</v>
      </c>
      <c r="C2776" s="131" t="s">
        <v>195</v>
      </c>
      <c r="D2776" s="130" t="s">
        <v>10037</v>
      </c>
    </row>
    <row r="2777" spans="1:4" x14ac:dyDescent="0.25">
      <c r="A2777" s="128">
        <v>92019</v>
      </c>
      <c r="B2777" s="131" t="s">
        <v>3813</v>
      </c>
      <c r="C2777" s="131" t="s">
        <v>195</v>
      </c>
      <c r="D2777" s="130" t="s">
        <v>10038</v>
      </c>
    </row>
    <row r="2778" spans="1:4" x14ac:dyDescent="0.25">
      <c r="A2778" s="128">
        <v>92020</v>
      </c>
      <c r="B2778" s="131" t="s">
        <v>3815</v>
      </c>
      <c r="C2778" s="131" t="s">
        <v>195</v>
      </c>
      <c r="D2778" s="130" t="s">
        <v>10039</v>
      </c>
    </row>
    <row r="2779" spans="1:4" x14ac:dyDescent="0.25">
      <c r="A2779" s="128">
        <v>92021</v>
      </c>
      <c r="B2779" s="131" t="s">
        <v>3816</v>
      </c>
      <c r="C2779" s="131" t="s">
        <v>195</v>
      </c>
      <c r="D2779" s="130" t="s">
        <v>10040</v>
      </c>
    </row>
    <row r="2780" spans="1:4" x14ac:dyDescent="0.25">
      <c r="A2780" s="128">
        <v>92022</v>
      </c>
      <c r="B2780" s="131" t="s">
        <v>3817</v>
      </c>
      <c r="C2780" s="131" t="s">
        <v>195</v>
      </c>
      <c r="D2780" s="130" t="s">
        <v>10041</v>
      </c>
    </row>
    <row r="2781" spans="1:4" x14ac:dyDescent="0.25">
      <c r="A2781" s="128">
        <v>92023</v>
      </c>
      <c r="B2781" s="131" t="s">
        <v>3818</v>
      </c>
      <c r="C2781" s="131" t="s">
        <v>195</v>
      </c>
      <c r="D2781" s="130" t="s">
        <v>10042</v>
      </c>
    </row>
    <row r="2782" spans="1:4" x14ac:dyDescent="0.25">
      <c r="A2782" s="128">
        <v>92024</v>
      </c>
      <c r="B2782" s="131" t="s">
        <v>3819</v>
      </c>
      <c r="C2782" s="131" t="s">
        <v>195</v>
      </c>
      <c r="D2782" s="130" t="s">
        <v>10043</v>
      </c>
    </row>
    <row r="2783" spans="1:4" x14ac:dyDescent="0.25">
      <c r="A2783" s="128">
        <v>92025</v>
      </c>
      <c r="B2783" s="131" t="s">
        <v>3820</v>
      </c>
      <c r="C2783" s="131" t="s">
        <v>195</v>
      </c>
      <c r="D2783" s="130" t="s">
        <v>10044</v>
      </c>
    </row>
    <row r="2784" spans="1:4" x14ac:dyDescent="0.25">
      <c r="A2784" s="128">
        <v>92026</v>
      </c>
      <c r="B2784" s="131" t="s">
        <v>3821</v>
      </c>
      <c r="C2784" s="131" t="s">
        <v>195</v>
      </c>
      <c r="D2784" s="130" t="s">
        <v>10045</v>
      </c>
    </row>
    <row r="2785" spans="1:4" x14ac:dyDescent="0.25">
      <c r="A2785" s="128">
        <v>92027</v>
      </c>
      <c r="B2785" s="131" t="s">
        <v>3822</v>
      </c>
      <c r="C2785" s="131" t="s">
        <v>195</v>
      </c>
      <c r="D2785" s="130" t="s">
        <v>10046</v>
      </c>
    </row>
    <row r="2786" spans="1:4" x14ac:dyDescent="0.25">
      <c r="A2786" s="128">
        <v>92028</v>
      </c>
      <c r="B2786" s="131" t="s">
        <v>3823</v>
      </c>
      <c r="C2786" s="131" t="s">
        <v>195</v>
      </c>
      <c r="D2786" s="130" t="s">
        <v>10047</v>
      </c>
    </row>
    <row r="2787" spans="1:4" x14ac:dyDescent="0.25">
      <c r="A2787" s="128">
        <v>92029</v>
      </c>
      <c r="B2787" s="131" t="s">
        <v>3825</v>
      </c>
      <c r="C2787" s="131" t="s">
        <v>195</v>
      </c>
      <c r="D2787" s="130" t="s">
        <v>10048</v>
      </c>
    </row>
    <row r="2788" spans="1:4" x14ac:dyDescent="0.25">
      <c r="A2788" s="128">
        <v>92030</v>
      </c>
      <c r="B2788" s="131" t="s">
        <v>3826</v>
      </c>
      <c r="C2788" s="131" t="s">
        <v>195</v>
      </c>
      <c r="D2788" s="130" t="s">
        <v>10049</v>
      </c>
    </row>
    <row r="2789" spans="1:4" x14ac:dyDescent="0.25">
      <c r="A2789" s="128">
        <v>92031</v>
      </c>
      <c r="B2789" s="131" t="s">
        <v>3828</v>
      </c>
      <c r="C2789" s="131" t="s">
        <v>195</v>
      </c>
      <c r="D2789" s="130" t="s">
        <v>10050</v>
      </c>
    </row>
    <row r="2790" spans="1:4" x14ac:dyDescent="0.25">
      <c r="A2790" s="128">
        <v>92032</v>
      </c>
      <c r="B2790" s="131" t="s">
        <v>3829</v>
      </c>
      <c r="C2790" s="131" t="s">
        <v>195</v>
      </c>
      <c r="D2790" s="130" t="s">
        <v>10051</v>
      </c>
    </row>
    <row r="2791" spans="1:4" x14ac:dyDescent="0.25">
      <c r="A2791" s="128">
        <v>92033</v>
      </c>
      <c r="B2791" s="131" t="s">
        <v>3830</v>
      </c>
      <c r="C2791" s="131" t="s">
        <v>195</v>
      </c>
      <c r="D2791" s="130" t="s">
        <v>6582</v>
      </c>
    </row>
    <row r="2792" spans="1:4" x14ac:dyDescent="0.25">
      <c r="A2792" s="128">
        <v>92034</v>
      </c>
      <c r="B2792" s="131" t="s">
        <v>3831</v>
      </c>
      <c r="C2792" s="131" t="s">
        <v>195</v>
      </c>
      <c r="D2792" s="130" t="s">
        <v>10052</v>
      </c>
    </row>
    <row r="2793" spans="1:4" x14ac:dyDescent="0.25">
      <c r="A2793" s="128">
        <v>92035</v>
      </c>
      <c r="B2793" s="131" t="s">
        <v>3832</v>
      </c>
      <c r="C2793" s="131" t="s">
        <v>195</v>
      </c>
      <c r="D2793" s="130" t="s">
        <v>10053</v>
      </c>
    </row>
    <row r="2794" spans="1:4" x14ac:dyDescent="0.25">
      <c r="A2794" s="128">
        <v>97583</v>
      </c>
      <c r="B2794" s="131" t="s">
        <v>3833</v>
      </c>
      <c r="C2794" s="131" t="s">
        <v>195</v>
      </c>
      <c r="D2794" s="130" t="s">
        <v>10054</v>
      </c>
    </row>
    <row r="2795" spans="1:4" x14ac:dyDescent="0.25">
      <c r="A2795" s="128">
        <v>97584</v>
      </c>
      <c r="B2795" s="131" t="s">
        <v>3834</v>
      </c>
      <c r="C2795" s="131" t="s">
        <v>195</v>
      </c>
      <c r="D2795" s="130" t="s">
        <v>3579</v>
      </c>
    </row>
    <row r="2796" spans="1:4" x14ac:dyDescent="0.25">
      <c r="A2796" s="128">
        <v>97585</v>
      </c>
      <c r="B2796" s="131" t="s">
        <v>3835</v>
      </c>
      <c r="C2796" s="131" t="s">
        <v>195</v>
      </c>
      <c r="D2796" s="130" t="s">
        <v>6064</v>
      </c>
    </row>
    <row r="2797" spans="1:4" x14ac:dyDescent="0.25">
      <c r="A2797" s="128">
        <v>97586</v>
      </c>
      <c r="B2797" s="131" t="s">
        <v>3836</v>
      </c>
      <c r="C2797" s="131" t="s">
        <v>195</v>
      </c>
      <c r="D2797" s="130" t="s">
        <v>10055</v>
      </c>
    </row>
    <row r="2798" spans="1:4" x14ac:dyDescent="0.25">
      <c r="A2798" s="128">
        <v>97587</v>
      </c>
      <c r="B2798" s="131" t="s">
        <v>3837</v>
      </c>
      <c r="C2798" s="131" t="s">
        <v>195</v>
      </c>
      <c r="D2798" s="130" t="s">
        <v>10056</v>
      </c>
    </row>
    <row r="2799" spans="1:4" x14ac:dyDescent="0.25">
      <c r="A2799" s="128">
        <v>97589</v>
      </c>
      <c r="B2799" s="131" t="s">
        <v>3838</v>
      </c>
      <c r="C2799" s="131" t="s">
        <v>195</v>
      </c>
      <c r="D2799" s="130" t="s">
        <v>5084</v>
      </c>
    </row>
    <row r="2800" spans="1:4" x14ac:dyDescent="0.25">
      <c r="A2800" s="128">
        <v>97590</v>
      </c>
      <c r="B2800" s="131" t="s">
        <v>3840</v>
      </c>
      <c r="C2800" s="131" t="s">
        <v>195</v>
      </c>
      <c r="D2800" s="130" t="s">
        <v>2687</v>
      </c>
    </row>
    <row r="2801" spans="1:4" x14ac:dyDescent="0.25">
      <c r="A2801" s="128">
        <v>97591</v>
      </c>
      <c r="B2801" s="131" t="s">
        <v>3841</v>
      </c>
      <c r="C2801" s="131" t="s">
        <v>195</v>
      </c>
      <c r="D2801" s="130" t="s">
        <v>10057</v>
      </c>
    </row>
    <row r="2802" spans="1:4" x14ac:dyDescent="0.25">
      <c r="A2802" s="128">
        <v>97592</v>
      </c>
      <c r="B2802" s="131" t="s">
        <v>3842</v>
      </c>
      <c r="C2802" s="131" t="s">
        <v>195</v>
      </c>
      <c r="D2802" s="130" t="s">
        <v>10058</v>
      </c>
    </row>
    <row r="2803" spans="1:4" x14ac:dyDescent="0.25">
      <c r="A2803" s="128">
        <v>97593</v>
      </c>
      <c r="B2803" s="131" t="s">
        <v>3844</v>
      </c>
      <c r="C2803" s="131" t="s">
        <v>195</v>
      </c>
      <c r="D2803" s="130" t="s">
        <v>10059</v>
      </c>
    </row>
    <row r="2804" spans="1:4" x14ac:dyDescent="0.25">
      <c r="A2804" s="128">
        <v>97594</v>
      </c>
      <c r="B2804" s="131" t="s">
        <v>3845</v>
      </c>
      <c r="C2804" s="131" t="s">
        <v>195</v>
      </c>
      <c r="D2804" s="130" t="s">
        <v>10060</v>
      </c>
    </row>
    <row r="2805" spans="1:4" x14ac:dyDescent="0.25">
      <c r="A2805" s="128">
        <v>97595</v>
      </c>
      <c r="B2805" s="131" t="s">
        <v>3846</v>
      </c>
      <c r="C2805" s="131" t="s">
        <v>195</v>
      </c>
      <c r="D2805" s="130" t="s">
        <v>10061</v>
      </c>
    </row>
    <row r="2806" spans="1:4" x14ac:dyDescent="0.25">
      <c r="A2806" s="128">
        <v>97596</v>
      </c>
      <c r="B2806" s="131" t="s">
        <v>3847</v>
      </c>
      <c r="C2806" s="131" t="s">
        <v>195</v>
      </c>
      <c r="D2806" s="130" t="s">
        <v>9540</v>
      </c>
    </row>
    <row r="2807" spans="1:4" x14ac:dyDescent="0.25">
      <c r="A2807" s="128">
        <v>97597</v>
      </c>
      <c r="B2807" s="131" t="s">
        <v>3848</v>
      </c>
      <c r="C2807" s="131" t="s">
        <v>195</v>
      </c>
      <c r="D2807" s="130" t="s">
        <v>2753</v>
      </c>
    </row>
    <row r="2808" spans="1:4" x14ac:dyDescent="0.25">
      <c r="A2808" s="128">
        <v>97598</v>
      </c>
      <c r="B2808" s="131" t="s">
        <v>3849</v>
      </c>
      <c r="C2808" s="131" t="s">
        <v>195</v>
      </c>
      <c r="D2808" s="130" t="s">
        <v>10062</v>
      </c>
    </row>
    <row r="2809" spans="1:4" x14ac:dyDescent="0.25">
      <c r="A2809" s="128">
        <v>97599</v>
      </c>
      <c r="B2809" s="131" t="s">
        <v>3850</v>
      </c>
      <c r="C2809" s="131" t="s">
        <v>195</v>
      </c>
      <c r="D2809" s="130" t="s">
        <v>5849</v>
      </c>
    </row>
    <row r="2810" spans="1:4" x14ac:dyDescent="0.25">
      <c r="A2810" s="128">
        <v>97609</v>
      </c>
      <c r="B2810" s="131" t="s">
        <v>3851</v>
      </c>
      <c r="C2810" s="131" t="s">
        <v>195</v>
      </c>
      <c r="D2810" s="130" t="s">
        <v>10063</v>
      </c>
    </row>
    <row r="2811" spans="1:4" x14ac:dyDescent="0.25">
      <c r="A2811" s="128">
        <v>97610</v>
      </c>
      <c r="B2811" s="131" t="s">
        <v>3853</v>
      </c>
      <c r="C2811" s="131" t="s">
        <v>195</v>
      </c>
      <c r="D2811" s="130" t="s">
        <v>8445</v>
      </c>
    </row>
    <row r="2812" spans="1:4" x14ac:dyDescent="0.25">
      <c r="A2812" s="128">
        <v>97611</v>
      </c>
      <c r="B2812" s="131" t="s">
        <v>3855</v>
      </c>
      <c r="C2812" s="131" t="s">
        <v>195</v>
      </c>
      <c r="D2812" s="130" t="s">
        <v>10064</v>
      </c>
    </row>
    <row r="2813" spans="1:4" x14ac:dyDescent="0.25">
      <c r="A2813" s="128">
        <v>97612</v>
      </c>
      <c r="B2813" s="131" t="s">
        <v>3856</v>
      </c>
      <c r="C2813" s="131" t="s">
        <v>195</v>
      </c>
      <c r="D2813" s="130" t="s">
        <v>10065</v>
      </c>
    </row>
    <row r="2814" spans="1:4" x14ac:dyDescent="0.25">
      <c r="A2814" s="128">
        <v>97613</v>
      </c>
      <c r="B2814" s="131" t="s">
        <v>3857</v>
      </c>
      <c r="C2814" s="131" t="s">
        <v>195</v>
      </c>
      <c r="D2814" s="130" t="s">
        <v>6904</v>
      </c>
    </row>
    <row r="2815" spans="1:4" x14ac:dyDescent="0.25">
      <c r="A2815" s="128">
        <v>97614</v>
      </c>
      <c r="B2815" s="131" t="s">
        <v>3859</v>
      </c>
      <c r="C2815" s="131" t="s">
        <v>195</v>
      </c>
      <c r="D2815" s="130" t="s">
        <v>10066</v>
      </c>
    </row>
    <row r="2816" spans="1:4" x14ac:dyDescent="0.25">
      <c r="A2816" s="128">
        <v>97615</v>
      </c>
      <c r="B2816" s="131" t="s">
        <v>3860</v>
      </c>
      <c r="C2816" s="131" t="s">
        <v>195</v>
      </c>
      <c r="D2816" s="130" t="s">
        <v>10067</v>
      </c>
    </row>
    <row r="2817" spans="1:4" x14ac:dyDescent="0.25">
      <c r="A2817" s="128">
        <v>97616</v>
      </c>
      <c r="B2817" s="131" t="s">
        <v>3862</v>
      </c>
      <c r="C2817" s="131" t="s">
        <v>195</v>
      </c>
      <c r="D2817" s="130" t="s">
        <v>10068</v>
      </c>
    </row>
    <row r="2818" spans="1:4" x14ac:dyDescent="0.25">
      <c r="A2818" s="128">
        <v>97617</v>
      </c>
      <c r="B2818" s="131" t="s">
        <v>3863</v>
      </c>
      <c r="C2818" s="131" t="s">
        <v>195</v>
      </c>
      <c r="D2818" s="130" t="s">
        <v>10069</v>
      </c>
    </row>
    <row r="2819" spans="1:4" x14ac:dyDescent="0.25">
      <c r="A2819" s="128">
        <v>97618</v>
      </c>
      <c r="B2819" s="131" t="s">
        <v>3864</v>
      </c>
      <c r="C2819" s="131" t="s">
        <v>195</v>
      </c>
      <c r="D2819" s="130" t="s">
        <v>10070</v>
      </c>
    </row>
    <row r="2820" spans="1:4" x14ac:dyDescent="0.25">
      <c r="A2820" s="128">
        <v>100902</v>
      </c>
      <c r="B2820" s="131" t="s">
        <v>3865</v>
      </c>
      <c r="C2820" s="131" t="s">
        <v>195</v>
      </c>
      <c r="D2820" s="130" t="s">
        <v>10071</v>
      </c>
    </row>
    <row r="2821" spans="1:4" x14ac:dyDescent="0.25">
      <c r="A2821" s="128">
        <v>100903</v>
      </c>
      <c r="B2821" s="131" t="s">
        <v>3867</v>
      </c>
      <c r="C2821" s="131" t="s">
        <v>195</v>
      </c>
      <c r="D2821" s="130" t="s">
        <v>3824</v>
      </c>
    </row>
    <row r="2822" spans="1:4" x14ac:dyDescent="0.25">
      <c r="A2822" s="128">
        <v>100904</v>
      </c>
      <c r="B2822" s="131" t="s">
        <v>3868</v>
      </c>
      <c r="C2822" s="131" t="s">
        <v>195</v>
      </c>
      <c r="D2822" s="130" t="s">
        <v>10054</v>
      </c>
    </row>
    <row r="2823" spans="1:4" x14ac:dyDescent="0.25">
      <c r="A2823" s="128">
        <v>100905</v>
      </c>
      <c r="B2823" s="131" t="s">
        <v>3869</v>
      </c>
      <c r="C2823" s="131" t="s">
        <v>195</v>
      </c>
      <c r="D2823" s="130" t="s">
        <v>10072</v>
      </c>
    </row>
    <row r="2824" spans="1:4" x14ac:dyDescent="0.25">
      <c r="A2824" s="128">
        <v>100906</v>
      </c>
      <c r="B2824" s="131" t="s">
        <v>3870</v>
      </c>
      <c r="C2824" s="131" t="s">
        <v>195</v>
      </c>
      <c r="D2824" s="130" t="s">
        <v>10073</v>
      </c>
    </row>
    <row r="2825" spans="1:4" x14ac:dyDescent="0.25">
      <c r="A2825" s="128">
        <v>100919</v>
      </c>
      <c r="B2825" s="131" t="s">
        <v>3871</v>
      </c>
      <c r="C2825" s="131" t="s">
        <v>195</v>
      </c>
      <c r="D2825" s="130" t="s">
        <v>10074</v>
      </c>
    </row>
    <row r="2826" spans="1:4" x14ac:dyDescent="0.25">
      <c r="A2826" s="128">
        <v>100920</v>
      </c>
      <c r="B2826" s="131" t="s">
        <v>3873</v>
      </c>
      <c r="C2826" s="131" t="s">
        <v>195</v>
      </c>
      <c r="D2826" s="130" t="s">
        <v>10075</v>
      </c>
    </row>
    <row r="2827" spans="1:4" x14ac:dyDescent="0.25">
      <c r="A2827" s="128">
        <v>100921</v>
      </c>
      <c r="B2827" s="131" t="s">
        <v>3874</v>
      </c>
      <c r="C2827" s="131" t="s">
        <v>195</v>
      </c>
      <c r="D2827" s="130" t="s">
        <v>4385</v>
      </c>
    </row>
    <row r="2828" spans="1:4" x14ac:dyDescent="0.25">
      <c r="A2828" s="128">
        <v>100922</v>
      </c>
      <c r="B2828" s="131" t="s">
        <v>3875</v>
      </c>
      <c r="C2828" s="131" t="s">
        <v>195</v>
      </c>
      <c r="D2828" s="130" t="s">
        <v>10076</v>
      </c>
    </row>
    <row r="2829" spans="1:4" x14ac:dyDescent="0.25">
      <c r="A2829" s="128">
        <v>100923</v>
      </c>
      <c r="B2829" s="131" t="s">
        <v>3877</v>
      </c>
      <c r="C2829" s="131" t="s">
        <v>195</v>
      </c>
      <c r="D2829" s="130" t="s">
        <v>10077</v>
      </c>
    </row>
    <row r="2830" spans="1:4" x14ac:dyDescent="0.25">
      <c r="A2830" s="128">
        <v>101489</v>
      </c>
      <c r="B2830" s="131" t="s">
        <v>3879</v>
      </c>
      <c r="C2830" s="131" t="s">
        <v>195</v>
      </c>
      <c r="D2830" s="130" t="s">
        <v>10078</v>
      </c>
    </row>
    <row r="2831" spans="1:4" x14ac:dyDescent="0.25">
      <c r="A2831" s="128">
        <v>101490</v>
      </c>
      <c r="B2831" s="131" t="s">
        <v>3880</v>
      </c>
      <c r="C2831" s="131" t="s">
        <v>195</v>
      </c>
      <c r="D2831" s="130" t="s">
        <v>10079</v>
      </c>
    </row>
    <row r="2832" spans="1:4" x14ac:dyDescent="0.25">
      <c r="A2832" s="128">
        <v>101491</v>
      </c>
      <c r="B2832" s="131" t="s">
        <v>3881</v>
      </c>
      <c r="C2832" s="131" t="s">
        <v>195</v>
      </c>
      <c r="D2832" s="130" t="s">
        <v>10080</v>
      </c>
    </row>
    <row r="2833" spans="1:4" x14ac:dyDescent="0.25">
      <c r="A2833" s="128">
        <v>101492</v>
      </c>
      <c r="B2833" s="131" t="s">
        <v>3882</v>
      </c>
      <c r="C2833" s="131" t="s">
        <v>195</v>
      </c>
      <c r="D2833" s="130" t="s">
        <v>10081</v>
      </c>
    </row>
    <row r="2834" spans="1:4" x14ac:dyDescent="0.25">
      <c r="A2834" s="128">
        <v>101493</v>
      </c>
      <c r="B2834" s="131" t="s">
        <v>3883</v>
      </c>
      <c r="C2834" s="131" t="s">
        <v>195</v>
      </c>
      <c r="D2834" s="130" t="s">
        <v>10082</v>
      </c>
    </row>
    <row r="2835" spans="1:4" x14ac:dyDescent="0.25">
      <c r="A2835" s="128">
        <v>101494</v>
      </c>
      <c r="B2835" s="131" t="s">
        <v>3884</v>
      </c>
      <c r="C2835" s="131" t="s">
        <v>195</v>
      </c>
      <c r="D2835" s="130" t="s">
        <v>10083</v>
      </c>
    </row>
    <row r="2836" spans="1:4" x14ac:dyDescent="0.25">
      <c r="A2836" s="128">
        <v>101495</v>
      </c>
      <c r="B2836" s="131" t="s">
        <v>3885</v>
      </c>
      <c r="C2836" s="131" t="s">
        <v>195</v>
      </c>
      <c r="D2836" s="130" t="s">
        <v>10084</v>
      </c>
    </row>
    <row r="2837" spans="1:4" x14ac:dyDescent="0.25">
      <c r="A2837" s="128">
        <v>101496</v>
      </c>
      <c r="B2837" s="131" t="s">
        <v>3886</v>
      </c>
      <c r="C2837" s="131" t="s">
        <v>195</v>
      </c>
      <c r="D2837" s="130" t="s">
        <v>10085</v>
      </c>
    </row>
    <row r="2838" spans="1:4" x14ac:dyDescent="0.25">
      <c r="A2838" s="128">
        <v>101497</v>
      </c>
      <c r="B2838" s="131" t="s">
        <v>3887</v>
      </c>
      <c r="C2838" s="131" t="s">
        <v>195</v>
      </c>
      <c r="D2838" s="130" t="s">
        <v>10086</v>
      </c>
    </row>
    <row r="2839" spans="1:4" x14ac:dyDescent="0.25">
      <c r="A2839" s="128">
        <v>101498</v>
      </c>
      <c r="B2839" s="131" t="s">
        <v>3888</v>
      </c>
      <c r="C2839" s="131" t="s">
        <v>195</v>
      </c>
      <c r="D2839" s="130" t="s">
        <v>10087</v>
      </c>
    </row>
    <row r="2840" spans="1:4" x14ac:dyDescent="0.25">
      <c r="A2840" s="128">
        <v>101499</v>
      </c>
      <c r="B2840" s="131" t="s">
        <v>3889</v>
      </c>
      <c r="C2840" s="131" t="s">
        <v>195</v>
      </c>
      <c r="D2840" s="130" t="s">
        <v>10088</v>
      </c>
    </row>
    <row r="2841" spans="1:4" x14ac:dyDescent="0.25">
      <c r="A2841" s="128">
        <v>101500</v>
      </c>
      <c r="B2841" s="131" t="s">
        <v>3890</v>
      </c>
      <c r="C2841" s="131" t="s">
        <v>195</v>
      </c>
      <c r="D2841" s="130" t="s">
        <v>10089</v>
      </c>
    </row>
    <row r="2842" spans="1:4" x14ac:dyDescent="0.25">
      <c r="A2842" s="128">
        <v>101501</v>
      </c>
      <c r="B2842" s="131" t="s">
        <v>3891</v>
      </c>
      <c r="C2842" s="131" t="s">
        <v>195</v>
      </c>
      <c r="D2842" s="130" t="s">
        <v>10090</v>
      </c>
    </row>
    <row r="2843" spans="1:4" x14ac:dyDescent="0.25">
      <c r="A2843" s="128">
        <v>101502</v>
      </c>
      <c r="B2843" s="131" t="s">
        <v>3892</v>
      </c>
      <c r="C2843" s="131" t="s">
        <v>195</v>
      </c>
      <c r="D2843" s="130" t="s">
        <v>10091</v>
      </c>
    </row>
    <row r="2844" spans="1:4" x14ac:dyDescent="0.25">
      <c r="A2844" s="128">
        <v>101503</v>
      </c>
      <c r="B2844" s="131" t="s">
        <v>3893</v>
      </c>
      <c r="C2844" s="131" t="s">
        <v>195</v>
      </c>
      <c r="D2844" s="130" t="s">
        <v>10092</v>
      </c>
    </row>
    <row r="2845" spans="1:4" x14ac:dyDescent="0.25">
      <c r="A2845" s="128">
        <v>101504</v>
      </c>
      <c r="B2845" s="131" t="s">
        <v>3894</v>
      </c>
      <c r="C2845" s="131" t="s">
        <v>195</v>
      </c>
      <c r="D2845" s="130" t="s">
        <v>10093</v>
      </c>
    </row>
    <row r="2846" spans="1:4" x14ac:dyDescent="0.25">
      <c r="A2846" s="128">
        <v>101505</v>
      </c>
      <c r="B2846" s="131" t="s">
        <v>3895</v>
      </c>
      <c r="C2846" s="131" t="s">
        <v>195</v>
      </c>
      <c r="D2846" s="130" t="s">
        <v>10094</v>
      </c>
    </row>
    <row r="2847" spans="1:4" x14ac:dyDescent="0.25">
      <c r="A2847" s="128">
        <v>101506</v>
      </c>
      <c r="B2847" s="131" t="s">
        <v>3896</v>
      </c>
      <c r="C2847" s="131" t="s">
        <v>195</v>
      </c>
      <c r="D2847" s="130" t="s">
        <v>10095</v>
      </c>
    </row>
    <row r="2848" spans="1:4" x14ac:dyDescent="0.25">
      <c r="A2848" s="128">
        <v>101507</v>
      </c>
      <c r="B2848" s="131" t="s">
        <v>3897</v>
      </c>
      <c r="C2848" s="131" t="s">
        <v>195</v>
      </c>
      <c r="D2848" s="130" t="s">
        <v>10096</v>
      </c>
    </row>
    <row r="2849" spans="1:4" x14ac:dyDescent="0.25">
      <c r="A2849" s="128">
        <v>101508</v>
      </c>
      <c r="B2849" s="131" t="s">
        <v>3898</v>
      </c>
      <c r="C2849" s="131" t="s">
        <v>195</v>
      </c>
      <c r="D2849" s="130" t="s">
        <v>10097</v>
      </c>
    </row>
    <row r="2850" spans="1:4" x14ac:dyDescent="0.25">
      <c r="A2850" s="128">
        <v>101509</v>
      </c>
      <c r="B2850" s="131" t="s">
        <v>3899</v>
      </c>
      <c r="C2850" s="131" t="s">
        <v>195</v>
      </c>
      <c r="D2850" s="130" t="s">
        <v>10098</v>
      </c>
    </row>
    <row r="2851" spans="1:4" x14ac:dyDescent="0.25">
      <c r="A2851" s="128">
        <v>101510</v>
      </c>
      <c r="B2851" s="131" t="s">
        <v>3900</v>
      </c>
      <c r="C2851" s="131" t="s">
        <v>195</v>
      </c>
      <c r="D2851" s="130" t="s">
        <v>10099</v>
      </c>
    </row>
    <row r="2852" spans="1:4" x14ac:dyDescent="0.25">
      <c r="A2852" s="128">
        <v>101511</v>
      </c>
      <c r="B2852" s="131" t="s">
        <v>3901</v>
      </c>
      <c r="C2852" s="131" t="s">
        <v>195</v>
      </c>
      <c r="D2852" s="130" t="s">
        <v>10100</v>
      </c>
    </row>
    <row r="2853" spans="1:4" x14ac:dyDescent="0.25">
      <c r="A2853" s="128">
        <v>101512</v>
      </c>
      <c r="B2853" s="131" t="s">
        <v>3902</v>
      </c>
      <c r="C2853" s="131" t="s">
        <v>195</v>
      </c>
      <c r="D2853" s="130" t="s">
        <v>10101</v>
      </c>
    </row>
    <row r="2854" spans="1:4" x14ac:dyDescent="0.25">
      <c r="A2854" s="128">
        <v>101513</v>
      </c>
      <c r="B2854" s="131" t="s">
        <v>3903</v>
      </c>
      <c r="C2854" s="131" t="s">
        <v>195</v>
      </c>
      <c r="D2854" s="130" t="s">
        <v>10102</v>
      </c>
    </row>
    <row r="2855" spans="1:4" x14ac:dyDescent="0.25">
      <c r="A2855" s="128">
        <v>101514</v>
      </c>
      <c r="B2855" s="131" t="s">
        <v>3904</v>
      </c>
      <c r="C2855" s="131" t="s">
        <v>195</v>
      </c>
      <c r="D2855" s="130" t="s">
        <v>10103</v>
      </c>
    </row>
    <row r="2856" spans="1:4" x14ac:dyDescent="0.25">
      <c r="A2856" s="128">
        <v>101515</v>
      </c>
      <c r="B2856" s="131" t="s">
        <v>3905</v>
      </c>
      <c r="C2856" s="131" t="s">
        <v>195</v>
      </c>
      <c r="D2856" s="130" t="s">
        <v>10104</v>
      </c>
    </row>
    <row r="2857" spans="1:4" x14ac:dyDescent="0.25">
      <c r="A2857" s="128">
        <v>101516</v>
      </c>
      <c r="B2857" s="131" t="s">
        <v>3906</v>
      </c>
      <c r="C2857" s="131" t="s">
        <v>195</v>
      </c>
      <c r="D2857" s="130" t="s">
        <v>10105</v>
      </c>
    </row>
    <row r="2858" spans="1:4" x14ac:dyDescent="0.25">
      <c r="A2858" s="128">
        <v>101517</v>
      </c>
      <c r="B2858" s="131" t="s">
        <v>3907</v>
      </c>
      <c r="C2858" s="131" t="s">
        <v>195</v>
      </c>
      <c r="D2858" s="130" t="s">
        <v>10106</v>
      </c>
    </row>
    <row r="2859" spans="1:4" x14ac:dyDescent="0.25">
      <c r="A2859" s="128">
        <v>101518</v>
      </c>
      <c r="B2859" s="131" t="s">
        <v>3908</v>
      </c>
      <c r="C2859" s="131" t="s">
        <v>195</v>
      </c>
      <c r="D2859" s="130" t="s">
        <v>10107</v>
      </c>
    </row>
    <row r="2860" spans="1:4" x14ac:dyDescent="0.25">
      <c r="A2860" s="128">
        <v>101519</v>
      </c>
      <c r="B2860" s="131" t="s">
        <v>3909</v>
      </c>
      <c r="C2860" s="131" t="s">
        <v>195</v>
      </c>
      <c r="D2860" s="130" t="s">
        <v>10108</v>
      </c>
    </row>
    <row r="2861" spans="1:4" x14ac:dyDescent="0.25">
      <c r="A2861" s="128">
        <v>101520</v>
      </c>
      <c r="B2861" s="131" t="s">
        <v>3910</v>
      </c>
      <c r="C2861" s="131" t="s">
        <v>195</v>
      </c>
      <c r="D2861" s="130" t="s">
        <v>10109</v>
      </c>
    </row>
    <row r="2862" spans="1:4" x14ac:dyDescent="0.25">
      <c r="A2862" s="128">
        <v>101521</v>
      </c>
      <c r="B2862" s="131" t="s">
        <v>3911</v>
      </c>
      <c r="C2862" s="131" t="s">
        <v>195</v>
      </c>
      <c r="D2862" s="130" t="s">
        <v>10110</v>
      </c>
    </row>
    <row r="2863" spans="1:4" x14ac:dyDescent="0.25">
      <c r="A2863" s="128">
        <v>101522</v>
      </c>
      <c r="B2863" s="131" t="s">
        <v>3912</v>
      </c>
      <c r="C2863" s="131" t="s">
        <v>195</v>
      </c>
      <c r="D2863" s="130" t="s">
        <v>10111</v>
      </c>
    </row>
    <row r="2864" spans="1:4" x14ac:dyDescent="0.25">
      <c r="A2864" s="128">
        <v>101523</v>
      </c>
      <c r="B2864" s="131" t="s">
        <v>3913</v>
      </c>
      <c r="C2864" s="131" t="s">
        <v>195</v>
      </c>
      <c r="D2864" s="130" t="s">
        <v>10112</v>
      </c>
    </row>
    <row r="2865" spans="1:4" x14ac:dyDescent="0.25">
      <c r="A2865" s="128">
        <v>101524</v>
      </c>
      <c r="B2865" s="131" t="s">
        <v>3914</v>
      </c>
      <c r="C2865" s="131" t="s">
        <v>195</v>
      </c>
      <c r="D2865" s="130" t="s">
        <v>10113</v>
      </c>
    </row>
    <row r="2866" spans="1:4" x14ac:dyDescent="0.25">
      <c r="A2866" s="128">
        <v>101525</v>
      </c>
      <c r="B2866" s="131" t="s">
        <v>3915</v>
      </c>
      <c r="C2866" s="131" t="s">
        <v>195</v>
      </c>
      <c r="D2866" s="130" t="s">
        <v>10114</v>
      </c>
    </row>
    <row r="2867" spans="1:4" x14ac:dyDescent="0.25">
      <c r="A2867" s="128">
        <v>101526</v>
      </c>
      <c r="B2867" s="131" t="s">
        <v>3916</v>
      </c>
      <c r="C2867" s="131" t="s">
        <v>195</v>
      </c>
      <c r="D2867" s="130" t="s">
        <v>10115</v>
      </c>
    </row>
    <row r="2868" spans="1:4" x14ac:dyDescent="0.25">
      <c r="A2868" s="128">
        <v>101527</v>
      </c>
      <c r="B2868" s="131" t="s">
        <v>3917</v>
      </c>
      <c r="C2868" s="131" t="s">
        <v>195</v>
      </c>
      <c r="D2868" s="130" t="s">
        <v>10116</v>
      </c>
    </row>
    <row r="2869" spans="1:4" x14ac:dyDescent="0.25">
      <c r="A2869" s="128">
        <v>101528</v>
      </c>
      <c r="B2869" s="131" t="s">
        <v>3918</v>
      </c>
      <c r="C2869" s="131" t="s">
        <v>195</v>
      </c>
      <c r="D2869" s="130" t="s">
        <v>10117</v>
      </c>
    </row>
    <row r="2870" spans="1:4" x14ac:dyDescent="0.25">
      <c r="A2870" s="128">
        <v>101529</v>
      </c>
      <c r="B2870" s="131" t="s">
        <v>3919</v>
      </c>
      <c r="C2870" s="131" t="s">
        <v>195</v>
      </c>
      <c r="D2870" s="130" t="s">
        <v>10118</v>
      </c>
    </row>
    <row r="2871" spans="1:4" x14ac:dyDescent="0.25">
      <c r="A2871" s="128">
        <v>101530</v>
      </c>
      <c r="B2871" s="131" t="s">
        <v>3920</v>
      </c>
      <c r="C2871" s="131" t="s">
        <v>195</v>
      </c>
      <c r="D2871" s="130" t="s">
        <v>10119</v>
      </c>
    </row>
    <row r="2872" spans="1:4" x14ac:dyDescent="0.25">
      <c r="A2872" s="128">
        <v>101531</v>
      </c>
      <c r="B2872" s="131" t="s">
        <v>3921</v>
      </c>
      <c r="C2872" s="131" t="s">
        <v>195</v>
      </c>
      <c r="D2872" s="130" t="s">
        <v>10120</v>
      </c>
    </row>
    <row r="2873" spans="1:4" x14ac:dyDescent="0.25">
      <c r="A2873" s="128">
        <v>101532</v>
      </c>
      <c r="B2873" s="131" t="s">
        <v>3922</v>
      </c>
      <c r="C2873" s="131" t="s">
        <v>195</v>
      </c>
      <c r="D2873" s="130" t="s">
        <v>10121</v>
      </c>
    </row>
    <row r="2874" spans="1:4" x14ac:dyDescent="0.25">
      <c r="A2874" s="128">
        <v>101533</v>
      </c>
      <c r="B2874" s="131" t="s">
        <v>3923</v>
      </c>
      <c r="C2874" s="131" t="s">
        <v>195</v>
      </c>
      <c r="D2874" s="130" t="s">
        <v>10122</v>
      </c>
    </row>
    <row r="2875" spans="1:4" x14ac:dyDescent="0.25">
      <c r="A2875" s="128">
        <v>101534</v>
      </c>
      <c r="B2875" s="131" t="s">
        <v>3924</v>
      </c>
      <c r="C2875" s="131" t="s">
        <v>195</v>
      </c>
      <c r="D2875" s="130" t="s">
        <v>10123</v>
      </c>
    </row>
    <row r="2876" spans="1:4" x14ac:dyDescent="0.25">
      <c r="A2876" s="128">
        <v>101535</v>
      </c>
      <c r="B2876" s="131" t="s">
        <v>3925</v>
      </c>
      <c r="C2876" s="131" t="s">
        <v>195</v>
      </c>
      <c r="D2876" s="130" t="s">
        <v>10124</v>
      </c>
    </row>
    <row r="2877" spans="1:4" x14ac:dyDescent="0.25">
      <c r="A2877" s="128">
        <v>101536</v>
      </c>
      <c r="B2877" s="131" t="s">
        <v>3926</v>
      </c>
      <c r="C2877" s="131" t="s">
        <v>195</v>
      </c>
      <c r="D2877" s="130" t="s">
        <v>10125</v>
      </c>
    </row>
    <row r="2878" spans="1:4" x14ac:dyDescent="0.25">
      <c r="A2878" s="128">
        <v>101537</v>
      </c>
      <c r="B2878" s="131" t="s">
        <v>3927</v>
      </c>
      <c r="C2878" s="131" t="s">
        <v>195</v>
      </c>
      <c r="D2878" s="130" t="s">
        <v>10126</v>
      </c>
    </row>
    <row r="2879" spans="1:4" x14ac:dyDescent="0.25">
      <c r="A2879" s="128">
        <v>101538</v>
      </c>
      <c r="B2879" s="131" t="s">
        <v>3929</v>
      </c>
      <c r="C2879" s="131" t="s">
        <v>195</v>
      </c>
      <c r="D2879" s="130" t="s">
        <v>10127</v>
      </c>
    </row>
    <row r="2880" spans="1:4" x14ac:dyDescent="0.25">
      <c r="A2880" s="128">
        <v>101539</v>
      </c>
      <c r="B2880" s="131" t="s">
        <v>3930</v>
      </c>
      <c r="C2880" s="131" t="s">
        <v>195</v>
      </c>
      <c r="D2880" s="130" t="s">
        <v>10128</v>
      </c>
    </row>
    <row r="2881" spans="1:4" x14ac:dyDescent="0.25">
      <c r="A2881" s="128">
        <v>101540</v>
      </c>
      <c r="B2881" s="131" t="s">
        <v>3931</v>
      </c>
      <c r="C2881" s="131" t="s">
        <v>195</v>
      </c>
      <c r="D2881" s="130" t="s">
        <v>9527</v>
      </c>
    </row>
    <row r="2882" spans="1:4" x14ac:dyDescent="0.25">
      <c r="A2882" s="128">
        <v>101541</v>
      </c>
      <c r="B2882" s="131" t="s">
        <v>3932</v>
      </c>
      <c r="C2882" s="131" t="s">
        <v>195</v>
      </c>
      <c r="D2882" s="130" t="s">
        <v>10129</v>
      </c>
    </row>
    <row r="2883" spans="1:4" x14ac:dyDescent="0.25">
      <c r="A2883" s="128">
        <v>101542</v>
      </c>
      <c r="B2883" s="131" t="s">
        <v>3933</v>
      </c>
      <c r="C2883" s="131" t="s">
        <v>195</v>
      </c>
      <c r="D2883" s="130" t="s">
        <v>10130</v>
      </c>
    </row>
    <row r="2884" spans="1:4" x14ac:dyDescent="0.25">
      <c r="A2884" s="128">
        <v>101543</v>
      </c>
      <c r="B2884" s="131" t="s">
        <v>3934</v>
      </c>
      <c r="C2884" s="131" t="s">
        <v>195</v>
      </c>
      <c r="D2884" s="130" t="s">
        <v>10131</v>
      </c>
    </row>
    <row r="2885" spans="1:4" x14ac:dyDescent="0.25">
      <c r="A2885" s="128">
        <v>101544</v>
      </c>
      <c r="B2885" s="131" t="s">
        <v>3935</v>
      </c>
      <c r="C2885" s="131" t="s">
        <v>195</v>
      </c>
      <c r="D2885" s="130" t="s">
        <v>10132</v>
      </c>
    </row>
    <row r="2886" spans="1:4" x14ac:dyDescent="0.25">
      <c r="A2886" s="128">
        <v>101545</v>
      </c>
      <c r="B2886" s="131" t="s">
        <v>3936</v>
      </c>
      <c r="C2886" s="131" t="s">
        <v>195</v>
      </c>
      <c r="D2886" s="130" t="s">
        <v>10133</v>
      </c>
    </row>
    <row r="2887" spans="1:4" x14ac:dyDescent="0.25">
      <c r="A2887" s="128">
        <v>101546</v>
      </c>
      <c r="B2887" s="131" t="s">
        <v>3937</v>
      </c>
      <c r="C2887" s="131" t="s">
        <v>195</v>
      </c>
      <c r="D2887" s="130" t="s">
        <v>5669</v>
      </c>
    </row>
    <row r="2888" spans="1:4" x14ac:dyDescent="0.25">
      <c r="A2888" s="128">
        <v>101547</v>
      </c>
      <c r="B2888" s="131" t="s">
        <v>3939</v>
      </c>
      <c r="C2888" s="131" t="s">
        <v>195</v>
      </c>
      <c r="D2888" s="130" t="s">
        <v>10134</v>
      </c>
    </row>
    <row r="2889" spans="1:4" x14ac:dyDescent="0.25">
      <c r="A2889" s="128">
        <v>101548</v>
      </c>
      <c r="B2889" s="131" t="s">
        <v>3940</v>
      </c>
      <c r="C2889" s="131" t="s">
        <v>195</v>
      </c>
      <c r="D2889" s="130" t="s">
        <v>10135</v>
      </c>
    </row>
    <row r="2890" spans="1:4" x14ac:dyDescent="0.25">
      <c r="A2890" s="128">
        <v>101549</v>
      </c>
      <c r="B2890" s="131" t="s">
        <v>3942</v>
      </c>
      <c r="C2890" s="131" t="s">
        <v>195</v>
      </c>
      <c r="D2890" s="130" t="s">
        <v>1367</v>
      </c>
    </row>
    <row r="2891" spans="1:4" x14ac:dyDescent="0.25">
      <c r="A2891" s="128">
        <v>101553</v>
      </c>
      <c r="B2891" s="131" t="s">
        <v>3944</v>
      </c>
      <c r="C2891" s="131" t="s">
        <v>195</v>
      </c>
      <c r="D2891" s="130" t="s">
        <v>6262</v>
      </c>
    </row>
    <row r="2892" spans="1:4" x14ac:dyDescent="0.25">
      <c r="A2892" s="128">
        <v>101554</v>
      </c>
      <c r="B2892" s="131" t="s">
        <v>3946</v>
      </c>
      <c r="C2892" s="131" t="s">
        <v>195</v>
      </c>
      <c r="D2892" s="130" t="s">
        <v>3605</v>
      </c>
    </row>
    <row r="2893" spans="1:4" x14ac:dyDescent="0.25">
      <c r="A2893" s="128">
        <v>101555</v>
      </c>
      <c r="B2893" s="131" t="s">
        <v>3947</v>
      </c>
      <c r="C2893" s="131" t="s">
        <v>195</v>
      </c>
      <c r="D2893" s="130" t="s">
        <v>3387</v>
      </c>
    </row>
    <row r="2894" spans="1:4" x14ac:dyDescent="0.25">
      <c r="A2894" s="128">
        <v>101556</v>
      </c>
      <c r="B2894" s="131" t="s">
        <v>3949</v>
      </c>
      <c r="C2894" s="131" t="s">
        <v>195</v>
      </c>
      <c r="D2894" s="130" t="s">
        <v>212</v>
      </c>
    </row>
    <row r="2895" spans="1:4" x14ac:dyDescent="0.25">
      <c r="A2895" s="128">
        <v>101560</v>
      </c>
      <c r="B2895" s="131" t="s">
        <v>3951</v>
      </c>
      <c r="C2895" s="131" t="s">
        <v>99</v>
      </c>
      <c r="D2895" s="130" t="s">
        <v>3590</v>
      </c>
    </row>
    <row r="2896" spans="1:4" x14ac:dyDescent="0.25">
      <c r="A2896" s="128">
        <v>101561</v>
      </c>
      <c r="B2896" s="131" t="s">
        <v>3953</v>
      </c>
      <c r="C2896" s="131" t="s">
        <v>99</v>
      </c>
      <c r="D2896" s="130" t="s">
        <v>10136</v>
      </c>
    </row>
    <row r="2897" spans="1:4" x14ac:dyDescent="0.25">
      <c r="A2897" s="128">
        <v>101562</v>
      </c>
      <c r="B2897" s="131" t="s">
        <v>3954</v>
      </c>
      <c r="C2897" s="131" t="s">
        <v>99</v>
      </c>
      <c r="D2897" s="130" t="s">
        <v>10137</v>
      </c>
    </row>
    <row r="2898" spans="1:4" x14ac:dyDescent="0.25">
      <c r="A2898" s="128">
        <v>101563</v>
      </c>
      <c r="B2898" s="131" t="s">
        <v>3956</v>
      </c>
      <c r="C2898" s="131" t="s">
        <v>99</v>
      </c>
      <c r="D2898" s="130" t="s">
        <v>10138</v>
      </c>
    </row>
    <row r="2899" spans="1:4" x14ac:dyDescent="0.25">
      <c r="A2899" s="128">
        <v>101564</v>
      </c>
      <c r="B2899" s="131" t="s">
        <v>3957</v>
      </c>
      <c r="C2899" s="131" t="s">
        <v>99</v>
      </c>
      <c r="D2899" s="130" t="s">
        <v>10139</v>
      </c>
    </row>
    <row r="2900" spans="1:4" x14ac:dyDescent="0.25">
      <c r="A2900" s="128">
        <v>101565</v>
      </c>
      <c r="B2900" s="131" t="s">
        <v>3959</v>
      </c>
      <c r="C2900" s="131" t="s">
        <v>99</v>
      </c>
      <c r="D2900" s="130" t="s">
        <v>3960</v>
      </c>
    </row>
    <row r="2901" spans="1:4" x14ac:dyDescent="0.25">
      <c r="A2901" s="128">
        <v>101567</v>
      </c>
      <c r="B2901" s="131" t="s">
        <v>3961</v>
      </c>
      <c r="C2901" s="131" t="s">
        <v>99</v>
      </c>
      <c r="D2901" s="130" t="s">
        <v>4411</v>
      </c>
    </row>
    <row r="2902" spans="1:4" x14ac:dyDescent="0.25">
      <c r="A2902" s="128">
        <v>101568</v>
      </c>
      <c r="B2902" s="131" t="s">
        <v>3962</v>
      </c>
      <c r="C2902" s="131" t="s">
        <v>99</v>
      </c>
      <c r="D2902" s="130" t="s">
        <v>7210</v>
      </c>
    </row>
    <row r="2903" spans="1:4" x14ac:dyDescent="0.25">
      <c r="A2903" s="128">
        <v>101626</v>
      </c>
      <c r="B2903" s="131" t="s">
        <v>3963</v>
      </c>
      <c r="C2903" s="131" t="s">
        <v>195</v>
      </c>
      <c r="D2903" s="130" t="s">
        <v>10140</v>
      </c>
    </row>
    <row r="2904" spans="1:4" x14ac:dyDescent="0.25">
      <c r="A2904" s="128">
        <v>101627</v>
      </c>
      <c r="B2904" s="131" t="s">
        <v>3964</v>
      </c>
      <c r="C2904" s="131" t="s">
        <v>195</v>
      </c>
      <c r="D2904" s="130" t="s">
        <v>10141</v>
      </c>
    </row>
    <row r="2905" spans="1:4" x14ac:dyDescent="0.25">
      <c r="A2905" s="128">
        <v>101628</v>
      </c>
      <c r="B2905" s="131" t="s">
        <v>3965</v>
      </c>
      <c r="C2905" s="131" t="s">
        <v>195</v>
      </c>
      <c r="D2905" s="130" t="s">
        <v>10142</v>
      </c>
    </row>
    <row r="2906" spans="1:4" x14ac:dyDescent="0.25">
      <c r="A2906" s="128">
        <v>101629</v>
      </c>
      <c r="B2906" s="131" t="s">
        <v>3966</v>
      </c>
      <c r="C2906" s="131" t="s">
        <v>195</v>
      </c>
      <c r="D2906" s="130" t="s">
        <v>10143</v>
      </c>
    </row>
    <row r="2907" spans="1:4" x14ac:dyDescent="0.25">
      <c r="A2907" s="128">
        <v>101630</v>
      </c>
      <c r="B2907" s="131" t="s">
        <v>3967</v>
      </c>
      <c r="C2907" s="131" t="s">
        <v>195</v>
      </c>
      <c r="D2907" s="130" t="s">
        <v>10144</v>
      </c>
    </row>
    <row r="2908" spans="1:4" x14ac:dyDescent="0.25">
      <c r="A2908" s="128">
        <v>101631</v>
      </c>
      <c r="B2908" s="131" t="s">
        <v>3968</v>
      </c>
      <c r="C2908" s="131" t="s">
        <v>195</v>
      </c>
      <c r="D2908" s="130" t="s">
        <v>10145</v>
      </c>
    </row>
    <row r="2909" spans="1:4" x14ac:dyDescent="0.25">
      <c r="A2909" s="128">
        <v>101632</v>
      </c>
      <c r="B2909" s="131" t="s">
        <v>3970</v>
      </c>
      <c r="C2909" s="131" t="s">
        <v>195</v>
      </c>
      <c r="D2909" s="130" t="s">
        <v>10146</v>
      </c>
    </row>
    <row r="2910" spans="1:4" x14ac:dyDescent="0.25">
      <c r="A2910" s="128">
        <v>101633</v>
      </c>
      <c r="B2910" s="131" t="s">
        <v>3971</v>
      </c>
      <c r="C2910" s="131" t="s">
        <v>195</v>
      </c>
      <c r="D2910" s="130" t="s">
        <v>10147</v>
      </c>
    </row>
    <row r="2911" spans="1:4" x14ac:dyDescent="0.25">
      <c r="A2911" s="128">
        <v>101636</v>
      </c>
      <c r="B2911" s="131" t="s">
        <v>3972</v>
      </c>
      <c r="C2911" s="131" t="s">
        <v>195</v>
      </c>
      <c r="D2911" s="130" t="s">
        <v>6645</v>
      </c>
    </row>
    <row r="2912" spans="1:4" x14ac:dyDescent="0.25">
      <c r="A2912" s="128">
        <v>101637</v>
      </c>
      <c r="B2912" s="131" t="s">
        <v>3973</v>
      </c>
      <c r="C2912" s="131" t="s">
        <v>195</v>
      </c>
      <c r="D2912" s="130" t="s">
        <v>2792</v>
      </c>
    </row>
    <row r="2913" spans="1:4" x14ac:dyDescent="0.25">
      <c r="A2913" s="128">
        <v>101640</v>
      </c>
      <c r="B2913" s="131" t="s">
        <v>3974</v>
      </c>
      <c r="C2913" s="131" t="s">
        <v>195</v>
      </c>
      <c r="D2913" s="130" t="s">
        <v>10148</v>
      </c>
    </row>
    <row r="2914" spans="1:4" x14ac:dyDescent="0.25">
      <c r="A2914" s="128">
        <v>101641</v>
      </c>
      <c r="B2914" s="131" t="s">
        <v>3975</v>
      </c>
      <c r="C2914" s="131" t="s">
        <v>195</v>
      </c>
      <c r="D2914" s="130" t="s">
        <v>10149</v>
      </c>
    </row>
    <row r="2915" spans="1:4" x14ac:dyDescent="0.25">
      <c r="A2915" s="128">
        <v>101642</v>
      </c>
      <c r="B2915" s="131" t="s">
        <v>3976</v>
      </c>
      <c r="C2915" s="131" t="s">
        <v>195</v>
      </c>
      <c r="D2915" s="130" t="s">
        <v>6352</v>
      </c>
    </row>
    <row r="2916" spans="1:4" x14ac:dyDescent="0.25">
      <c r="A2916" s="128">
        <v>101643</v>
      </c>
      <c r="B2916" s="131" t="s">
        <v>3978</v>
      </c>
      <c r="C2916" s="131" t="s">
        <v>195</v>
      </c>
      <c r="D2916" s="130" t="s">
        <v>10150</v>
      </c>
    </row>
    <row r="2917" spans="1:4" x14ac:dyDescent="0.25">
      <c r="A2917" s="128">
        <v>101644</v>
      </c>
      <c r="B2917" s="131" t="s">
        <v>3979</v>
      </c>
      <c r="C2917" s="131" t="s">
        <v>195</v>
      </c>
      <c r="D2917" s="130" t="s">
        <v>5736</v>
      </c>
    </row>
    <row r="2918" spans="1:4" x14ac:dyDescent="0.25">
      <c r="A2918" s="128">
        <v>101645</v>
      </c>
      <c r="B2918" s="131" t="s">
        <v>3980</v>
      </c>
      <c r="C2918" s="131" t="s">
        <v>195</v>
      </c>
      <c r="D2918" s="130" t="s">
        <v>6761</v>
      </c>
    </row>
    <row r="2919" spans="1:4" x14ac:dyDescent="0.25">
      <c r="A2919" s="128">
        <v>101646</v>
      </c>
      <c r="B2919" s="131" t="s">
        <v>3981</v>
      </c>
      <c r="C2919" s="131" t="s">
        <v>195</v>
      </c>
      <c r="D2919" s="130" t="s">
        <v>10151</v>
      </c>
    </row>
    <row r="2920" spans="1:4" x14ac:dyDescent="0.25">
      <c r="A2920" s="128">
        <v>101647</v>
      </c>
      <c r="B2920" s="131" t="s">
        <v>3983</v>
      </c>
      <c r="C2920" s="131" t="s">
        <v>195</v>
      </c>
      <c r="D2920" s="130" t="s">
        <v>4716</v>
      </c>
    </row>
    <row r="2921" spans="1:4" x14ac:dyDescent="0.25">
      <c r="A2921" s="128">
        <v>101648</v>
      </c>
      <c r="B2921" s="131" t="s">
        <v>3985</v>
      </c>
      <c r="C2921" s="131" t="s">
        <v>195</v>
      </c>
      <c r="D2921" s="130" t="s">
        <v>5482</v>
      </c>
    </row>
    <row r="2922" spans="1:4" x14ac:dyDescent="0.25">
      <c r="A2922" s="128">
        <v>101649</v>
      </c>
      <c r="B2922" s="131" t="s">
        <v>3986</v>
      </c>
      <c r="C2922" s="131" t="s">
        <v>195</v>
      </c>
      <c r="D2922" s="130" t="s">
        <v>10152</v>
      </c>
    </row>
    <row r="2923" spans="1:4" x14ac:dyDescent="0.25">
      <c r="A2923" s="128">
        <v>101650</v>
      </c>
      <c r="B2923" s="131" t="s">
        <v>3987</v>
      </c>
      <c r="C2923" s="131" t="s">
        <v>195</v>
      </c>
      <c r="D2923" s="130" t="s">
        <v>9258</v>
      </c>
    </row>
    <row r="2924" spans="1:4" x14ac:dyDescent="0.25">
      <c r="A2924" s="128">
        <v>101651</v>
      </c>
      <c r="B2924" s="131" t="s">
        <v>3988</v>
      </c>
      <c r="C2924" s="131" t="s">
        <v>195</v>
      </c>
      <c r="D2924" s="130" t="s">
        <v>10153</v>
      </c>
    </row>
    <row r="2925" spans="1:4" x14ac:dyDescent="0.25">
      <c r="A2925" s="128">
        <v>101652</v>
      </c>
      <c r="B2925" s="131" t="s">
        <v>3989</v>
      </c>
      <c r="C2925" s="131" t="s">
        <v>195</v>
      </c>
      <c r="D2925" s="130" t="s">
        <v>10154</v>
      </c>
    </row>
    <row r="2926" spans="1:4" x14ac:dyDescent="0.25">
      <c r="A2926" s="128">
        <v>101653</v>
      </c>
      <c r="B2926" s="131" t="s">
        <v>3990</v>
      </c>
      <c r="C2926" s="131" t="s">
        <v>195</v>
      </c>
      <c r="D2926" s="130" t="s">
        <v>10155</v>
      </c>
    </row>
    <row r="2927" spans="1:4" x14ac:dyDescent="0.25">
      <c r="A2927" s="128">
        <v>101654</v>
      </c>
      <c r="B2927" s="131" t="s">
        <v>3991</v>
      </c>
      <c r="C2927" s="131" t="s">
        <v>195</v>
      </c>
      <c r="D2927" s="130" t="s">
        <v>10156</v>
      </c>
    </row>
    <row r="2928" spans="1:4" x14ac:dyDescent="0.25">
      <c r="A2928" s="128">
        <v>101655</v>
      </c>
      <c r="B2928" s="131" t="s">
        <v>3992</v>
      </c>
      <c r="C2928" s="131" t="s">
        <v>195</v>
      </c>
      <c r="D2928" s="130" t="s">
        <v>10157</v>
      </c>
    </row>
    <row r="2929" spans="1:4" x14ac:dyDescent="0.25">
      <c r="A2929" s="128">
        <v>101656</v>
      </c>
      <c r="B2929" s="131" t="s">
        <v>3993</v>
      </c>
      <c r="C2929" s="131" t="s">
        <v>195</v>
      </c>
      <c r="D2929" s="130" t="s">
        <v>10158</v>
      </c>
    </row>
    <row r="2930" spans="1:4" x14ac:dyDescent="0.25">
      <c r="A2930" s="128">
        <v>101657</v>
      </c>
      <c r="B2930" s="131" t="s">
        <v>3994</v>
      </c>
      <c r="C2930" s="131" t="s">
        <v>195</v>
      </c>
      <c r="D2930" s="130" t="s">
        <v>10159</v>
      </c>
    </row>
    <row r="2931" spans="1:4" x14ac:dyDescent="0.25">
      <c r="A2931" s="128">
        <v>101658</v>
      </c>
      <c r="B2931" s="131" t="s">
        <v>3995</v>
      </c>
      <c r="C2931" s="131" t="s">
        <v>195</v>
      </c>
      <c r="D2931" s="130" t="s">
        <v>10160</v>
      </c>
    </row>
    <row r="2932" spans="1:4" x14ac:dyDescent="0.25">
      <c r="A2932" s="128">
        <v>101659</v>
      </c>
      <c r="B2932" s="131" t="s">
        <v>3996</v>
      </c>
      <c r="C2932" s="131" t="s">
        <v>195</v>
      </c>
      <c r="D2932" s="130" t="s">
        <v>10161</v>
      </c>
    </row>
    <row r="2933" spans="1:4" x14ac:dyDescent="0.25">
      <c r="A2933" s="128">
        <v>101660</v>
      </c>
      <c r="B2933" s="131" t="s">
        <v>3997</v>
      </c>
      <c r="C2933" s="131" t="s">
        <v>195</v>
      </c>
      <c r="D2933" s="130" t="s">
        <v>10162</v>
      </c>
    </row>
    <row r="2934" spans="1:4" x14ac:dyDescent="0.25">
      <c r="A2934" s="128">
        <v>101661</v>
      </c>
      <c r="B2934" s="131" t="s">
        <v>3998</v>
      </c>
      <c r="C2934" s="131" t="s">
        <v>195</v>
      </c>
      <c r="D2934" s="130" t="s">
        <v>10163</v>
      </c>
    </row>
    <row r="2935" spans="1:4" x14ac:dyDescent="0.25">
      <c r="A2935" s="128">
        <v>101662</v>
      </c>
      <c r="B2935" s="131" t="s">
        <v>3999</v>
      </c>
      <c r="C2935" s="131" t="s">
        <v>195</v>
      </c>
      <c r="D2935" s="130" t="s">
        <v>10164</v>
      </c>
    </row>
    <row r="2936" spans="1:4" x14ac:dyDescent="0.25">
      <c r="A2936" s="128">
        <v>101663</v>
      </c>
      <c r="B2936" s="131" t="s">
        <v>4000</v>
      </c>
      <c r="C2936" s="131" t="s">
        <v>195</v>
      </c>
      <c r="D2936" s="130" t="s">
        <v>8402</v>
      </c>
    </row>
    <row r="2937" spans="1:4" x14ac:dyDescent="0.25">
      <c r="A2937" s="128">
        <v>101664</v>
      </c>
      <c r="B2937" s="131" t="s">
        <v>4001</v>
      </c>
      <c r="C2937" s="131" t="s">
        <v>195</v>
      </c>
      <c r="D2937" s="130" t="s">
        <v>6930</v>
      </c>
    </row>
    <row r="2938" spans="1:4" x14ac:dyDescent="0.25">
      <c r="A2938" s="128">
        <v>101665</v>
      </c>
      <c r="B2938" s="131" t="s">
        <v>4002</v>
      </c>
      <c r="C2938" s="131" t="s">
        <v>195</v>
      </c>
      <c r="D2938" s="130" t="s">
        <v>5256</v>
      </c>
    </row>
    <row r="2939" spans="1:4" x14ac:dyDescent="0.25">
      <c r="A2939" s="128">
        <v>101666</v>
      </c>
      <c r="B2939" s="131" t="s">
        <v>4003</v>
      </c>
      <c r="C2939" s="131" t="s">
        <v>195</v>
      </c>
      <c r="D2939" s="130" t="s">
        <v>10165</v>
      </c>
    </row>
    <row r="2940" spans="1:4" x14ac:dyDescent="0.25">
      <c r="A2940" s="128">
        <v>102085</v>
      </c>
      <c r="B2940" s="131" t="s">
        <v>4004</v>
      </c>
      <c r="C2940" s="131" t="s">
        <v>195</v>
      </c>
      <c r="D2940" s="130" t="s">
        <v>9029</v>
      </c>
    </row>
    <row r="2941" spans="1:4" x14ac:dyDescent="0.25">
      <c r="A2941" s="128">
        <v>100578</v>
      </c>
      <c r="B2941" s="131" t="s">
        <v>4005</v>
      </c>
      <c r="C2941" s="131" t="s">
        <v>195</v>
      </c>
      <c r="D2941" s="130" t="s">
        <v>10166</v>
      </c>
    </row>
    <row r="2942" spans="1:4" x14ac:dyDescent="0.25">
      <c r="A2942" s="128">
        <v>100579</v>
      </c>
      <c r="B2942" s="131" t="s">
        <v>4006</v>
      </c>
      <c r="C2942" s="131" t="s">
        <v>195</v>
      </c>
      <c r="D2942" s="130" t="s">
        <v>10167</v>
      </c>
    </row>
    <row r="2943" spans="1:4" x14ac:dyDescent="0.25">
      <c r="A2943" s="128">
        <v>100580</v>
      </c>
      <c r="B2943" s="131" t="s">
        <v>4007</v>
      </c>
      <c r="C2943" s="131" t="s">
        <v>195</v>
      </c>
      <c r="D2943" s="130" t="s">
        <v>10168</v>
      </c>
    </row>
    <row r="2944" spans="1:4" x14ac:dyDescent="0.25">
      <c r="A2944" s="128">
        <v>100581</v>
      </c>
      <c r="B2944" s="131" t="s">
        <v>4008</v>
      </c>
      <c r="C2944" s="131" t="s">
        <v>195</v>
      </c>
      <c r="D2944" s="130" t="s">
        <v>10169</v>
      </c>
    </row>
    <row r="2945" spans="1:4" x14ac:dyDescent="0.25">
      <c r="A2945" s="128">
        <v>100582</v>
      </c>
      <c r="B2945" s="131" t="s">
        <v>4009</v>
      </c>
      <c r="C2945" s="131" t="s">
        <v>195</v>
      </c>
      <c r="D2945" s="130" t="s">
        <v>10170</v>
      </c>
    </row>
    <row r="2946" spans="1:4" x14ac:dyDescent="0.25">
      <c r="A2946" s="128">
        <v>100583</v>
      </c>
      <c r="B2946" s="131" t="s">
        <v>4010</v>
      </c>
      <c r="C2946" s="131" t="s">
        <v>195</v>
      </c>
      <c r="D2946" s="130" t="s">
        <v>10171</v>
      </c>
    </row>
    <row r="2947" spans="1:4" x14ac:dyDescent="0.25">
      <c r="A2947" s="128">
        <v>100584</v>
      </c>
      <c r="B2947" s="131" t="s">
        <v>4011</v>
      </c>
      <c r="C2947" s="131" t="s">
        <v>195</v>
      </c>
      <c r="D2947" s="130" t="s">
        <v>10172</v>
      </c>
    </row>
    <row r="2948" spans="1:4" x14ac:dyDescent="0.25">
      <c r="A2948" s="128">
        <v>100585</v>
      </c>
      <c r="B2948" s="131" t="s">
        <v>4012</v>
      </c>
      <c r="C2948" s="131" t="s">
        <v>195</v>
      </c>
      <c r="D2948" s="130" t="s">
        <v>10173</v>
      </c>
    </row>
    <row r="2949" spans="1:4" x14ac:dyDescent="0.25">
      <c r="A2949" s="128">
        <v>100586</v>
      </c>
      <c r="B2949" s="131" t="s">
        <v>4013</v>
      </c>
      <c r="C2949" s="131" t="s">
        <v>195</v>
      </c>
      <c r="D2949" s="130" t="s">
        <v>10174</v>
      </c>
    </row>
    <row r="2950" spans="1:4" x14ac:dyDescent="0.25">
      <c r="A2950" s="128">
        <v>100587</v>
      </c>
      <c r="B2950" s="131" t="s">
        <v>4014</v>
      </c>
      <c r="C2950" s="131" t="s">
        <v>195</v>
      </c>
      <c r="D2950" s="130" t="s">
        <v>10175</v>
      </c>
    </row>
    <row r="2951" spans="1:4" x14ac:dyDescent="0.25">
      <c r="A2951" s="128">
        <v>100588</v>
      </c>
      <c r="B2951" s="131" t="s">
        <v>4015</v>
      </c>
      <c r="C2951" s="131" t="s">
        <v>195</v>
      </c>
      <c r="D2951" s="130" t="s">
        <v>10176</v>
      </c>
    </row>
    <row r="2952" spans="1:4" x14ac:dyDescent="0.25">
      <c r="A2952" s="128">
        <v>100589</v>
      </c>
      <c r="B2952" s="131" t="s">
        <v>4016</v>
      </c>
      <c r="C2952" s="131" t="s">
        <v>195</v>
      </c>
      <c r="D2952" s="130" t="s">
        <v>10177</v>
      </c>
    </row>
    <row r="2953" spans="1:4" x14ac:dyDescent="0.25">
      <c r="A2953" s="128">
        <v>100590</v>
      </c>
      <c r="B2953" s="131" t="s">
        <v>4017</v>
      </c>
      <c r="C2953" s="131" t="s">
        <v>195</v>
      </c>
      <c r="D2953" s="130" t="s">
        <v>10178</v>
      </c>
    </row>
    <row r="2954" spans="1:4" x14ac:dyDescent="0.25">
      <c r="A2954" s="128">
        <v>100591</v>
      </c>
      <c r="B2954" s="131" t="s">
        <v>4018</v>
      </c>
      <c r="C2954" s="131" t="s">
        <v>195</v>
      </c>
      <c r="D2954" s="130" t="s">
        <v>10179</v>
      </c>
    </row>
    <row r="2955" spans="1:4" x14ac:dyDescent="0.25">
      <c r="A2955" s="128">
        <v>100592</v>
      </c>
      <c r="B2955" s="131" t="s">
        <v>4019</v>
      </c>
      <c r="C2955" s="131" t="s">
        <v>195</v>
      </c>
      <c r="D2955" s="130" t="s">
        <v>10180</v>
      </c>
    </row>
    <row r="2956" spans="1:4" x14ac:dyDescent="0.25">
      <c r="A2956" s="128">
        <v>100593</v>
      </c>
      <c r="B2956" s="131" t="s">
        <v>4020</v>
      </c>
      <c r="C2956" s="131" t="s">
        <v>195</v>
      </c>
      <c r="D2956" s="130" t="s">
        <v>10181</v>
      </c>
    </row>
    <row r="2957" spans="1:4" x14ac:dyDescent="0.25">
      <c r="A2957" s="128">
        <v>100594</v>
      </c>
      <c r="B2957" s="131" t="s">
        <v>4021</v>
      </c>
      <c r="C2957" s="131" t="s">
        <v>195</v>
      </c>
      <c r="D2957" s="130" t="s">
        <v>10182</v>
      </c>
    </row>
    <row r="2958" spans="1:4" x14ac:dyDescent="0.25">
      <c r="A2958" s="128">
        <v>100595</v>
      </c>
      <c r="B2958" s="131" t="s">
        <v>4022</v>
      </c>
      <c r="C2958" s="131" t="s">
        <v>195</v>
      </c>
      <c r="D2958" s="130" t="s">
        <v>10183</v>
      </c>
    </row>
    <row r="2959" spans="1:4" x14ac:dyDescent="0.25">
      <c r="A2959" s="128">
        <v>100596</v>
      </c>
      <c r="B2959" s="131" t="s">
        <v>4023</v>
      </c>
      <c r="C2959" s="131" t="s">
        <v>195</v>
      </c>
      <c r="D2959" s="130" t="s">
        <v>10184</v>
      </c>
    </row>
    <row r="2960" spans="1:4" x14ac:dyDescent="0.25">
      <c r="A2960" s="128">
        <v>100597</v>
      </c>
      <c r="B2960" s="131" t="s">
        <v>4024</v>
      </c>
      <c r="C2960" s="131" t="s">
        <v>195</v>
      </c>
      <c r="D2960" s="130" t="s">
        <v>10185</v>
      </c>
    </row>
    <row r="2961" spans="1:4" x14ac:dyDescent="0.25">
      <c r="A2961" s="128">
        <v>100598</v>
      </c>
      <c r="B2961" s="131" t="s">
        <v>4025</v>
      </c>
      <c r="C2961" s="131" t="s">
        <v>195</v>
      </c>
      <c r="D2961" s="130" t="s">
        <v>10186</v>
      </c>
    </row>
    <row r="2962" spans="1:4" x14ac:dyDescent="0.25">
      <c r="A2962" s="128">
        <v>100599</v>
      </c>
      <c r="B2962" s="131" t="s">
        <v>4026</v>
      </c>
      <c r="C2962" s="131" t="s">
        <v>195</v>
      </c>
      <c r="D2962" s="130" t="s">
        <v>10187</v>
      </c>
    </row>
    <row r="2963" spans="1:4" x14ac:dyDescent="0.25">
      <c r="A2963" s="128">
        <v>100600</v>
      </c>
      <c r="B2963" s="131" t="s">
        <v>4027</v>
      </c>
      <c r="C2963" s="131" t="s">
        <v>195</v>
      </c>
      <c r="D2963" s="130" t="s">
        <v>10188</v>
      </c>
    </row>
    <row r="2964" spans="1:4" x14ac:dyDescent="0.25">
      <c r="A2964" s="128">
        <v>100601</v>
      </c>
      <c r="B2964" s="131" t="s">
        <v>4028</v>
      </c>
      <c r="C2964" s="131" t="s">
        <v>195</v>
      </c>
      <c r="D2964" s="130" t="s">
        <v>10189</v>
      </c>
    </row>
    <row r="2965" spans="1:4" x14ac:dyDescent="0.25">
      <c r="A2965" s="128">
        <v>100602</v>
      </c>
      <c r="B2965" s="131" t="s">
        <v>4029</v>
      </c>
      <c r="C2965" s="131" t="s">
        <v>195</v>
      </c>
      <c r="D2965" s="130" t="s">
        <v>10190</v>
      </c>
    </row>
    <row r="2966" spans="1:4" x14ac:dyDescent="0.25">
      <c r="A2966" s="128">
        <v>100603</v>
      </c>
      <c r="B2966" s="131" t="s">
        <v>4030</v>
      </c>
      <c r="C2966" s="131" t="s">
        <v>195</v>
      </c>
      <c r="D2966" s="130" t="s">
        <v>10191</v>
      </c>
    </row>
    <row r="2967" spans="1:4" x14ac:dyDescent="0.25">
      <c r="A2967" s="128">
        <v>100604</v>
      </c>
      <c r="B2967" s="131" t="s">
        <v>4031</v>
      </c>
      <c r="C2967" s="131" t="s">
        <v>195</v>
      </c>
      <c r="D2967" s="130" t="s">
        <v>10192</v>
      </c>
    </row>
    <row r="2968" spans="1:4" x14ac:dyDescent="0.25">
      <c r="A2968" s="128">
        <v>100605</v>
      </c>
      <c r="B2968" s="131" t="s">
        <v>4032</v>
      </c>
      <c r="C2968" s="131" t="s">
        <v>195</v>
      </c>
      <c r="D2968" s="130" t="s">
        <v>10193</v>
      </c>
    </row>
    <row r="2969" spans="1:4" x14ac:dyDescent="0.25">
      <c r="A2969" s="128">
        <v>100606</v>
      </c>
      <c r="B2969" s="131" t="s">
        <v>4033</v>
      </c>
      <c r="C2969" s="131" t="s">
        <v>195</v>
      </c>
      <c r="D2969" s="130" t="s">
        <v>10194</v>
      </c>
    </row>
    <row r="2970" spans="1:4" x14ac:dyDescent="0.25">
      <c r="A2970" s="128">
        <v>100607</v>
      </c>
      <c r="B2970" s="131" t="s">
        <v>4034</v>
      </c>
      <c r="C2970" s="131" t="s">
        <v>195</v>
      </c>
      <c r="D2970" s="130" t="s">
        <v>10195</v>
      </c>
    </row>
    <row r="2971" spans="1:4" x14ac:dyDescent="0.25">
      <c r="A2971" s="128">
        <v>100608</v>
      </c>
      <c r="B2971" s="131" t="s">
        <v>4035</v>
      </c>
      <c r="C2971" s="131" t="s">
        <v>195</v>
      </c>
      <c r="D2971" s="130" t="s">
        <v>10196</v>
      </c>
    </row>
    <row r="2972" spans="1:4" x14ac:dyDescent="0.25">
      <c r="A2972" s="128">
        <v>100609</v>
      </c>
      <c r="B2972" s="131" t="s">
        <v>4036</v>
      </c>
      <c r="C2972" s="131" t="s">
        <v>195</v>
      </c>
      <c r="D2972" s="130" t="s">
        <v>10197</v>
      </c>
    </row>
    <row r="2973" spans="1:4" x14ac:dyDescent="0.25">
      <c r="A2973" s="128">
        <v>100610</v>
      </c>
      <c r="B2973" s="131" t="s">
        <v>4037</v>
      </c>
      <c r="C2973" s="131" t="s">
        <v>195</v>
      </c>
      <c r="D2973" s="130" t="s">
        <v>10198</v>
      </c>
    </row>
    <row r="2974" spans="1:4" x14ac:dyDescent="0.25">
      <c r="A2974" s="128">
        <v>100611</v>
      </c>
      <c r="B2974" s="131" t="s">
        <v>4038</v>
      </c>
      <c r="C2974" s="131" t="s">
        <v>195</v>
      </c>
      <c r="D2974" s="130" t="s">
        <v>10199</v>
      </c>
    </row>
    <row r="2975" spans="1:4" x14ac:dyDescent="0.25">
      <c r="A2975" s="128">
        <v>100612</v>
      </c>
      <c r="B2975" s="131" t="s">
        <v>4039</v>
      </c>
      <c r="C2975" s="131" t="s">
        <v>195</v>
      </c>
      <c r="D2975" s="130" t="s">
        <v>10200</v>
      </c>
    </row>
    <row r="2976" spans="1:4" x14ac:dyDescent="0.25">
      <c r="A2976" s="128">
        <v>100613</v>
      </c>
      <c r="B2976" s="131" t="s">
        <v>4040</v>
      </c>
      <c r="C2976" s="131" t="s">
        <v>195</v>
      </c>
      <c r="D2976" s="130" t="s">
        <v>10201</v>
      </c>
    </row>
    <row r="2977" spans="1:4" x14ac:dyDescent="0.25">
      <c r="A2977" s="128">
        <v>100614</v>
      </c>
      <c r="B2977" s="131" t="s">
        <v>4041</v>
      </c>
      <c r="C2977" s="131" t="s">
        <v>195</v>
      </c>
      <c r="D2977" s="130" t="s">
        <v>10202</v>
      </c>
    </row>
    <row r="2978" spans="1:4" x14ac:dyDescent="0.25">
      <c r="A2978" s="128">
        <v>100615</v>
      </c>
      <c r="B2978" s="131" t="s">
        <v>4042</v>
      </c>
      <c r="C2978" s="131" t="s">
        <v>195</v>
      </c>
      <c r="D2978" s="130" t="s">
        <v>10203</v>
      </c>
    </row>
    <row r="2979" spans="1:4" x14ac:dyDescent="0.25">
      <c r="A2979" s="128">
        <v>100616</v>
      </c>
      <c r="B2979" s="131" t="s">
        <v>4043</v>
      </c>
      <c r="C2979" s="131" t="s">
        <v>195</v>
      </c>
      <c r="D2979" s="130" t="s">
        <v>10204</v>
      </c>
    </row>
    <row r="2980" spans="1:4" x14ac:dyDescent="0.25">
      <c r="A2980" s="128">
        <v>100617</v>
      </c>
      <c r="B2980" s="131" t="s">
        <v>4044</v>
      </c>
      <c r="C2980" s="131" t="s">
        <v>195</v>
      </c>
      <c r="D2980" s="130" t="s">
        <v>10205</v>
      </c>
    </row>
    <row r="2981" spans="1:4" x14ac:dyDescent="0.25">
      <c r="A2981" s="128">
        <v>100618</v>
      </c>
      <c r="B2981" s="131" t="s">
        <v>4045</v>
      </c>
      <c r="C2981" s="131" t="s">
        <v>195</v>
      </c>
      <c r="D2981" s="130" t="s">
        <v>10206</v>
      </c>
    </row>
    <row r="2982" spans="1:4" x14ac:dyDescent="0.25">
      <c r="A2982" s="128">
        <v>100619</v>
      </c>
      <c r="B2982" s="131" t="s">
        <v>4046</v>
      </c>
      <c r="C2982" s="131" t="s">
        <v>195</v>
      </c>
      <c r="D2982" s="130" t="s">
        <v>10207</v>
      </c>
    </row>
    <row r="2983" spans="1:4" x14ac:dyDescent="0.25">
      <c r="A2983" s="128">
        <v>100620</v>
      </c>
      <c r="B2983" s="131" t="s">
        <v>4047</v>
      </c>
      <c r="C2983" s="131" t="s">
        <v>195</v>
      </c>
      <c r="D2983" s="130" t="s">
        <v>10208</v>
      </c>
    </row>
    <row r="2984" spans="1:4" x14ac:dyDescent="0.25">
      <c r="A2984" s="128">
        <v>100621</v>
      </c>
      <c r="B2984" s="131" t="s">
        <v>4048</v>
      </c>
      <c r="C2984" s="131" t="s">
        <v>195</v>
      </c>
      <c r="D2984" s="130" t="s">
        <v>10209</v>
      </c>
    </row>
    <row r="2985" spans="1:4" x14ac:dyDescent="0.25">
      <c r="A2985" s="128">
        <v>100622</v>
      </c>
      <c r="B2985" s="131" t="s">
        <v>4049</v>
      </c>
      <c r="C2985" s="131" t="s">
        <v>195</v>
      </c>
      <c r="D2985" s="130" t="s">
        <v>10210</v>
      </c>
    </row>
    <row r="2986" spans="1:4" x14ac:dyDescent="0.25">
      <c r="A2986" s="128">
        <v>100623</v>
      </c>
      <c r="B2986" s="131" t="s">
        <v>4050</v>
      </c>
      <c r="C2986" s="131" t="s">
        <v>195</v>
      </c>
      <c r="D2986" s="130" t="s">
        <v>10211</v>
      </c>
    </row>
    <row r="2987" spans="1:4" x14ac:dyDescent="0.25">
      <c r="A2987" s="128">
        <v>97600</v>
      </c>
      <c r="B2987" s="131" t="s">
        <v>4051</v>
      </c>
      <c r="C2987" s="131" t="s">
        <v>195</v>
      </c>
      <c r="D2987" s="130" t="s">
        <v>10212</v>
      </c>
    </row>
    <row r="2988" spans="1:4" x14ac:dyDescent="0.25">
      <c r="A2988" s="128">
        <v>97601</v>
      </c>
      <c r="B2988" s="131" t="s">
        <v>4052</v>
      </c>
      <c r="C2988" s="131" t="s">
        <v>195</v>
      </c>
      <c r="D2988" s="130" t="s">
        <v>10213</v>
      </c>
    </row>
    <row r="2989" spans="1:4" x14ac:dyDescent="0.25">
      <c r="A2989" s="128">
        <v>97605</v>
      </c>
      <c r="B2989" s="131" t="s">
        <v>4053</v>
      </c>
      <c r="C2989" s="131" t="s">
        <v>195</v>
      </c>
      <c r="D2989" s="130" t="s">
        <v>10214</v>
      </c>
    </row>
    <row r="2990" spans="1:4" x14ac:dyDescent="0.25">
      <c r="A2990" s="128">
        <v>97606</v>
      </c>
      <c r="B2990" s="131" t="s">
        <v>4054</v>
      </c>
      <c r="C2990" s="131" t="s">
        <v>195</v>
      </c>
      <c r="D2990" s="130" t="s">
        <v>10215</v>
      </c>
    </row>
    <row r="2991" spans="1:4" x14ac:dyDescent="0.25">
      <c r="A2991" s="128">
        <v>97607</v>
      </c>
      <c r="B2991" s="131" t="s">
        <v>4055</v>
      </c>
      <c r="C2991" s="131" t="s">
        <v>195</v>
      </c>
      <c r="D2991" s="130" t="s">
        <v>10216</v>
      </c>
    </row>
    <row r="2992" spans="1:4" x14ac:dyDescent="0.25">
      <c r="A2992" s="128">
        <v>97608</v>
      </c>
      <c r="B2992" s="131" t="s">
        <v>4056</v>
      </c>
      <c r="C2992" s="131" t="s">
        <v>195</v>
      </c>
      <c r="D2992" s="130" t="s">
        <v>10217</v>
      </c>
    </row>
    <row r="2993" spans="1:4" x14ac:dyDescent="0.25">
      <c r="A2993" s="128">
        <v>102102</v>
      </c>
      <c r="B2993" s="131" t="s">
        <v>4057</v>
      </c>
      <c r="C2993" s="131" t="s">
        <v>195</v>
      </c>
      <c r="D2993" s="130" t="s">
        <v>10218</v>
      </c>
    </row>
    <row r="2994" spans="1:4" x14ac:dyDescent="0.25">
      <c r="A2994" s="128">
        <v>102103</v>
      </c>
      <c r="B2994" s="131" t="s">
        <v>4058</v>
      </c>
      <c r="C2994" s="131" t="s">
        <v>195</v>
      </c>
      <c r="D2994" s="130" t="s">
        <v>10219</v>
      </c>
    </row>
    <row r="2995" spans="1:4" x14ac:dyDescent="0.25">
      <c r="A2995" s="128">
        <v>102104</v>
      </c>
      <c r="B2995" s="131" t="s">
        <v>4059</v>
      </c>
      <c r="C2995" s="131" t="s">
        <v>195</v>
      </c>
      <c r="D2995" s="130" t="s">
        <v>10220</v>
      </c>
    </row>
    <row r="2996" spans="1:4" x14ac:dyDescent="0.25">
      <c r="A2996" s="128">
        <v>102105</v>
      </c>
      <c r="B2996" s="131" t="s">
        <v>4060</v>
      </c>
      <c r="C2996" s="131" t="s">
        <v>195</v>
      </c>
      <c r="D2996" s="130" t="s">
        <v>10221</v>
      </c>
    </row>
    <row r="2997" spans="1:4" x14ac:dyDescent="0.25">
      <c r="A2997" s="128">
        <v>102106</v>
      </c>
      <c r="B2997" s="131" t="s">
        <v>4061</v>
      </c>
      <c r="C2997" s="131" t="s">
        <v>195</v>
      </c>
      <c r="D2997" s="130" t="s">
        <v>10222</v>
      </c>
    </row>
    <row r="2998" spans="1:4" x14ac:dyDescent="0.25">
      <c r="A2998" s="128">
        <v>102107</v>
      </c>
      <c r="B2998" s="131" t="s">
        <v>4062</v>
      </c>
      <c r="C2998" s="131" t="s">
        <v>195</v>
      </c>
      <c r="D2998" s="130" t="s">
        <v>10223</v>
      </c>
    </row>
    <row r="2999" spans="1:4" x14ac:dyDescent="0.25">
      <c r="A2999" s="128">
        <v>102108</v>
      </c>
      <c r="B2999" s="131" t="s">
        <v>4063</v>
      </c>
      <c r="C2999" s="131" t="s">
        <v>195</v>
      </c>
      <c r="D2999" s="130" t="s">
        <v>10224</v>
      </c>
    </row>
    <row r="3000" spans="1:4" x14ac:dyDescent="0.25">
      <c r="A3000" s="128">
        <v>102109</v>
      </c>
      <c r="B3000" s="131" t="s">
        <v>4064</v>
      </c>
      <c r="C3000" s="131" t="s">
        <v>195</v>
      </c>
      <c r="D3000" s="130" t="s">
        <v>7345</v>
      </c>
    </row>
    <row r="3001" spans="1:4" x14ac:dyDescent="0.25">
      <c r="A3001" s="128">
        <v>102110</v>
      </c>
      <c r="B3001" s="131" t="s">
        <v>4065</v>
      </c>
      <c r="C3001" s="131" t="s">
        <v>195</v>
      </c>
      <c r="D3001" s="130" t="s">
        <v>10225</v>
      </c>
    </row>
    <row r="3002" spans="1:4" x14ac:dyDescent="0.25">
      <c r="A3002" s="128">
        <v>93128</v>
      </c>
      <c r="B3002" s="131" t="s">
        <v>4066</v>
      </c>
      <c r="C3002" s="131" t="s">
        <v>195</v>
      </c>
      <c r="D3002" s="130" t="s">
        <v>10226</v>
      </c>
    </row>
    <row r="3003" spans="1:4" x14ac:dyDescent="0.25">
      <c r="A3003" s="128">
        <v>93137</v>
      </c>
      <c r="B3003" s="131" t="s">
        <v>4067</v>
      </c>
      <c r="C3003" s="131" t="s">
        <v>195</v>
      </c>
      <c r="D3003" s="130" t="s">
        <v>10227</v>
      </c>
    </row>
    <row r="3004" spans="1:4" x14ac:dyDescent="0.25">
      <c r="A3004" s="128">
        <v>93138</v>
      </c>
      <c r="B3004" s="131" t="s">
        <v>4068</v>
      </c>
      <c r="C3004" s="131" t="s">
        <v>195</v>
      </c>
      <c r="D3004" s="130" t="s">
        <v>10228</v>
      </c>
    </row>
    <row r="3005" spans="1:4" x14ac:dyDescent="0.25">
      <c r="A3005" s="128">
        <v>93139</v>
      </c>
      <c r="B3005" s="131" t="s">
        <v>4069</v>
      </c>
      <c r="C3005" s="131" t="s">
        <v>195</v>
      </c>
      <c r="D3005" s="130" t="s">
        <v>10229</v>
      </c>
    </row>
    <row r="3006" spans="1:4" x14ac:dyDescent="0.25">
      <c r="A3006" s="128">
        <v>93140</v>
      </c>
      <c r="B3006" s="131" t="s">
        <v>4070</v>
      </c>
      <c r="C3006" s="131" t="s">
        <v>195</v>
      </c>
      <c r="D3006" s="130" t="s">
        <v>10230</v>
      </c>
    </row>
    <row r="3007" spans="1:4" x14ac:dyDescent="0.25">
      <c r="A3007" s="128">
        <v>93141</v>
      </c>
      <c r="B3007" s="131" t="s">
        <v>4071</v>
      </c>
      <c r="C3007" s="131" t="s">
        <v>195</v>
      </c>
      <c r="D3007" s="130" t="s">
        <v>10231</v>
      </c>
    </row>
    <row r="3008" spans="1:4" x14ac:dyDescent="0.25">
      <c r="A3008" s="128">
        <v>93142</v>
      </c>
      <c r="B3008" s="131" t="s">
        <v>4072</v>
      </c>
      <c r="C3008" s="131" t="s">
        <v>195</v>
      </c>
      <c r="D3008" s="130" t="s">
        <v>10232</v>
      </c>
    </row>
    <row r="3009" spans="1:4" x14ac:dyDescent="0.25">
      <c r="A3009" s="128">
        <v>93143</v>
      </c>
      <c r="B3009" s="131" t="s">
        <v>4073</v>
      </c>
      <c r="C3009" s="131" t="s">
        <v>195</v>
      </c>
      <c r="D3009" s="130" t="s">
        <v>10233</v>
      </c>
    </row>
    <row r="3010" spans="1:4" x14ac:dyDescent="0.25">
      <c r="A3010" s="128">
        <v>93144</v>
      </c>
      <c r="B3010" s="131" t="s">
        <v>4074</v>
      </c>
      <c r="C3010" s="131" t="s">
        <v>195</v>
      </c>
      <c r="D3010" s="130" t="s">
        <v>10234</v>
      </c>
    </row>
    <row r="3011" spans="1:4" x14ac:dyDescent="0.25">
      <c r="A3011" s="128">
        <v>93145</v>
      </c>
      <c r="B3011" s="131" t="s">
        <v>4075</v>
      </c>
      <c r="C3011" s="131" t="s">
        <v>195</v>
      </c>
      <c r="D3011" s="130" t="s">
        <v>10235</v>
      </c>
    </row>
    <row r="3012" spans="1:4" x14ac:dyDescent="0.25">
      <c r="A3012" s="128">
        <v>93146</v>
      </c>
      <c r="B3012" s="131" t="s">
        <v>4076</v>
      </c>
      <c r="C3012" s="131" t="s">
        <v>195</v>
      </c>
      <c r="D3012" s="130" t="s">
        <v>10236</v>
      </c>
    </row>
    <row r="3013" spans="1:4" x14ac:dyDescent="0.25">
      <c r="A3013" s="128">
        <v>93147</v>
      </c>
      <c r="B3013" s="131" t="s">
        <v>4077</v>
      </c>
      <c r="C3013" s="131" t="s">
        <v>195</v>
      </c>
      <c r="D3013" s="130" t="s">
        <v>6719</v>
      </c>
    </row>
    <row r="3014" spans="1:4" x14ac:dyDescent="0.25">
      <c r="A3014" s="128">
        <v>96971</v>
      </c>
      <c r="B3014" s="131" t="s">
        <v>4078</v>
      </c>
      <c r="C3014" s="131" t="s">
        <v>99</v>
      </c>
      <c r="D3014" s="130" t="s">
        <v>1977</v>
      </c>
    </row>
    <row r="3015" spans="1:4" x14ac:dyDescent="0.25">
      <c r="A3015" s="128">
        <v>96972</v>
      </c>
      <c r="B3015" s="131" t="s">
        <v>4079</v>
      </c>
      <c r="C3015" s="131" t="s">
        <v>99</v>
      </c>
      <c r="D3015" s="130" t="s">
        <v>9244</v>
      </c>
    </row>
    <row r="3016" spans="1:4" x14ac:dyDescent="0.25">
      <c r="A3016" s="128">
        <v>96973</v>
      </c>
      <c r="B3016" s="131" t="s">
        <v>4080</v>
      </c>
      <c r="C3016" s="131" t="s">
        <v>99</v>
      </c>
      <c r="D3016" s="130" t="s">
        <v>6743</v>
      </c>
    </row>
    <row r="3017" spans="1:4" x14ac:dyDescent="0.25">
      <c r="A3017" s="128">
        <v>96974</v>
      </c>
      <c r="B3017" s="131" t="s">
        <v>4081</v>
      </c>
      <c r="C3017" s="131" t="s">
        <v>99</v>
      </c>
      <c r="D3017" s="130" t="s">
        <v>10237</v>
      </c>
    </row>
    <row r="3018" spans="1:4" x14ac:dyDescent="0.25">
      <c r="A3018" s="128">
        <v>96975</v>
      </c>
      <c r="B3018" s="131" t="s">
        <v>4082</v>
      </c>
      <c r="C3018" s="131" t="s">
        <v>99</v>
      </c>
      <c r="D3018" s="130" t="s">
        <v>10238</v>
      </c>
    </row>
    <row r="3019" spans="1:4" x14ac:dyDescent="0.25">
      <c r="A3019" s="128">
        <v>96976</v>
      </c>
      <c r="B3019" s="131" t="s">
        <v>4083</v>
      </c>
      <c r="C3019" s="131" t="s">
        <v>99</v>
      </c>
      <c r="D3019" s="130" t="s">
        <v>10239</v>
      </c>
    </row>
    <row r="3020" spans="1:4" x14ac:dyDescent="0.25">
      <c r="A3020" s="128">
        <v>96977</v>
      </c>
      <c r="B3020" s="131" t="s">
        <v>4084</v>
      </c>
      <c r="C3020" s="131" t="s">
        <v>99</v>
      </c>
      <c r="D3020" s="130" t="s">
        <v>5331</v>
      </c>
    </row>
    <row r="3021" spans="1:4" x14ac:dyDescent="0.25">
      <c r="A3021" s="128">
        <v>96978</v>
      </c>
      <c r="B3021" s="131" t="s">
        <v>4085</v>
      </c>
      <c r="C3021" s="131" t="s">
        <v>99</v>
      </c>
      <c r="D3021" s="130" t="s">
        <v>338</v>
      </c>
    </row>
    <row r="3022" spans="1:4" x14ac:dyDescent="0.25">
      <c r="A3022" s="128">
        <v>96979</v>
      </c>
      <c r="B3022" s="131" t="s">
        <v>4086</v>
      </c>
      <c r="C3022" s="131" t="s">
        <v>99</v>
      </c>
      <c r="D3022" s="130" t="s">
        <v>6621</v>
      </c>
    </row>
    <row r="3023" spans="1:4" x14ac:dyDescent="0.25">
      <c r="A3023" s="128">
        <v>96984</v>
      </c>
      <c r="B3023" s="131" t="s">
        <v>4087</v>
      </c>
      <c r="C3023" s="131" t="s">
        <v>195</v>
      </c>
      <c r="D3023" s="130" t="s">
        <v>10240</v>
      </c>
    </row>
    <row r="3024" spans="1:4" x14ac:dyDescent="0.25">
      <c r="A3024" s="128">
        <v>96985</v>
      </c>
      <c r="B3024" s="131" t="s">
        <v>4088</v>
      </c>
      <c r="C3024" s="131" t="s">
        <v>195</v>
      </c>
      <c r="D3024" s="130" t="s">
        <v>10241</v>
      </c>
    </row>
    <row r="3025" spans="1:4" x14ac:dyDescent="0.25">
      <c r="A3025" s="128">
        <v>96986</v>
      </c>
      <c r="B3025" s="131" t="s">
        <v>4089</v>
      </c>
      <c r="C3025" s="131" t="s">
        <v>195</v>
      </c>
      <c r="D3025" s="130" t="s">
        <v>5748</v>
      </c>
    </row>
    <row r="3026" spans="1:4" x14ac:dyDescent="0.25">
      <c r="A3026" s="128">
        <v>96987</v>
      </c>
      <c r="B3026" s="131" t="s">
        <v>4090</v>
      </c>
      <c r="C3026" s="131" t="s">
        <v>195</v>
      </c>
      <c r="D3026" s="130" t="s">
        <v>10242</v>
      </c>
    </row>
    <row r="3027" spans="1:4" x14ac:dyDescent="0.25">
      <c r="A3027" s="128">
        <v>96988</v>
      </c>
      <c r="B3027" s="131" t="s">
        <v>4091</v>
      </c>
      <c r="C3027" s="131" t="s">
        <v>195</v>
      </c>
      <c r="D3027" s="130" t="s">
        <v>10243</v>
      </c>
    </row>
    <row r="3028" spans="1:4" x14ac:dyDescent="0.25">
      <c r="A3028" s="128">
        <v>96989</v>
      </c>
      <c r="B3028" s="131" t="s">
        <v>4092</v>
      </c>
      <c r="C3028" s="131" t="s">
        <v>195</v>
      </c>
      <c r="D3028" s="130" t="s">
        <v>10244</v>
      </c>
    </row>
    <row r="3029" spans="1:4" x14ac:dyDescent="0.25">
      <c r="A3029" s="128">
        <v>98463</v>
      </c>
      <c r="B3029" s="131" t="s">
        <v>4093</v>
      </c>
      <c r="C3029" s="131" t="s">
        <v>195</v>
      </c>
      <c r="D3029" s="130" t="s">
        <v>3617</v>
      </c>
    </row>
    <row r="3030" spans="1:4" x14ac:dyDescent="0.25">
      <c r="A3030" s="128">
        <v>96765</v>
      </c>
      <c r="B3030" s="131" t="s">
        <v>4094</v>
      </c>
      <c r="C3030" s="131" t="s">
        <v>195</v>
      </c>
      <c r="D3030" s="130" t="s">
        <v>10245</v>
      </c>
    </row>
    <row r="3031" spans="1:4" x14ac:dyDescent="0.25">
      <c r="A3031" s="128">
        <v>101905</v>
      </c>
      <c r="B3031" s="131" t="s">
        <v>4095</v>
      </c>
      <c r="C3031" s="131" t="s">
        <v>195</v>
      </c>
      <c r="D3031" s="130" t="s">
        <v>10246</v>
      </c>
    </row>
    <row r="3032" spans="1:4" x14ac:dyDescent="0.25">
      <c r="A3032" s="128">
        <v>101906</v>
      </c>
      <c r="B3032" s="131" t="s">
        <v>4096</v>
      </c>
      <c r="C3032" s="131" t="s">
        <v>195</v>
      </c>
      <c r="D3032" s="130" t="s">
        <v>10247</v>
      </c>
    </row>
    <row r="3033" spans="1:4" x14ac:dyDescent="0.25">
      <c r="A3033" s="128">
        <v>101907</v>
      </c>
      <c r="B3033" s="131" t="s">
        <v>4097</v>
      </c>
      <c r="C3033" s="131" t="s">
        <v>195</v>
      </c>
      <c r="D3033" s="130" t="s">
        <v>10248</v>
      </c>
    </row>
    <row r="3034" spans="1:4" x14ac:dyDescent="0.25">
      <c r="A3034" s="128">
        <v>101908</v>
      </c>
      <c r="B3034" s="131" t="s">
        <v>4098</v>
      </c>
      <c r="C3034" s="131" t="s">
        <v>195</v>
      </c>
      <c r="D3034" s="130" t="s">
        <v>10249</v>
      </c>
    </row>
    <row r="3035" spans="1:4" x14ac:dyDescent="0.25">
      <c r="A3035" s="128">
        <v>101909</v>
      </c>
      <c r="B3035" s="131" t="s">
        <v>4099</v>
      </c>
      <c r="C3035" s="131" t="s">
        <v>195</v>
      </c>
      <c r="D3035" s="130" t="s">
        <v>10250</v>
      </c>
    </row>
    <row r="3036" spans="1:4" x14ac:dyDescent="0.25">
      <c r="A3036" s="128">
        <v>101910</v>
      </c>
      <c r="B3036" s="131" t="s">
        <v>4100</v>
      </c>
      <c r="C3036" s="131" t="s">
        <v>195</v>
      </c>
      <c r="D3036" s="130" t="s">
        <v>10251</v>
      </c>
    </row>
    <row r="3037" spans="1:4" x14ac:dyDescent="0.25">
      <c r="A3037" s="128">
        <v>101911</v>
      </c>
      <c r="B3037" s="131" t="s">
        <v>4101</v>
      </c>
      <c r="C3037" s="131" t="s">
        <v>195</v>
      </c>
      <c r="D3037" s="130" t="s">
        <v>10252</v>
      </c>
    </row>
    <row r="3038" spans="1:4" x14ac:dyDescent="0.25">
      <c r="A3038" s="128">
        <v>101912</v>
      </c>
      <c r="B3038" s="131" t="s">
        <v>4102</v>
      </c>
      <c r="C3038" s="131" t="s">
        <v>195</v>
      </c>
      <c r="D3038" s="130" t="s">
        <v>10253</v>
      </c>
    </row>
    <row r="3039" spans="1:4" x14ac:dyDescent="0.25">
      <c r="A3039" s="128">
        <v>101913</v>
      </c>
      <c r="B3039" s="131" t="s">
        <v>4103</v>
      </c>
      <c r="C3039" s="131" t="s">
        <v>195</v>
      </c>
      <c r="D3039" s="130" t="s">
        <v>10254</v>
      </c>
    </row>
    <row r="3040" spans="1:4" x14ac:dyDescent="0.25">
      <c r="A3040" s="128">
        <v>101914</v>
      </c>
      <c r="B3040" s="131" t="s">
        <v>4104</v>
      </c>
      <c r="C3040" s="131" t="s">
        <v>195</v>
      </c>
      <c r="D3040" s="130" t="s">
        <v>10255</v>
      </c>
    </row>
    <row r="3041" spans="1:4" x14ac:dyDescent="0.25">
      <c r="A3041" s="128">
        <v>101915</v>
      </c>
      <c r="B3041" s="131" t="s">
        <v>4105</v>
      </c>
      <c r="C3041" s="131" t="s">
        <v>195</v>
      </c>
      <c r="D3041" s="130" t="s">
        <v>10256</v>
      </c>
    </row>
    <row r="3042" spans="1:4" x14ac:dyDescent="0.25">
      <c r="A3042" s="128">
        <v>101916</v>
      </c>
      <c r="B3042" s="131" t="s">
        <v>4106</v>
      </c>
      <c r="C3042" s="131" t="s">
        <v>195</v>
      </c>
      <c r="D3042" s="130" t="s">
        <v>10257</v>
      </c>
    </row>
    <row r="3043" spans="1:4" x14ac:dyDescent="0.25">
      <c r="A3043" s="128">
        <v>101917</v>
      </c>
      <c r="B3043" s="131" t="s">
        <v>4107</v>
      </c>
      <c r="C3043" s="131" t="s">
        <v>195</v>
      </c>
      <c r="D3043" s="130" t="s">
        <v>10258</v>
      </c>
    </row>
    <row r="3044" spans="1:4" x14ac:dyDescent="0.25">
      <c r="A3044" s="128">
        <v>98261</v>
      </c>
      <c r="B3044" s="131" t="s">
        <v>4108</v>
      </c>
      <c r="C3044" s="131" t="s">
        <v>99</v>
      </c>
      <c r="D3044" s="130" t="s">
        <v>600</v>
      </c>
    </row>
    <row r="3045" spans="1:4" x14ac:dyDescent="0.25">
      <c r="A3045" s="128">
        <v>98262</v>
      </c>
      <c r="B3045" s="131" t="s">
        <v>4110</v>
      </c>
      <c r="C3045" s="131" t="s">
        <v>99</v>
      </c>
      <c r="D3045" s="130" t="s">
        <v>671</v>
      </c>
    </row>
    <row r="3046" spans="1:4" x14ac:dyDescent="0.25">
      <c r="A3046" s="128">
        <v>98263</v>
      </c>
      <c r="B3046" s="131" t="s">
        <v>4111</v>
      </c>
      <c r="C3046" s="131" t="s">
        <v>99</v>
      </c>
      <c r="D3046" s="130" t="s">
        <v>1567</v>
      </c>
    </row>
    <row r="3047" spans="1:4" x14ac:dyDescent="0.25">
      <c r="A3047" s="128">
        <v>98264</v>
      </c>
      <c r="B3047" s="131" t="s">
        <v>4112</v>
      </c>
      <c r="C3047" s="131" t="s">
        <v>99</v>
      </c>
      <c r="D3047" s="130" t="s">
        <v>7248</v>
      </c>
    </row>
    <row r="3048" spans="1:4" x14ac:dyDescent="0.25">
      <c r="A3048" s="128">
        <v>98265</v>
      </c>
      <c r="B3048" s="131" t="s">
        <v>4114</v>
      </c>
      <c r="C3048" s="131" t="s">
        <v>99</v>
      </c>
      <c r="D3048" s="130" t="s">
        <v>1483</v>
      </c>
    </row>
    <row r="3049" spans="1:4" x14ac:dyDescent="0.25">
      <c r="A3049" s="128">
        <v>98266</v>
      </c>
      <c r="B3049" s="131" t="s">
        <v>4116</v>
      </c>
      <c r="C3049" s="131" t="s">
        <v>99</v>
      </c>
      <c r="D3049" s="130" t="s">
        <v>3465</v>
      </c>
    </row>
    <row r="3050" spans="1:4" x14ac:dyDescent="0.25">
      <c r="A3050" s="128">
        <v>98267</v>
      </c>
      <c r="B3050" s="131" t="s">
        <v>4118</v>
      </c>
      <c r="C3050" s="131" t="s">
        <v>99</v>
      </c>
      <c r="D3050" s="130" t="s">
        <v>361</v>
      </c>
    </row>
    <row r="3051" spans="1:4" x14ac:dyDescent="0.25">
      <c r="A3051" s="128">
        <v>98268</v>
      </c>
      <c r="B3051" s="131" t="s">
        <v>4120</v>
      </c>
      <c r="C3051" s="131" t="s">
        <v>99</v>
      </c>
      <c r="D3051" s="130" t="s">
        <v>3777</v>
      </c>
    </row>
    <row r="3052" spans="1:4" x14ac:dyDescent="0.25">
      <c r="A3052" s="128">
        <v>98269</v>
      </c>
      <c r="B3052" s="131" t="s">
        <v>4122</v>
      </c>
      <c r="C3052" s="131" t="s">
        <v>99</v>
      </c>
      <c r="D3052" s="130" t="s">
        <v>10259</v>
      </c>
    </row>
    <row r="3053" spans="1:4" x14ac:dyDescent="0.25">
      <c r="A3053" s="128">
        <v>98270</v>
      </c>
      <c r="B3053" s="131" t="s">
        <v>4124</v>
      </c>
      <c r="C3053" s="131" t="s">
        <v>99</v>
      </c>
      <c r="D3053" s="130" t="s">
        <v>1600</v>
      </c>
    </row>
    <row r="3054" spans="1:4" x14ac:dyDescent="0.25">
      <c r="A3054" s="128">
        <v>98271</v>
      </c>
      <c r="B3054" s="131" t="s">
        <v>4125</v>
      </c>
      <c r="C3054" s="131" t="s">
        <v>99</v>
      </c>
      <c r="D3054" s="130" t="s">
        <v>10260</v>
      </c>
    </row>
    <row r="3055" spans="1:4" x14ac:dyDescent="0.25">
      <c r="A3055" s="128">
        <v>98272</v>
      </c>
      <c r="B3055" s="131" t="s">
        <v>4126</v>
      </c>
      <c r="C3055" s="131" t="s">
        <v>99</v>
      </c>
      <c r="D3055" s="130" t="s">
        <v>10261</v>
      </c>
    </row>
    <row r="3056" spans="1:4" x14ac:dyDescent="0.25">
      <c r="A3056" s="128">
        <v>98273</v>
      </c>
      <c r="B3056" s="131" t="s">
        <v>4127</v>
      </c>
      <c r="C3056" s="131" t="s">
        <v>99</v>
      </c>
      <c r="D3056" s="130" t="s">
        <v>4151</v>
      </c>
    </row>
    <row r="3057" spans="1:4" x14ac:dyDescent="0.25">
      <c r="A3057" s="128">
        <v>98274</v>
      </c>
      <c r="B3057" s="131" t="s">
        <v>4128</v>
      </c>
      <c r="C3057" s="131" t="s">
        <v>99</v>
      </c>
      <c r="D3057" s="130" t="s">
        <v>1407</v>
      </c>
    </row>
    <row r="3058" spans="1:4" x14ac:dyDescent="0.25">
      <c r="A3058" s="128">
        <v>98275</v>
      </c>
      <c r="B3058" s="131" t="s">
        <v>4129</v>
      </c>
      <c r="C3058" s="131" t="s">
        <v>99</v>
      </c>
      <c r="D3058" s="130" t="s">
        <v>1449</v>
      </c>
    </row>
    <row r="3059" spans="1:4" x14ac:dyDescent="0.25">
      <c r="A3059" s="128">
        <v>98276</v>
      </c>
      <c r="B3059" s="131" t="s">
        <v>4131</v>
      </c>
      <c r="C3059" s="131" t="s">
        <v>99</v>
      </c>
      <c r="D3059" s="130" t="s">
        <v>10262</v>
      </c>
    </row>
    <row r="3060" spans="1:4" x14ac:dyDescent="0.25">
      <c r="A3060" s="128">
        <v>98277</v>
      </c>
      <c r="B3060" s="131" t="s">
        <v>4132</v>
      </c>
      <c r="C3060" s="131" t="s">
        <v>99</v>
      </c>
      <c r="D3060" s="130" t="s">
        <v>1790</v>
      </c>
    </row>
    <row r="3061" spans="1:4" x14ac:dyDescent="0.25">
      <c r="A3061" s="128">
        <v>98278</v>
      </c>
      <c r="B3061" s="131" t="s">
        <v>4133</v>
      </c>
      <c r="C3061" s="131" t="s">
        <v>99</v>
      </c>
      <c r="D3061" s="130" t="s">
        <v>10263</v>
      </c>
    </row>
    <row r="3062" spans="1:4" x14ac:dyDescent="0.25">
      <c r="A3062" s="128">
        <v>98279</v>
      </c>
      <c r="B3062" s="131" t="s">
        <v>4135</v>
      </c>
      <c r="C3062" s="131" t="s">
        <v>99</v>
      </c>
      <c r="D3062" s="130" t="s">
        <v>5208</v>
      </c>
    </row>
    <row r="3063" spans="1:4" x14ac:dyDescent="0.25">
      <c r="A3063" s="128">
        <v>98280</v>
      </c>
      <c r="B3063" s="131" t="s">
        <v>4136</v>
      </c>
      <c r="C3063" s="131" t="s">
        <v>99</v>
      </c>
      <c r="D3063" s="130" t="s">
        <v>3551</v>
      </c>
    </row>
    <row r="3064" spans="1:4" x14ac:dyDescent="0.25">
      <c r="A3064" s="128">
        <v>98281</v>
      </c>
      <c r="B3064" s="131" t="s">
        <v>4138</v>
      </c>
      <c r="C3064" s="131" t="s">
        <v>99</v>
      </c>
      <c r="D3064" s="130" t="s">
        <v>10264</v>
      </c>
    </row>
    <row r="3065" spans="1:4" x14ac:dyDescent="0.25">
      <c r="A3065" s="128">
        <v>98282</v>
      </c>
      <c r="B3065" s="131" t="s">
        <v>4140</v>
      </c>
      <c r="C3065" s="131" t="s">
        <v>99</v>
      </c>
      <c r="D3065" s="130" t="s">
        <v>8348</v>
      </c>
    </row>
    <row r="3066" spans="1:4" x14ac:dyDescent="0.25">
      <c r="A3066" s="128">
        <v>98283</v>
      </c>
      <c r="B3066" s="131" t="s">
        <v>4141</v>
      </c>
      <c r="C3066" s="131" t="s">
        <v>99</v>
      </c>
      <c r="D3066" s="130" t="s">
        <v>3724</v>
      </c>
    </row>
    <row r="3067" spans="1:4" x14ac:dyDescent="0.25">
      <c r="A3067" s="128">
        <v>98284</v>
      </c>
      <c r="B3067" s="131" t="s">
        <v>4143</v>
      </c>
      <c r="C3067" s="131" t="s">
        <v>99</v>
      </c>
      <c r="D3067" s="130" t="s">
        <v>3477</v>
      </c>
    </row>
    <row r="3068" spans="1:4" x14ac:dyDescent="0.25">
      <c r="A3068" s="128">
        <v>98285</v>
      </c>
      <c r="B3068" s="131" t="s">
        <v>4144</v>
      </c>
      <c r="C3068" s="131" t="s">
        <v>99</v>
      </c>
      <c r="D3068" s="130" t="s">
        <v>132</v>
      </c>
    </row>
    <row r="3069" spans="1:4" x14ac:dyDescent="0.25">
      <c r="A3069" s="128">
        <v>98286</v>
      </c>
      <c r="B3069" s="131" t="s">
        <v>4146</v>
      </c>
      <c r="C3069" s="131" t="s">
        <v>99</v>
      </c>
      <c r="D3069" s="130" t="s">
        <v>3945</v>
      </c>
    </row>
    <row r="3070" spans="1:4" x14ac:dyDescent="0.25">
      <c r="A3070" s="128">
        <v>98287</v>
      </c>
      <c r="B3070" s="131" t="s">
        <v>4147</v>
      </c>
      <c r="C3070" s="131" t="s">
        <v>99</v>
      </c>
      <c r="D3070" s="130" t="s">
        <v>1187</v>
      </c>
    </row>
    <row r="3071" spans="1:4" x14ac:dyDescent="0.25">
      <c r="A3071" s="128">
        <v>98288</v>
      </c>
      <c r="B3071" s="131" t="s">
        <v>4148</v>
      </c>
      <c r="C3071" s="131" t="s">
        <v>99</v>
      </c>
      <c r="D3071" s="130" t="s">
        <v>10265</v>
      </c>
    </row>
    <row r="3072" spans="1:4" x14ac:dyDescent="0.25">
      <c r="A3072" s="128">
        <v>98289</v>
      </c>
      <c r="B3072" s="131" t="s">
        <v>4150</v>
      </c>
      <c r="C3072" s="131" t="s">
        <v>99</v>
      </c>
      <c r="D3072" s="130" t="s">
        <v>371</v>
      </c>
    </row>
    <row r="3073" spans="1:4" x14ac:dyDescent="0.25">
      <c r="A3073" s="128">
        <v>98290</v>
      </c>
      <c r="B3073" s="131" t="s">
        <v>4152</v>
      </c>
      <c r="C3073" s="131" t="s">
        <v>99</v>
      </c>
      <c r="D3073" s="130" t="s">
        <v>10266</v>
      </c>
    </row>
    <row r="3074" spans="1:4" x14ac:dyDescent="0.25">
      <c r="A3074" s="128">
        <v>98291</v>
      </c>
      <c r="B3074" s="131" t="s">
        <v>4154</v>
      </c>
      <c r="C3074" s="131" t="s">
        <v>99</v>
      </c>
      <c r="D3074" s="130" t="s">
        <v>10267</v>
      </c>
    </row>
    <row r="3075" spans="1:4" x14ac:dyDescent="0.25">
      <c r="A3075" s="128">
        <v>98292</v>
      </c>
      <c r="B3075" s="131" t="s">
        <v>4155</v>
      </c>
      <c r="C3075" s="131" t="s">
        <v>99</v>
      </c>
      <c r="D3075" s="130" t="s">
        <v>1308</v>
      </c>
    </row>
    <row r="3076" spans="1:4" x14ac:dyDescent="0.25">
      <c r="A3076" s="128">
        <v>98293</v>
      </c>
      <c r="B3076" s="131" t="s">
        <v>4156</v>
      </c>
      <c r="C3076" s="131" t="s">
        <v>99</v>
      </c>
      <c r="D3076" s="130" t="s">
        <v>4561</v>
      </c>
    </row>
    <row r="3077" spans="1:4" x14ac:dyDescent="0.25">
      <c r="A3077" s="128">
        <v>98400</v>
      </c>
      <c r="B3077" s="131" t="s">
        <v>4158</v>
      </c>
      <c r="C3077" s="131" t="s">
        <v>99</v>
      </c>
      <c r="D3077" s="130" t="s">
        <v>10268</v>
      </c>
    </row>
    <row r="3078" spans="1:4" x14ac:dyDescent="0.25">
      <c r="A3078" s="128">
        <v>98401</v>
      </c>
      <c r="B3078" s="131" t="s">
        <v>4159</v>
      </c>
      <c r="C3078" s="131" t="s">
        <v>99</v>
      </c>
      <c r="D3078" s="130" t="s">
        <v>4912</v>
      </c>
    </row>
    <row r="3079" spans="1:4" x14ac:dyDescent="0.25">
      <c r="A3079" s="128">
        <v>98402</v>
      </c>
      <c r="B3079" s="131" t="s">
        <v>4161</v>
      </c>
      <c r="C3079" s="131" t="s">
        <v>99</v>
      </c>
      <c r="D3079" s="130" t="s">
        <v>10269</v>
      </c>
    </row>
    <row r="3080" spans="1:4" x14ac:dyDescent="0.25">
      <c r="A3080" s="128">
        <v>100556</v>
      </c>
      <c r="B3080" s="131" t="s">
        <v>4162</v>
      </c>
      <c r="C3080" s="131" t="s">
        <v>195</v>
      </c>
      <c r="D3080" s="130" t="s">
        <v>4684</v>
      </c>
    </row>
    <row r="3081" spans="1:4" x14ac:dyDescent="0.25">
      <c r="A3081" s="128">
        <v>100557</v>
      </c>
      <c r="B3081" s="131" t="s">
        <v>4163</v>
      </c>
      <c r="C3081" s="131" t="s">
        <v>195</v>
      </c>
      <c r="D3081" s="130" t="s">
        <v>10270</v>
      </c>
    </row>
    <row r="3082" spans="1:4" x14ac:dyDescent="0.25">
      <c r="A3082" s="128">
        <v>100560</v>
      </c>
      <c r="B3082" s="131" t="s">
        <v>4164</v>
      </c>
      <c r="C3082" s="131" t="s">
        <v>195</v>
      </c>
      <c r="D3082" s="130" t="s">
        <v>10271</v>
      </c>
    </row>
    <row r="3083" spans="1:4" x14ac:dyDescent="0.25">
      <c r="A3083" s="128">
        <v>100561</v>
      </c>
      <c r="B3083" s="131" t="s">
        <v>4165</v>
      </c>
      <c r="C3083" s="131" t="s">
        <v>195</v>
      </c>
      <c r="D3083" s="130" t="s">
        <v>10272</v>
      </c>
    </row>
    <row r="3084" spans="1:4" x14ac:dyDescent="0.25">
      <c r="A3084" s="128">
        <v>100562</v>
      </c>
      <c r="B3084" s="131" t="s">
        <v>4166</v>
      </c>
      <c r="C3084" s="131" t="s">
        <v>195</v>
      </c>
      <c r="D3084" s="130" t="s">
        <v>10273</v>
      </c>
    </row>
    <row r="3085" spans="1:4" x14ac:dyDescent="0.25">
      <c r="A3085" s="128">
        <v>100563</v>
      </c>
      <c r="B3085" s="131" t="s">
        <v>4167</v>
      </c>
      <c r="C3085" s="131" t="s">
        <v>195</v>
      </c>
      <c r="D3085" s="130" t="s">
        <v>10274</v>
      </c>
    </row>
    <row r="3086" spans="1:4" x14ac:dyDescent="0.25">
      <c r="A3086" s="128">
        <v>101795</v>
      </c>
      <c r="B3086" s="131" t="s">
        <v>4168</v>
      </c>
      <c r="C3086" s="131" t="s">
        <v>195</v>
      </c>
      <c r="D3086" s="130" t="s">
        <v>10275</v>
      </c>
    </row>
    <row r="3087" spans="1:4" x14ac:dyDescent="0.25">
      <c r="A3087" s="128">
        <v>101798</v>
      </c>
      <c r="B3087" s="131" t="s">
        <v>4169</v>
      </c>
      <c r="C3087" s="131" t="s">
        <v>195</v>
      </c>
      <c r="D3087" s="130" t="s">
        <v>10276</v>
      </c>
    </row>
    <row r="3088" spans="1:4" x14ac:dyDescent="0.25">
      <c r="A3088" s="128">
        <v>101799</v>
      </c>
      <c r="B3088" s="131" t="s">
        <v>4170</v>
      </c>
      <c r="C3088" s="131" t="s">
        <v>195</v>
      </c>
      <c r="D3088" s="130" t="s">
        <v>10277</v>
      </c>
    </row>
    <row r="3089" spans="1:4" x14ac:dyDescent="0.25">
      <c r="A3089" s="128">
        <v>98397</v>
      </c>
      <c r="B3089" s="131" t="s">
        <v>4171</v>
      </c>
      <c r="C3089" s="131" t="s">
        <v>383</v>
      </c>
      <c r="D3089" s="130" t="s">
        <v>6239</v>
      </c>
    </row>
    <row r="3090" spans="1:4" x14ac:dyDescent="0.25">
      <c r="A3090" s="128">
        <v>101936</v>
      </c>
      <c r="B3090" s="131" t="s">
        <v>4172</v>
      </c>
      <c r="C3090" s="131" t="s">
        <v>195</v>
      </c>
      <c r="D3090" s="130" t="s">
        <v>10278</v>
      </c>
    </row>
    <row r="3091" spans="1:4" x14ac:dyDescent="0.25">
      <c r="A3091" s="128">
        <v>101937</v>
      </c>
      <c r="B3091" s="131" t="s">
        <v>4173</v>
      </c>
      <c r="C3091" s="131" t="s">
        <v>195</v>
      </c>
      <c r="D3091" s="130" t="s">
        <v>10279</v>
      </c>
    </row>
    <row r="3092" spans="1:4" x14ac:dyDescent="0.25">
      <c r="A3092" s="128">
        <v>98294</v>
      </c>
      <c r="B3092" s="131" t="s">
        <v>4174</v>
      </c>
      <c r="C3092" s="131" t="s">
        <v>99</v>
      </c>
      <c r="D3092" s="130" t="s">
        <v>663</v>
      </c>
    </row>
    <row r="3093" spans="1:4" x14ac:dyDescent="0.25">
      <c r="A3093" s="128">
        <v>98295</v>
      </c>
      <c r="B3093" s="131" t="s">
        <v>4175</v>
      </c>
      <c r="C3093" s="131" t="s">
        <v>99</v>
      </c>
      <c r="D3093" s="130" t="s">
        <v>10280</v>
      </c>
    </row>
    <row r="3094" spans="1:4" x14ac:dyDescent="0.25">
      <c r="A3094" s="128">
        <v>98296</v>
      </c>
      <c r="B3094" s="131" t="s">
        <v>4176</v>
      </c>
      <c r="C3094" s="131" t="s">
        <v>99</v>
      </c>
      <c r="D3094" s="130" t="s">
        <v>7903</v>
      </c>
    </row>
    <row r="3095" spans="1:4" x14ac:dyDescent="0.25">
      <c r="A3095" s="128">
        <v>98297</v>
      </c>
      <c r="B3095" s="131" t="s">
        <v>4177</v>
      </c>
      <c r="C3095" s="131" t="s">
        <v>99</v>
      </c>
      <c r="D3095" s="130" t="s">
        <v>2707</v>
      </c>
    </row>
    <row r="3096" spans="1:4" x14ac:dyDescent="0.25">
      <c r="A3096" s="128">
        <v>98301</v>
      </c>
      <c r="B3096" s="131" t="s">
        <v>4178</v>
      </c>
      <c r="C3096" s="131" t="s">
        <v>195</v>
      </c>
      <c r="D3096" s="130" t="s">
        <v>10281</v>
      </c>
    </row>
    <row r="3097" spans="1:4" x14ac:dyDescent="0.25">
      <c r="A3097" s="128">
        <v>98302</v>
      </c>
      <c r="B3097" s="131" t="s">
        <v>4179</v>
      </c>
      <c r="C3097" s="131" t="s">
        <v>195</v>
      </c>
      <c r="D3097" s="130" t="s">
        <v>10282</v>
      </c>
    </row>
    <row r="3098" spans="1:4" x14ac:dyDescent="0.25">
      <c r="A3098" s="128">
        <v>98304</v>
      </c>
      <c r="B3098" s="131" t="s">
        <v>4180</v>
      </c>
      <c r="C3098" s="131" t="s">
        <v>195</v>
      </c>
      <c r="D3098" s="130" t="s">
        <v>10283</v>
      </c>
    </row>
    <row r="3099" spans="1:4" x14ac:dyDescent="0.25">
      <c r="A3099" s="128">
        <v>98307</v>
      </c>
      <c r="B3099" s="131" t="s">
        <v>4181</v>
      </c>
      <c r="C3099" s="131" t="s">
        <v>195</v>
      </c>
      <c r="D3099" s="130" t="s">
        <v>10284</v>
      </c>
    </row>
    <row r="3100" spans="1:4" x14ac:dyDescent="0.25">
      <c r="A3100" s="128">
        <v>98308</v>
      </c>
      <c r="B3100" s="131" t="s">
        <v>4182</v>
      </c>
      <c r="C3100" s="131" t="s">
        <v>195</v>
      </c>
      <c r="D3100" s="130" t="s">
        <v>10285</v>
      </c>
    </row>
    <row r="3101" spans="1:4" x14ac:dyDescent="0.25">
      <c r="A3101" s="128">
        <v>98593</v>
      </c>
      <c r="B3101" s="131" t="s">
        <v>4183</v>
      </c>
      <c r="C3101" s="131" t="s">
        <v>195</v>
      </c>
      <c r="D3101" s="130" t="s">
        <v>10286</v>
      </c>
    </row>
    <row r="3102" spans="1:4" x14ac:dyDescent="0.25">
      <c r="A3102" s="128">
        <v>89355</v>
      </c>
      <c r="B3102" s="131" t="s">
        <v>4184</v>
      </c>
      <c r="C3102" s="131" t="s">
        <v>99</v>
      </c>
      <c r="D3102" s="130" t="s">
        <v>4134</v>
      </c>
    </row>
    <row r="3103" spans="1:4" x14ac:dyDescent="0.25">
      <c r="A3103" s="128">
        <v>89356</v>
      </c>
      <c r="B3103" s="131" t="s">
        <v>4185</v>
      </c>
      <c r="C3103" s="131" t="s">
        <v>99</v>
      </c>
      <c r="D3103" s="130" t="s">
        <v>10287</v>
      </c>
    </row>
    <row r="3104" spans="1:4" x14ac:dyDescent="0.25">
      <c r="A3104" s="128">
        <v>89357</v>
      </c>
      <c r="B3104" s="131" t="s">
        <v>4186</v>
      </c>
      <c r="C3104" s="131" t="s">
        <v>99</v>
      </c>
      <c r="D3104" s="130" t="s">
        <v>4266</v>
      </c>
    </row>
    <row r="3105" spans="1:4" x14ac:dyDescent="0.25">
      <c r="A3105" s="128">
        <v>89401</v>
      </c>
      <c r="B3105" s="131" t="s">
        <v>4187</v>
      </c>
      <c r="C3105" s="131" t="s">
        <v>99</v>
      </c>
      <c r="D3105" s="130" t="s">
        <v>6340</v>
      </c>
    </row>
    <row r="3106" spans="1:4" x14ac:dyDescent="0.25">
      <c r="A3106" s="128">
        <v>89402</v>
      </c>
      <c r="B3106" s="131" t="s">
        <v>4188</v>
      </c>
      <c r="C3106" s="131" t="s">
        <v>99</v>
      </c>
      <c r="D3106" s="130" t="s">
        <v>3469</v>
      </c>
    </row>
    <row r="3107" spans="1:4" x14ac:dyDescent="0.25">
      <c r="A3107" s="128">
        <v>89403</v>
      </c>
      <c r="B3107" s="131" t="s">
        <v>4190</v>
      </c>
      <c r="C3107" s="131" t="s">
        <v>99</v>
      </c>
      <c r="D3107" s="130" t="s">
        <v>9055</v>
      </c>
    </row>
    <row r="3108" spans="1:4" x14ac:dyDescent="0.25">
      <c r="A3108" s="128">
        <v>89446</v>
      </c>
      <c r="B3108" s="131" t="s">
        <v>4192</v>
      </c>
      <c r="C3108" s="131" t="s">
        <v>99</v>
      </c>
      <c r="D3108" s="130" t="s">
        <v>3549</v>
      </c>
    </row>
    <row r="3109" spans="1:4" x14ac:dyDescent="0.25">
      <c r="A3109" s="128">
        <v>89447</v>
      </c>
      <c r="B3109" s="131" t="s">
        <v>4194</v>
      </c>
      <c r="C3109" s="131" t="s">
        <v>99</v>
      </c>
      <c r="D3109" s="130" t="s">
        <v>10288</v>
      </c>
    </row>
    <row r="3110" spans="1:4" x14ac:dyDescent="0.25">
      <c r="A3110" s="128">
        <v>89448</v>
      </c>
      <c r="B3110" s="131" t="s">
        <v>4195</v>
      </c>
      <c r="C3110" s="131" t="s">
        <v>99</v>
      </c>
      <c r="D3110" s="130" t="s">
        <v>6897</v>
      </c>
    </row>
    <row r="3111" spans="1:4" x14ac:dyDescent="0.25">
      <c r="A3111" s="128">
        <v>89449</v>
      </c>
      <c r="B3111" s="131" t="s">
        <v>4196</v>
      </c>
      <c r="C3111" s="131" t="s">
        <v>99</v>
      </c>
      <c r="D3111" s="130" t="s">
        <v>5492</v>
      </c>
    </row>
    <row r="3112" spans="1:4" x14ac:dyDescent="0.25">
      <c r="A3112" s="128">
        <v>89450</v>
      </c>
      <c r="B3112" s="131" t="s">
        <v>4198</v>
      </c>
      <c r="C3112" s="131" t="s">
        <v>99</v>
      </c>
      <c r="D3112" s="130" t="s">
        <v>10289</v>
      </c>
    </row>
    <row r="3113" spans="1:4" x14ac:dyDescent="0.25">
      <c r="A3113" s="128">
        <v>89451</v>
      </c>
      <c r="B3113" s="131" t="s">
        <v>4199</v>
      </c>
      <c r="C3113" s="131" t="s">
        <v>99</v>
      </c>
      <c r="D3113" s="130" t="s">
        <v>9543</v>
      </c>
    </row>
    <row r="3114" spans="1:4" x14ac:dyDescent="0.25">
      <c r="A3114" s="128">
        <v>89452</v>
      </c>
      <c r="B3114" s="131" t="s">
        <v>4200</v>
      </c>
      <c r="C3114" s="131" t="s">
        <v>99</v>
      </c>
      <c r="D3114" s="130" t="s">
        <v>10290</v>
      </c>
    </row>
    <row r="3115" spans="1:4" x14ac:dyDescent="0.25">
      <c r="A3115" s="128">
        <v>89508</v>
      </c>
      <c r="B3115" s="131" t="s">
        <v>4201</v>
      </c>
      <c r="C3115" s="131" t="s">
        <v>99</v>
      </c>
      <c r="D3115" s="130" t="s">
        <v>110</v>
      </c>
    </row>
    <row r="3116" spans="1:4" x14ac:dyDescent="0.25">
      <c r="A3116" s="128">
        <v>89509</v>
      </c>
      <c r="B3116" s="131" t="s">
        <v>4202</v>
      </c>
      <c r="C3116" s="131" t="s">
        <v>99</v>
      </c>
      <c r="D3116" s="130" t="s">
        <v>10291</v>
      </c>
    </row>
    <row r="3117" spans="1:4" x14ac:dyDescent="0.25">
      <c r="A3117" s="128">
        <v>89511</v>
      </c>
      <c r="B3117" s="131" t="s">
        <v>4204</v>
      </c>
      <c r="C3117" s="131" t="s">
        <v>99</v>
      </c>
      <c r="D3117" s="130" t="s">
        <v>10292</v>
      </c>
    </row>
    <row r="3118" spans="1:4" x14ac:dyDescent="0.25">
      <c r="A3118" s="128">
        <v>89512</v>
      </c>
      <c r="B3118" s="131" t="s">
        <v>4205</v>
      </c>
      <c r="C3118" s="131" t="s">
        <v>99</v>
      </c>
      <c r="D3118" s="130" t="s">
        <v>10293</v>
      </c>
    </row>
    <row r="3119" spans="1:4" x14ac:dyDescent="0.25">
      <c r="A3119" s="128">
        <v>89576</v>
      </c>
      <c r="B3119" s="131" t="s">
        <v>4206</v>
      </c>
      <c r="C3119" s="131" t="s">
        <v>99</v>
      </c>
      <c r="D3119" s="130" t="s">
        <v>10064</v>
      </c>
    </row>
    <row r="3120" spans="1:4" x14ac:dyDescent="0.25">
      <c r="A3120" s="128">
        <v>89578</v>
      </c>
      <c r="B3120" s="131" t="s">
        <v>4207</v>
      </c>
      <c r="C3120" s="131" t="s">
        <v>99</v>
      </c>
      <c r="D3120" s="130" t="s">
        <v>10294</v>
      </c>
    </row>
    <row r="3121" spans="1:4" x14ac:dyDescent="0.25">
      <c r="A3121" s="128">
        <v>89580</v>
      </c>
      <c r="B3121" s="131" t="s">
        <v>4208</v>
      </c>
      <c r="C3121" s="131" t="s">
        <v>99</v>
      </c>
      <c r="D3121" s="130" t="s">
        <v>10295</v>
      </c>
    </row>
    <row r="3122" spans="1:4" x14ac:dyDescent="0.25">
      <c r="A3122" s="128">
        <v>89633</v>
      </c>
      <c r="B3122" s="131" t="s">
        <v>4209</v>
      </c>
      <c r="C3122" s="131" t="s">
        <v>99</v>
      </c>
      <c r="D3122" s="130" t="s">
        <v>10296</v>
      </c>
    </row>
    <row r="3123" spans="1:4" x14ac:dyDescent="0.25">
      <c r="A3123" s="128">
        <v>89634</v>
      </c>
      <c r="B3123" s="131" t="s">
        <v>4211</v>
      </c>
      <c r="C3123" s="131" t="s">
        <v>99</v>
      </c>
      <c r="D3123" s="130" t="s">
        <v>10297</v>
      </c>
    </row>
    <row r="3124" spans="1:4" x14ac:dyDescent="0.25">
      <c r="A3124" s="128">
        <v>89635</v>
      </c>
      <c r="B3124" s="131" t="s">
        <v>4213</v>
      </c>
      <c r="C3124" s="131" t="s">
        <v>99</v>
      </c>
      <c r="D3124" s="130" t="s">
        <v>5139</v>
      </c>
    </row>
    <row r="3125" spans="1:4" x14ac:dyDescent="0.25">
      <c r="A3125" s="128">
        <v>89636</v>
      </c>
      <c r="B3125" s="131" t="s">
        <v>4215</v>
      </c>
      <c r="C3125" s="131" t="s">
        <v>99</v>
      </c>
      <c r="D3125" s="130" t="s">
        <v>10298</v>
      </c>
    </row>
    <row r="3126" spans="1:4" x14ac:dyDescent="0.25">
      <c r="A3126" s="128">
        <v>89711</v>
      </c>
      <c r="B3126" s="131" t="s">
        <v>4216</v>
      </c>
      <c r="C3126" s="131" t="s">
        <v>99</v>
      </c>
      <c r="D3126" s="130" t="s">
        <v>10299</v>
      </c>
    </row>
    <row r="3127" spans="1:4" x14ac:dyDescent="0.25">
      <c r="A3127" s="128">
        <v>89712</v>
      </c>
      <c r="B3127" s="131" t="s">
        <v>4218</v>
      </c>
      <c r="C3127" s="131" t="s">
        <v>99</v>
      </c>
      <c r="D3127" s="130" t="s">
        <v>10300</v>
      </c>
    </row>
    <row r="3128" spans="1:4" x14ac:dyDescent="0.25">
      <c r="A3128" s="128">
        <v>89713</v>
      </c>
      <c r="B3128" s="131" t="s">
        <v>4219</v>
      </c>
      <c r="C3128" s="131" t="s">
        <v>99</v>
      </c>
      <c r="D3128" s="130" t="s">
        <v>3878</v>
      </c>
    </row>
    <row r="3129" spans="1:4" x14ac:dyDescent="0.25">
      <c r="A3129" s="128">
        <v>89714</v>
      </c>
      <c r="B3129" s="131" t="s">
        <v>4220</v>
      </c>
      <c r="C3129" s="131" t="s">
        <v>99</v>
      </c>
      <c r="D3129" s="130" t="s">
        <v>2848</v>
      </c>
    </row>
    <row r="3130" spans="1:4" x14ac:dyDescent="0.25">
      <c r="A3130" s="128">
        <v>89716</v>
      </c>
      <c r="B3130" s="131" t="s">
        <v>4221</v>
      </c>
      <c r="C3130" s="131" t="s">
        <v>99</v>
      </c>
      <c r="D3130" s="130" t="s">
        <v>10301</v>
      </c>
    </row>
    <row r="3131" spans="1:4" x14ac:dyDescent="0.25">
      <c r="A3131" s="128">
        <v>89717</v>
      </c>
      <c r="B3131" s="131" t="s">
        <v>4222</v>
      </c>
      <c r="C3131" s="131" t="s">
        <v>99</v>
      </c>
      <c r="D3131" s="130" t="s">
        <v>10302</v>
      </c>
    </row>
    <row r="3132" spans="1:4" x14ac:dyDescent="0.25">
      <c r="A3132" s="128">
        <v>89770</v>
      </c>
      <c r="B3132" s="131" t="s">
        <v>4223</v>
      </c>
      <c r="C3132" s="131" t="s">
        <v>99</v>
      </c>
      <c r="D3132" s="130" t="s">
        <v>10303</v>
      </c>
    </row>
    <row r="3133" spans="1:4" x14ac:dyDescent="0.25">
      <c r="A3133" s="128">
        <v>89771</v>
      </c>
      <c r="B3133" s="131" t="s">
        <v>4225</v>
      </c>
      <c r="C3133" s="131" t="s">
        <v>99</v>
      </c>
      <c r="D3133" s="130" t="s">
        <v>10304</v>
      </c>
    </row>
    <row r="3134" spans="1:4" x14ac:dyDescent="0.25">
      <c r="A3134" s="128">
        <v>89773</v>
      </c>
      <c r="B3134" s="131" t="s">
        <v>4226</v>
      </c>
      <c r="C3134" s="131" t="s">
        <v>99</v>
      </c>
      <c r="D3134" s="130" t="s">
        <v>5006</v>
      </c>
    </row>
    <row r="3135" spans="1:4" x14ac:dyDescent="0.25">
      <c r="A3135" s="128">
        <v>89775</v>
      </c>
      <c r="B3135" s="131" t="s">
        <v>4227</v>
      </c>
      <c r="C3135" s="131" t="s">
        <v>99</v>
      </c>
      <c r="D3135" s="130" t="s">
        <v>10305</v>
      </c>
    </row>
    <row r="3136" spans="1:4" x14ac:dyDescent="0.25">
      <c r="A3136" s="128">
        <v>89798</v>
      </c>
      <c r="B3136" s="131" t="s">
        <v>4228</v>
      </c>
      <c r="C3136" s="131" t="s">
        <v>99</v>
      </c>
      <c r="D3136" s="130" t="s">
        <v>6388</v>
      </c>
    </row>
    <row r="3137" spans="1:4" x14ac:dyDescent="0.25">
      <c r="A3137" s="128">
        <v>89799</v>
      </c>
      <c r="B3137" s="131" t="s">
        <v>4229</v>
      </c>
      <c r="C3137" s="131" t="s">
        <v>99</v>
      </c>
      <c r="D3137" s="130" t="s">
        <v>3955</v>
      </c>
    </row>
    <row r="3138" spans="1:4" x14ac:dyDescent="0.25">
      <c r="A3138" s="128">
        <v>89800</v>
      </c>
      <c r="B3138" s="131" t="s">
        <v>4231</v>
      </c>
      <c r="C3138" s="131" t="s">
        <v>99</v>
      </c>
      <c r="D3138" s="130" t="s">
        <v>10306</v>
      </c>
    </row>
    <row r="3139" spans="1:4" x14ac:dyDescent="0.25">
      <c r="A3139" s="128">
        <v>89848</v>
      </c>
      <c r="B3139" s="131" t="s">
        <v>4232</v>
      </c>
      <c r="C3139" s="131" t="s">
        <v>99</v>
      </c>
      <c r="D3139" s="130" t="s">
        <v>7029</v>
      </c>
    </row>
    <row r="3140" spans="1:4" x14ac:dyDescent="0.25">
      <c r="A3140" s="128">
        <v>89849</v>
      </c>
      <c r="B3140" s="131" t="s">
        <v>4233</v>
      </c>
      <c r="C3140" s="131" t="s">
        <v>99</v>
      </c>
      <c r="D3140" s="130" t="s">
        <v>10307</v>
      </c>
    </row>
    <row r="3141" spans="1:4" x14ac:dyDescent="0.25">
      <c r="A3141" s="128">
        <v>89865</v>
      </c>
      <c r="B3141" s="131" t="s">
        <v>4234</v>
      </c>
      <c r="C3141" s="131" t="s">
        <v>99</v>
      </c>
      <c r="D3141" s="130" t="s">
        <v>1674</v>
      </c>
    </row>
    <row r="3142" spans="1:4" x14ac:dyDescent="0.25">
      <c r="A3142" s="128">
        <v>91784</v>
      </c>
      <c r="B3142" s="131" t="s">
        <v>4236</v>
      </c>
      <c r="C3142" s="131" t="s">
        <v>99</v>
      </c>
      <c r="D3142" s="130" t="s">
        <v>10308</v>
      </c>
    </row>
    <row r="3143" spans="1:4" x14ac:dyDescent="0.25">
      <c r="A3143" s="128">
        <v>91785</v>
      </c>
      <c r="B3143" s="131" t="s">
        <v>4237</v>
      </c>
      <c r="C3143" s="131" t="s">
        <v>99</v>
      </c>
      <c r="D3143" s="130" t="s">
        <v>3742</v>
      </c>
    </row>
    <row r="3144" spans="1:4" x14ac:dyDescent="0.25">
      <c r="A3144" s="128">
        <v>91786</v>
      </c>
      <c r="B3144" s="131" t="s">
        <v>4238</v>
      </c>
      <c r="C3144" s="131" t="s">
        <v>99</v>
      </c>
      <c r="D3144" s="130" t="s">
        <v>8133</v>
      </c>
    </row>
    <row r="3145" spans="1:4" x14ac:dyDescent="0.25">
      <c r="A3145" s="128">
        <v>91787</v>
      </c>
      <c r="B3145" s="131" t="s">
        <v>4239</v>
      </c>
      <c r="C3145" s="131" t="s">
        <v>99</v>
      </c>
      <c r="D3145" s="130" t="s">
        <v>1174</v>
      </c>
    </row>
    <row r="3146" spans="1:4" x14ac:dyDescent="0.25">
      <c r="A3146" s="128">
        <v>91788</v>
      </c>
      <c r="B3146" s="131" t="s">
        <v>4240</v>
      </c>
      <c r="C3146" s="131" t="s">
        <v>99</v>
      </c>
      <c r="D3146" s="130" t="s">
        <v>10309</v>
      </c>
    </row>
    <row r="3147" spans="1:4" x14ac:dyDescent="0.25">
      <c r="A3147" s="128">
        <v>91789</v>
      </c>
      <c r="B3147" s="131" t="s">
        <v>4241</v>
      </c>
      <c r="C3147" s="131" t="s">
        <v>99</v>
      </c>
      <c r="D3147" s="130" t="s">
        <v>10310</v>
      </c>
    </row>
    <row r="3148" spans="1:4" x14ac:dyDescent="0.25">
      <c r="A3148" s="128">
        <v>91790</v>
      </c>
      <c r="B3148" s="131" t="s">
        <v>4242</v>
      </c>
      <c r="C3148" s="131" t="s">
        <v>99</v>
      </c>
      <c r="D3148" s="130" t="s">
        <v>10311</v>
      </c>
    </row>
    <row r="3149" spans="1:4" x14ac:dyDescent="0.25">
      <c r="A3149" s="128">
        <v>91791</v>
      </c>
      <c r="B3149" s="131" t="s">
        <v>4243</v>
      </c>
      <c r="C3149" s="131" t="s">
        <v>99</v>
      </c>
      <c r="D3149" s="130" t="s">
        <v>10312</v>
      </c>
    </row>
    <row r="3150" spans="1:4" x14ac:dyDescent="0.25">
      <c r="A3150" s="128">
        <v>91792</v>
      </c>
      <c r="B3150" s="131" t="s">
        <v>4244</v>
      </c>
      <c r="C3150" s="131" t="s">
        <v>99</v>
      </c>
      <c r="D3150" s="130" t="s">
        <v>10313</v>
      </c>
    </row>
    <row r="3151" spans="1:4" x14ac:dyDescent="0.25">
      <c r="A3151" s="128">
        <v>91793</v>
      </c>
      <c r="B3151" s="131" t="s">
        <v>4245</v>
      </c>
      <c r="C3151" s="131" t="s">
        <v>99</v>
      </c>
      <c r="D3151" s="130" t="s">
        <v>10314</v>
      </c>
    </row>
    <row r="3152" spans="1:4" x14ac:dyDescent="0.25">
      <c r="A3152" s="128">
        <v>91794</v>
      </c>
      <c r="B3152" s="131" t="s">
        <v>4246</v>
      </c>
      <c r="C3152" s="131" t="s">
        <v>99</v>
      </c>
      <c r="D3152" s="130" t="s">
        <v>10315</v>
      </c>
    </row>
    <row r="3153" spans="1:4" x14ac:dyDescent="0.25">
      <c r="A3153" s="128">
        <v>91795</v>
      </c>
      <c r="B3153" s="131" t="s">
        <v>4247</v>
      </c>
      <c r="C3153" s="131" t="s">
        <v>99</v>
      </c>
      <c r="D3153" s="130" t="s">
        <v>10316</v>
      </c>
    </row>
    <row r="3154" spans="1:4" x14ac:dyDescent="0.25">
      <c r="A3154" s="128">
        <v>91796</v>
      </c>
      <c r="B3154" s="131" t="s">
        <v>4249</v>
      </c>
      <c r="C3154" s="131" t="s">
        <v>99</v>
      </c>
      <c r="D3154" s="130" t="s">
        <v>10317</v>
      </c>
    </row>
    <row r="3155" spans="1:4" x14ac:dyDescent="0.25">
      <c r="A3155" s="128">
        <v>92275</v>
      </c>
      <c r="B3155" s="131" t="s">
        <v>4251</v>
      </c>
      <c r="C3155" s="131" t="s">
        <v>99</v>
      </c>
      <c r="D3155" s="130" t="s">
        <v>10318</v>
      </c>
    </row>
    <row r="3156" spans="1:4" x14ac:dyDescent="0.25">
      <c r="A3156" s="128">
        <v>92276</v>
      </c>
      <c r="B3156" s="131" t="s">
        <v>4253</v>
      </c>
      <c r="C3156" s="131" t="s">
        <v>99</v>
      </c>
      <c r="D3156" s="130" t="s">
        <v>10319</v>
      </c>
    </row>
    <row r="3157" spans="1:4" x14ac:dyDescent="0.25">
      <c r="A3157" s="128">
        <v>92277</v>
      </c>
      <c r="B3157" s="131" t="s">
        <v>4255</v>
      </c>
      <c r="C3157" s="131" t="s">
        <v>99</v>
      </c>
      <c r="D3157" s="130" t="s">
        <v>5068</v>
      </c>
    </row>
    <row r="3158" spans="1:4" x14ac:dyDescent="0.25">
      <c r="A3158" s="128">
        <v>92278</v>
      </c>
      <c r="B3158" s="131" t="s">
        <v>4256</v>
      </c>
      <c r="C3158" s="131" t="s">
        <v>99</v>
      </c>
      <c r="D3158" s="130" t="s">
        <v>10320</v>
      </c>
    </row>
    <row r="3159" spans="1:4" x14ac:dyDescent="0.25">
      <c r="A3159" s="128">
        <v>92279</v>
      </c>
      <c r="B3159" s="131" t="s">
        <v>4257</v>
      </c>
      <c r="C3159" s="131" t="s">
        <v>99</v>
      </c>
      <c r="D3159" s="130" t="s">
        <v>10321</v>
      </c>
    </row>
    <row r="3160" spans="1:4" x14ac:dyDescent="0.25">
      <c r="A3160" s="128">
        <v>92280</v>
      </c>
      <c r="B3160" s="131" t="s">
        <v>4258</v>
      </c>
      <c r="C3160" s="131" t="s">
        <v>99</v>
      </c>
      <c r="D3160" s="130" t="s">
        <v>10322</v>
      </c>
    </row>
    <row r="3161" spans="1:4" x14ac:dyDescent="0.25">
      <c r="A3161" s="128">
        <v>92281</v>
      </c>
      <c r="B3161" s="131" t="s">
        <v>4259</v>
      </c>
      <c r="C3161" s="131" t="s">
        <v>99</v>
      </c>
      <c r="D3161" s="130" t="s">
        <v>10323</v>
      </c>
    </row>
    <row r="3162" spans="1:4" x14ac:dyDescent="0.25">
      <c r="A3162" s="128">
        <v>92282</v>
      </c>
      <c r="B3162" s="131" t="s">
        <v>4260</v>
      </c>
      <c r="C3162" s="131" t="s">
        <v>99</v>
      </c>
      <c r="D3162" s="130" t="s">
        <v>10324</v>
      </c>
    </row>
    <row r="3163" spans="1:4" x14ac:dyDescent="0.25">
      <c r="A3163" s="128">
        <v>92283</v>
      </c>
      <c r="B3163" s="131" t="s">
        <v>4261</v>
      </c>
      <c r="C3163" s="131" t="s">
        <v>99</v>
      </c>
      <c r="D3163" s="130" t="s">
        <v>9023</v>
      </c>
    </row>
    <row r="3164" spans="1:4" x14ac:dyDescent="0.25">
      <c r="A3164" s="128">
        <v>92284</v>
      </c>
      <c r="B3164" s="131" t="s">
        <v>4262</v>
      </c>
      <c r="C3164" s="131" t="s">
        <v>99</v>
      </c>
      <c r="D3164" s="130" t="s">
        <v>10325</v>
      </c>
    </row>
    <row r="3165" spans="1:4" x14ac:dyDescent="0.25">
      <c r="A3165" s="128">
        <v>92285</v>
      </c>
      <c r="B3165" s="131" t="s">
        <v>4263</v>
      </c>
      <c r="C3165" s="131" t="s">
        <v>99</v>
      </c>
      <c r="D3165" s="130" t="s">
        <v>10326</v>
      </c>
    </row>
    <row r="3166" spans="1:4" x14ac:dyDescent="0.25">
      <c r="A3166" s="128">
        <v>92286</v>
      </c>
      <c r="B3166" s="131" t="s">
        <v>4264</v>
      </c>
      <c r="C3166" s="131" t="s">
        <v>99</v>
      </c>
      <c r="D3166" s="130" t="s">
        <v>10327</v>
      </c>
    </row>
    <row r="3167" spans="1:4" x14ac:dyDescent="0.25">
      <c r="A3167" s="128">
        <v>92305</v>
      </c>
      <c r="B3167" s="131" t="s">
        <v>4265</v>
      </c>
      <c r="C3167" s="131" t="s">
        <v>99</v>
      </c>
      <c r="D3167" s="130" t="s">
        <v>1940</v>
      </c>
    </row>
    <row r="3168" spans="1:4" x14ac:dyDescent="0.25">
      <c r="A3168" s="128">
        <v>92306</v>
      </c>
      <c r="B3168" s="131" t="s">
        <v>4267</v>
      </c>
      <c r="C3168" s="131" t="s">
        <v>99</v>
      </c>
      <c r="D3168" s="130" t="s">
        <v>10328</v>
      </c>
    </row>
    <row r="3169" spans="1:4" x14ac:dyDescent="0.25">
      <c r="A3169" s="128">
        <v>92307</v>
      </c>
      <c r="B3169" s="131" t="s">
        <v>4269</v>
      </c>
      <c r="C3169" s="131" t="s">
        <v>99</v>
      </c>
      <c r="D3169" s="130" t="s">
        <v>10329</v>
      </c>
    </row>
    <row r="3170" spans="1:4" x14ac:dyDescent="0.25">
      <c r="A3170" s="128">
        <v>92308</v>
      </c>
      <c r="B3170" s="131" t="s">
        <v>4270</v>
      </c>
      <c r="C3170" s="131" t="s">
        <v>99</v>
      </c>
      <c r="D3170" s="130" t="s">
        <v>10330</v>
      </c>
    </row>
    <row r="3171" spans="1:4" x14ac:dyDescent="0.25">
      <c r="A3171" s="128">
        <v>92309</v>
      </c>
      <c r="B3171" s="131" t="s">
        <v>4271</v>
      </c>
      <c r="C3171" s="131" t="s">
        <v>99</v>
      </c>
      <c r="D3171" s="130" t="s">
        <v>9006</v>
      </c>
    </row>
    <row r="3172" spans="1:4" x14ac:dyDescent="0.25">
      <c r="A3172" s="128">
        <v>92310</v>
      </c>
      <c r="B3172" s="131" t="s">
        <v>4272</v>
      </c>
      <c r="C3172" s="131" t="s">
        <v>99</v>
      </c>
      <c r="D3172" s="130" t="s">
        <v>9672</v>
      </c>
    </row>
    <row r="3173" spans="1:4" x14ac:dyDescent="0.25">
      <c r="A3173" s="128">
        <v>92320</v>
      </c>
      <c r="B3173" s="131" t="s">
        <v>4273</v>
      </c>
      <c r="C3173" s="131" t="s">
        <v>99</v>
      </c>
      <c r="D3173" s="130" t="s">
        <v>10331</v>
      </c>
    </row>
    <row r="3174" spans="1:4" x14ac:dyDescent="0.25">
      <c r="A3174" s="128">
        <v>92321</v>
      </c>
      <c r="B3174" s="131" t="s">
        <v>4274</v>
      </c>
      <c r="C3174" s="131" t="s">
        <v>99</v>
      </c>
      <c r="D3174" s="130" t="s">
        <v>10332</v>
      </c>
    </row>
    <row r="3175" spans="1:4" x14ac:dyDescent="0.25">
      <c r="A3175" s="128">
        <v>92322</v>
      </c>
      <c r="B3175" s="131" t="s">
        <v>4275</v>
      </c>
      <c r="C3175" s="131" t="s">
        <v>99</v>
      </c>
      <c r="D3175" s="130" t="s">
        <v>6559</v>
      </c>
    </row>
    <row r="3176" spans="1:4" x14ac:dyDescent="0.25">
      <c r="A3176" s="128">
        <v>92323</v>
      </c>
      <c r="B3176" s="131" t="s">
        <v>4276</v>
      </c>
      <c r="C3176" s="131" t="s">
        <v>99</v>
      </c>
      <c r="D3176" s="130" t="s">
        <v>10333</v>
      </c>
    </row>
    <row r="3177" spans="1:4" x14ac:dyDescent="0.25">
      <c r="A3177" s="128">
        <v>92324</v>
      </c>
      <c r="B3177" s="131" t="s">
        <v>4277</v>
      </c>
      <c r="C3177" s="131" t="s">
        <v>99</v>
      </c>
      <c r="D3177" s="130" t="s">
        <v>10334</v>
      </c>
    </row>
    <row r="3178" spans="1:4" x14ac:dyDescent="0.25">
      <c r="A3178" s="128">
        <v>92325</v>
      </c>
      <c r="B3178" s="131" t="s">
        <v>4278</v>
      </c>
      <c r="C3178" s="131" t="s">
        <v>99</v>
      </c>
      <c r="D3178" s="130" t="s">
        <v>10335</v>
      </c>
    </row>
    <row r="3179" spans="1:4" x14ac:dyDescent="0.25">
      <c r="A3179" s="128">
        <v>92335</v>
      </c>
      <c r="B3179" s="131" t="s">
        <v>4279</v>
      </c>
      <c r="C3179" s="131" t="s">
        <v>99</v>
      </c>
      <c r="D3179" s="130" t="s">
        <v>10336</v>
      </c>
    </row>
    <row r="3180" spans="1:4" x14ac:dyDescent="0.25">
      <c r="A3180" s="128">
        <v>92336</v>
      </c>
      <c r="B3180" s="131" t="s">
        <v>4280</v>
      </c>
      <c r="C3180" s="131" t="s">
        <v>99</v>
      </c>
      <c r="D3180" s="130" t="s">
        <v>10337</v>
      </c>
    </row>
    <row r="3181" spans="1:4" x14ac:dyDescent="0.25">
      <c r="A3181" s="128">
        <v>92337</v>
      </c>
      <c r="B3181" s="131" t="s">
        <v>4281</v>
      </c>
      <c r="C3181" s="131" t="s">
        <v>99</v>
      </c>
      <c r="D3181" s="130" t="s">
        <v>4430</v>
      </c>
    </row>
    <row r="3182" spans="1:4" x14ac:dyDescent="0.25">
      <c r="A3182" s="128">
        <v>92338</v>
      </c>
      <c r="B3182" s="131" t="s">
        <v>4282</v>
      </c>
      <c r="C3182" s="131" t="s">
        <v>99</v>
      </c>
      <c r="D3182" s="130" t="s">
        <v>10338</v>
      </c>
    </row>
    <row r="3183" spans="1:4" x14ac:dyDescent="0.25">
      <c r="A3183" s="128">
        <v>92339</v>
      </c>
      <c r="B3183" s="131" t="s">
        <v>4283</v>
      </c>
      <c r="C3183" s="131" t="s">
        <v>99</v>
      </c>
      <c r="D3183" s="130" t="s">
        <v>10339</v>
      </c>
    </row>
    <row r="3184" spans="1:4" x14ac:dyDescent="0.25">
      <c r="A3184" s="128">
        <v>92341</v>
      </c>
      <c r="B3184" s="131" t="s">
        <v>4284</v>
      </c>
      <c r="C3184" s="131" t="s">
        <v>99</v>
      </c>
      <c r="D3184" s="130" t="s">
        <v>10340</v>
      </c>
    </row>
    <row r="3185" spans="1:4" x14ac:dyDescent="0.25">
      <c r="A3185" s="128">
        <v>92342</v>
      </c>
      <c r="B3185" s="131" t="s">
        <v>4285</v>
      </c>
      <c r="C3185" s="131" t="s">
        <v>99</v>
      </c>
      <c r="D3185" s="130" t="s">
        <v>6067</v>
      </c>
    </row>
    <row r="3186" spans="1:4" x14ac:dyDescent="0.25">
      <c r="A3186" s="128">
        <v>92343</v>
      </c>
      <c r="B3186" s="131" t="s">
        <v>4286</v>
      </c>
      <c r="C3186" s="131" t="s">
        <v>99</v>
      </c>
      <c r="D3186" s="130" t="s">
        <v>10341</v>
      </c>
    </row>
    <row r="3187" spans="1:4" x14ac:dyDescent="0.25">
      <c r="A3187" s="128">
        <v>92359</v>
      </c>
      <c r="B3187" s="131" t="s">
        <v>4287</v>
      </c>
      <c r="C3187" s="131" t="s">
        <v>99</v>
      </c>
      <c r="D3187" s="130" t="s">
        <v>10342</v>
      </c>
    </row>
    <row r="3188" spans="1:4" x14ac:dyDescent="0.25">
      <c r="A3188" s="128">
        <v>92360</v>
      </c>
      <c r="B3188" s="131" t="s">
        <v>4288</v>
      </c>
      <c r="C3188" s="131" t="s">
        <v>99</v>
      </c>
      <c r="D3188" s="130" t="s">
        <v>10343</v>
      </c>
    </row>
    <row r="3189" spans="1:4" x14ac:dyDescent="0.25">
      <c r="A3189" s="128">
        <v>92361</v>
      </c>
      <c r="B3189" s="131" t="s">
        <v>4290</v>
      </c>
      <c r="C3189" s="131" t="s">
        <v>99</v>
      </c>
      <c r="D3189" s="130" t="s">
        <v>10344</v>
      </c>
    </row>
    <row r="3190" spans="1:4" x14ac:dyDescent="0.25">
      <c r="A3190" s="128">
        <v>92362</v>
      </c>
      <c r="B3190" s="131" t="s">
        <v>4291</v>
      </c>
      <c r="C3190" s="131" t="s">
        <v>99</v>
      </c>
      <c r="D3190" s="130" t="s">
        <v>10345</v>
      </c>
    </row>
    <row r="3191" spans="1:4" x14ac:dyDescent="0.25">
      <c r="A3191" s="128">
        <v>92364</v>
      </c>
      <c r="B3191" s="131" t="s">
        <v>4292</v>
      </c>
      <c r="C3191" s="131" t="s">
        <v>99</v>
      </c>
      <c r="D3191" s="130" t="s">
        <v>10346</v>
      </c>
    </row>
    <row r="3192" spans="1:4" x14ac:dyDescent="0.25">
      <c r="A3192" s="128">
        <v>92365</v>
      </c>
      <c r="B3192" s="131" t="s">
        <v>4293</v>
      </c>
      <c r="C3192" s="131" t="s">
        <v>99</v>
      </c>
      <c r="D3192" s="130" t="s">
        <v>10347</v>
      </c>
    </row>
    <row r="3193" spans="1:4" x14ac:dyDescent="0.25">
      <c r="A3193" s="128">
        <v>92366</v>
      </c>
      <c r="B3193" s="131" t="s">
        <v>4294</v>
      </c>
      <c r="C3193" s="131" t="s">
        <v>99</v>
      </c>
      <c r="D3193" s="130" t="s">
        <v>10348</v>
      </c>
    </row>
    <row r="3194" spans="1:4" x14ac:dyDescent="0.25">
      <c r="A3194" s="128">
        <v>92367</v>
      </c>
      <c r="B3194" s="131" t="s">
        <v>4295</v>
      </c>
      <c r="C3194" s="131" t="s">
        <v>99</v>
      </c>
      <c r="D3194" s="130" t="s">
        <v>10349</v>
      </c>
    </row>
    <row r="3195" spans="1:4" x14ac:dyDescent="0.25">
      <c r="A3195" s="128">
        <v>92368</v>
      </c>
      <c r="B3195" s="131" t="s">
        <v>4296</v>
      </c>
      <c r="C3195" s="131" t="s">
        <v>99</v>
      </c>
      <c r="D3195" s="130" t="s">
        <v>10350</v>
      </c>
    </row>
    <row r="3196" spans="1:4" x14ac:dyDescent="0.25">
      <c r="A3196" s="128">
        <v>92645</v>
      </c>
      <c r="B3196" s="131" t="s">
        <v>4297</v>
      </c>
      <c r="C3196" s="131" t="s">
        <v>99</v>
      </c>
      <c r="D3196" s="130" t="s">
        <v>10351</v>
      </c>
    </row>
    <row r="3197" spans="1:4" x14ac:dyDescent="0.25">
      <c r="A3197" s="128">
        <v>92646</v>
      </c>
      <c r="B3197" s="131" t="s">
        <v>4298</v>
      </c>
      <c r="C3197" s="131" t="s">
        <v>99</v>
      </c>
      <c r="D3197" s="130" t="s">
        <v>10352</v>
      </c>
    </row>
    <row r="3198" spans="1:4" x14ac:dyDescent="0.25">
      <c r="A3198" s="128">
        <v>92648</v>
      </c>
      <c r="B3198" s="131" t="s">
        <v>4299</v>
      </c>
      <c r="C3198" s="131" t="s">
        <v>99</v>
      </c>
      <c r="D3198" s="130" t="s">
        <v>10353</v>
      </c>
    </row>
    <row r="3199" spans="1:4" x14ac:dyDescent="0.25">
      <c r="A3199" s="128">
        <v>92649</v>
      </c>
      <c r="B3199" s="131" t="s">
        <v>4300</v>
      </c>
      <c r="C3199" s="131" t="s">
        <v>99</v>
      </c>
      <c r="D3199" s="130" t="s">
        <v>10354</v>
      </c>
    </row>
    <row r="3200" spans="1:4" x14ac:dyDescent="0.25">
      <c r="A3200" s="128">
        <v>92650</v>
      </c>
      <c r="B3200" s="131" t="s">
        <v>4301</v>
      </c>
      <c r="C3200" s="131" t="s">
        <v>99</v>
      </c>
      <c r="D3200" s="130" t="s">
        <v>10355</v>
      </c>
    </row>
    <row r="3201" spans="1:4" x14ac:dyDescent="0.25">
      <c r="A3201" s="128">
        <v>92652</v>
      </c>
      <c r="B3201" s="131" t="s">
        <v>4302</v>
      </c>
      <c r="C3201" s="131" t="s">
        <v>99</v>
      </c>
      <c r="D3201" s="130" t="s">
        <v>10356</v>
      </c>
    </row>
    <row r="3202" spans="1:4" x14ac:dyDescent="0.25">
      <c r="A3202" s="128">
        <v>92653</v>
      </c>
      <c r="B3202" s="131" t="s">
        <v>4303</v>
      </c>
      <c r="C3202" s="131" t="s">
        <v>99</v>
      </c>
      <c r="D3202" s="130" t="s">
        <v>10357</v>
      </c>
    </row>
    <row r="3203" spans="1:4" x14ac:dyDescent="0.25">
      <c r="A3203" s="128">
        <v>92654</v>
      </c>
      <c r="B3203" s="131" t="s">
        <v>4304</v>
      </c>
      <c r="C3203" s="131" t="s">
        <v>99</v>
      </c>
      <c r="D3203" s="130" t="s">
        <v>10358</v>
      </c>
    </row>
    <row r="3204" spans="1:4" x14ac:dyDescent="0.25">
      <c r="A3204" s="128">
        <v>92655</v>
      </c>
      <c r="B3204" s="131" t="s">
        <v>4305</v>
      </c>
      <c r="C3204" s="131" t="s">
        <v>99</v>
      </c>
      <c r="D3204" s="130" t="s">
        <v>10359</v>
      </c>
    </row>
    <row r="3205" spans="1:4" x14ac:dyDescent="0.25">
      <c r="A3205" s="128">
        <v>92656</v>
      </c>
      <c r="B3205" s="131" t="s">
        <v>4307</v>
      </c>
      <c r="C3205" s="131" t="s">
        <v>99</v>
      </c>
      <c r="D3205" s="130" t="s">
        <v>10360</v>
      </c>
    </row>
    <row r="3206" spans="1:4" x14ac:dyDescent="0.25">
      <c r="A3206" s="128">
        <v>92687</v>
      </c>
      <c r="B3206" s="131" t="s">
        <v>4308</v>
      </c>
      <c r="C3206" s="131" t="s">
        <v>99</v>
      </c>
      <c r="D3206" s="130" t="s">
        <v>948</v>
      </c>
    </row>
    <row r="3207" spans="1:4" x14ac:dyDescent="0.25">
      <c r="A3207" s="128">
        <v>92688</v>
      </c>
      <c r="B3207" s="131" t="s">
        <v>4309</v>
      </c>
      <c r="C3207" s="131" t="s">
        <v>99</v>
      </c>
      <c r="D3207" s="130" t="s">
        <v>10361</v>
      </c>
    </row>
    <row r="3208" spans="1:4" x14ac:dyDescent="0.25">
      <c r="A3208" s="128">
        <v>92689</v>
      </c>
      <c r="B3208" s="131" t="s">
        <v>4310</v>
      </c>
      <c r="C3208" s="131" t="s">
        <v>99</v>
      </c>
      <c r="D3208" s="130" t="s">
        <v>156</v>
      </c>
    </row>
    <row r="3209" spans="1:4" x14ac:dyDescent="0.25">
      <c r="A3209" s="128">
        <v>92690</v>
      </c>
      <c r="B3209" s="131" t="s">
        <v>4312</v>
      </c>
      <c r="C3209" s="131" t="s">
        <v>99</v>
      </c>
      <c r="D3209" s="130" t="s">
        <v>9577</v>
      </c>
    </row>
    <row r="3210" spans="1:4" x14ac:dyDescent="0.25">
      <c r="A3210" s="128">
        <v>92691</v>
      </c>
      <c r="B3210" s="131" t="s">
        <v>4313</v>
      </c>
      <c r="C3210" s="131" t="s">
        <v>99</v>
      </c>
      <c r="D3210" s="130" t="s">
        <v>10362</v>
      </c>
    </row>
    <row r="3211" spans="1:4" x14ac:dyDescent="0.25">
      <c r="A3211" s="128">
        <v>94462</v>
      </c>
      <c r="B3211" s="131" t="s">
        <v>4315</v>
      </c>
      <c r="C3211" s="131" t="s">
        <v>99</v>
      </c>
      <c r="D3211" s="130" t="s">
        <v>10363</v>
      </c>
    </row>
    <row r="3212" spans="1:4" x14ac:dyDescent="0.25">
      <c r="A3212" s="128">
        <v>94463</v>
      </c>
      <c r="B3212" s="131" t="s">
        <v>4316</v>
      </c>
      <c r="C3212" s="131" t="s">
        <v>99</v>
      </c>
      <c r="D3212" s="130" t="s">
        <v>10364</v>
      </c>
    </row>
    <row r="3213" spans="1:4" x14ac:dyDescent="0.25">
      <c r="A3213" s="128">
        <v>94464</v>
      </c>
      <c r="B3213" s="131" t="s">
        <v>4317</v>
      </c>
      <c r="C3213" s="131" t="s">
        <v>99</v>
      </c>
      <c r="D3213" s="130" t="s">
        <v>10365</v>
      </c>
    </row>
    <row r="3214" spans="1:4" x14ac:dyDescent="0.25">
      <c r="A3214" s="128">
        <v>94602</v>
      </c>
      <c r="B3214" s="131" t="s">
        <v>4318</v>
      </c>
      <c r="C3214" s="131" t="s">
        <v>99</v>
      </c>
      <c r="D3214" s="130" t="s">
        <v>10366</v>
      </c>
    </row>
    <row r="3215" spans="1:4" x14ac:dyDescent="0.25">
      <c r="A3215" s="128">
        <v>94603</v>
      </c>
      <c r="B3215" s="131" t="s">
        <v>4319</v>
      </c>
      <c r="C3215" s="131" t="s">
        <v>99</v>
      </c>
      <c r="D3215" s="130" t="s">
        <v>10367</v>
      </c>
    </row>
    <row r="3216" spans="1:4" x14ac:dyDescent="0.25">
      <c r="A3216" s="128">
        <v>94604</v>
      </c>
      <c r="B3216" s="131" t="s">
        <v>4320</v>
      </c>
      <c r="C3216" s="131" t="s">
        <v>99</v>
      </c>
      <c r="D3216" s="130" t="s">
        <v>10368</v>
      </c>
    </row>
    <row r="3217" spans="1:4" x14ac:dyDescent="0.25">
      <c r="A3217" s="128">
        <v>94605</v>
      </c>
      <c r="B3217" s="131" t="s">
        <v>4321</v>
      </c>
      <c r="C3217" s="131" t="s">
        <v>99</v>
      </c>
      <c r="D3217" s="130" t="s">
        <v>10369</v>
      </c>
    </row>
    <row r="3218" spans="1:4" x14ac:dyDescent="0.25">
      <c r="A3218" s="128">
        <v>94648</v>
      </c>
      <c r="B3218" s="131" t="s">
        <v>4322</v>
      </c>
      <c r="C3218" s="131" t="s">
        <v>99</v>
      </c>
      <c r="D3218" s="130" t="s">
        <v>4498</v>
      </c>
    </row>
    <row r="3219" spans="1:4" x14ac:dyDescent="0.25">
      <c r="A3219" s="128">
        <v>94649</v>
      </c>
      <c r="B3219" s="131" t="s">
        <v>4323</v>
      </c>
      <c r="C3219" s="131" t="s">
        <v>99</v>
      </c>
      <c r="D3219" s="130" t="s">
        <v>4888</v>
      </c>
    </row>
    <row r="3220" spans="1:4" x14ac:dyDescent="0.25">
      <c r="A3220" s="128">
        <v>94650</v>
      </c>
      <c r="B3220" s="131" t="s">
        <v>4324</v>
      </c>
      <c r="C3220" s="131" t="s">
        <v>99</v>
      </c>
      <c r="D3220" s="130" t="s">
        <v>10370</v>
      </c>
    </row>
    <row r="3221" spans="1:4" x14ac:dyDescent="0.25">
      <c r="A3221" s="128">
        <v>94651</v>
      </c>
      <c r="B3221" s="131" t="s">
        <v>4325</v>
      </c>
      <c r="C3221" s="131" t="s">
        <v>99</v>
      </c>
      <c r="D3221" s="130" t="s">
        <v>10371</v>
      </c>
    </row>
    <row r="3222" spans="1:4" x14ac:dyDescent="0.25">
      <c r="A3222" s="128">
        <v>94652</v>
      </c>
      <c r="B3222" s="131" t="s">
        <v>4327</v>
      </c>
      <c r="C3222" s="131" t="s">
        <v>99</v>
      </c>
      <c r="D3222" s="130" t="s">
        <v>10372</v>
      </c>
    </row>
    <row r="3223" spans="1:4" x14ac:dyDescent="0.25">
      <c r="A3223" s="128">
        <v>94653</v>
      </c>
      <c r="B3223" s="131" t="s">
        <v>4328</v>
      </c>
      <c r="C3223" s="131" t="s">
        <v>99</v>
      </c>
      <c r="D3223" s="130" t="s">
        <v>784</v>
      </c>
    </row>
    <row r="3224" spans="1:4" x14ac:dyDescent="0.25">
      <c r="A3224" s="128">
        <v>94654</v>
      </c>
      <c r="B3224" s="131" t="s">
        <v>4329</v>
      </c>
      <c r="C3224" s="131" t="s">
        <v>99</v>
      </c>
      <c r="D3224" s="130" t="s">
        <v>1980</v>
      </c>
    </row>
    <row r="3225" spans="1:4" x14ac:dyDescent="0.25">
      <c r="A3225" s="128">
        <v>94655</v>
      </c>
      <c r="B3225" s="131" t="s">
        <v>4330</v>
      </c>
      <c r="C3225" s="131" t="s">
        <v>99</v>
      </c>
      <c r="D3225" s="130" t="s">
        <v>10373</v>
      </c>
    </row>
    <row r="3226" spans="1:4" x14ac:dyDescent="0.25">
      <c r="A3226" s="128">
        <v>94716</v>
      </c>
      <c r="B3226" s="131" t="s">
        <v>4331</v>
      </c>
      <c r="C3226" s="131" t="s">
        <v>99</v>
      </c>
      <c r="D3226" s="130" t="s">
        <v>563</v>
      </c>
    </row>
    <row r="3227" spans="1:4" x14ac:dyDescent="0.25">
      <c r="A3227" s="128">
        <v>94717</v>
      </c>
      <c r="B3227" s="131" t="s">
        <v>4333</v>
      </c>
      <c r="C3227" s="131" t="s">
        <v>99</v>
      </c>
      <c r="D3227" s="130" t="s">
        <v>10374</v>
      </c>
    </row>
    <row r="3228" spans="1:4" x14ac:dyDescent="0.25">
      <c r="A3228" s="128">
        <v>94718</v>
      </c>
      <c r="B3228" s="131" t="s">
        <v>4334</v>
      </c>
      <c r="C3228" s="131" t="s">
        <v>99</v>
      </c>
      <c r="D3228" s="130" t="s">
        <v>685</v>
      </c>
    </row>
    <row r="3229" spans="1:4" x14ac:dyDescent="0.25">
      <c r="A3229" s="128">
        <v>94719</v>
      </c>
      <c r="B3229" s="131" t="s">
        <v>4335</v>
      </c>
      <c r="C3229" s="131" t="s">
        <v>99</v>
      </c>
      <c r="D3229" s="130" t="s">
        <v>10375</v>
      </c>
    </row>
    <row r="3230" spans="1:4" x14ac:dyDescent="0.25">
      <c r="A3230" s="128">
        <v>94720</v>
      </c>
      <c r="B3230" s="131" t="s">
        <v>4336</v>
      </c>
      <c r="C3230" s="131" t="s">
        <v>99</v>
      </c>
      <c r="D3230" s="130" t="s">
        <v>10376</v>
      </c>
    </row>
    <row r="3231" spans="1:4" x14ac:dyDescent="0.25">
      <c r="A3231" s="128">
        <v>94721</v>
      </c>
      <c r="B3231" s="131" t="s">
        <v>4337</v>
      </c>
      <c r="C3231" s="131" t="s">
        <v>99</v>
      </c>
      <c r="D3231" s="130" t="s">
        <v>10377</v>
      </c>
    </row>
    <row r="3232" spans="1:4" x14ac:dyDescent="0.25">
      <c r="A3232" s="128">
        <v>94722</v>
      </c>
      <c r="B3232" s="131" t="s">
        <v>4338</v>
      </c>
      <c r="C3232" s="131" t="s">
        <v>99</v>
      </c>
      <c r="D3232" s="130" t="s">
        <v>10378</v>
      </c>
    </row>
    <row r="3233" spans="1:4" x14ac:dyDescent="0.25">
      <c r="A3233" s="128">
        <v>95697</v>
      </c>
      <c r="B3233" s="131" t="s">
        <v>4339</v>
      </c>
      <c r="C3233" s="131" t="s">
        <v>99</v>
      </c>
      <c r="D3233" s="130" t="s">
        <v>10379</v>
      </c>
    </row>
    <row r="3234" spans="1:4" x14ac:dyDescent="0.25">
      <c r="A3234" s="128">
        <v>96635</v>
      </c>
      <c r="B3234" s="131" t="s">
        <v>4340</v>
      </c>
      <c r="C3234" s="131" t="s">
        <v>99</v>
      </c>
      <c r="D3234" s="130" t="s">
        <v>5627</v>
      </c>
    </row>
    <row r="3235" spans="1:4" x14ac:dyDescent="0.25">
      <c r="A3235" s="128">
        <v>96636</v>
      </c>
      <c r="B3235" s="131" t="s">
        <v>4341</v>
      </c>
      <c r="C3235" s="131" t="s">
        <v>99</v>
      </c>
      <c r="D3235" s="130" t="s">
        <v>847</v>
      </c>
    </row>
    <row r="3236" spans="1:4" x14ac:dyDescent="0.25">
      <c r="A3236" s="128">
        <v>96644</v>
      </c>
      <c r="B3236" s="131" t="s">
        <v>4342</v>
      </c>
      <c r="C3236" s="131" t="s">
        <v>99</v>
      </c>
      <c r="D3236" s="130" t="s">
        <v>10380</v>
      </c>
    </row>
    <row r="3237" spans="1:4" x14ac:dyDescent="0.25">
      <c r="A3237" s="128">
        <v>96645</v>
      </c>
      <c r="B3237" s="131" t="s">
        <v>4343</v>
      </c>
      <c r="C3237" s="131" t="s">
        <v>99</v>
      </c>
      <c r="D3237" s="130" t="s">
        <v>3569</v>
      </c>
    </row>
    <row r="3238" spans="1:4" x14ac:dyDescent="0.25">
      <c r="A3238" s="128">
        <v>96646</v>
      </c>
      <c r="B3238" s="131" t="s">
        <v>4344</v>
      </c>
      <c r="C3238" s="131" t="s">
        <v>99</v>
      </c>
      <c r="D3238" s="130" t="s">
        <v>6027</v>
      </c>
    </row>
    <row r="3239" spans="1:4" x14ac:dyDescent="0.25">
      <c r="A3239" s="128">
        <v>96647</v>
      </c>
      <c r="B3239" s="131" t="s">
        <v>4345</v>
      </c>
      <c r="C3239" s="131" t="s">
        <v>99</v>
      </c>
      <c r="D3239" s="130" t="s">
        <v>9880</v>
      </c>
    </row>
    <row r="3240" spans="1:4" x14ac:dyDescent="0.25">
      <c r="A3240" s="128">
        <v>96648</v>
      </c>
      <c r="B3240" s="131" t="s">
        <v>4346</v>
      </c>
      <c r="C3240" s="131" t="s">
        <v>99</v>
      </c>
      <c r="D3240" s="130" t="s">
        <v>10381</v>
      </c>
    </row>
    <row r="3241" spans="1:4" x14ac:dyDescent="0.25">
      <c r="A3241" s="128">
        <v>96649</v>
      </c>
      <c r="B3241" s="131" t="s">
        <v>4347</v>
      </c>
      <c r="C3241" s="131" t="s">
        <v>99</v>
      </c>
      <c r="D3241" s="130" t="s">
        <v>10382</v>
      </c>
    </row>
    <row r="3242" spans="1:4" x14ac:dyDescent="0.25">
      <c r="A3242" s="128">
        <v>96668</v>
      </c>
      <c r="B3242" s="131" t="s">
        <v>4348</v>
      </c>
      <c r="C3242" s="131" t="s">
        <v>99</v>
      </c>
      <c r="D3242" s="130" t="s">
        <v>6342</v>
      </c>
    </row>
    <row r="3243" spans="1:4" x14ac:dyDescent="0.25">
      <c r="A3243" s="128">
        <v>96669</v>
      </c>
      <c r="B3243" s="131" t="s">
        <v>4349</v>
      </c>
      <c r="C3243" s="131" t="s">
        <v>99</v>
      </c>
      <c r="D3243" s="130" t="s">
        <v>9920</v>
      </c>
    </row>
    <row r="3244" spans="1:4" x14ac:dyDescent="0.25">
      <c r="A3244" s="128">
        <v>96670</v>
      </c>
      <c r="B3244" s="131" t="s">
        <v>4350</v>
      </c>
      <c r="C3244" s="131" t="s">
        <v>99</v>
      </c>
      <c r="D3244" s="130" t="s">
        <v>10383</v>
      </c>
    </row>
    <row r="3245" spans="1:4" x14ac:dyDescent="0.25">
      <c r="A3245" s="128">
        <v>96671</v>
      </c>
      <c r="B3245" s="131" t="s">
        <v>4352</v>
      </c>
      <c r="C3245" s="131" t="s">
        <v>99</v>
      </c>
      <c r="D3245" s="130" t="s">
        <v>10384</v>
      </c>
    </row>
    <row r="3246" spans="1:4" x14ac:dyDescent="0.25">
      <c r="A3246" s="128">
        <v>96672</v>
      </c>
      <c r="B3246" s="131" t="s">
        <v>4354</v>
      </c>
      <c r="C3246" s="131" t="s">
        <v>99</v>
      </c>
      <c r="D3246" s="130" t="s">
        <v>10385</v>
      </c>
    </row>
    <row r="3247" spans="1:4" x14ac:dyDescent="0.25">
      <c r="A3247" s="128">
        <v>96673</v>
      </c>
      <c r="B3247" s="131" t="s">
        <v>4355</v>
      </c>
      <c r="C3247" s="131" t="s">
        <v>99</v>
      </c>
      <c r="D3247" s="130" t="s">
        <v>10386</v>
      </c>
    </row>
    <row r="3248" spans="1:4" x14ac:dyDescent="0.25">
      <c r="A3248" s="128">
        <v>96674</v>
      </c>
      <c r="B3248" s="131" t="s">
        <v>4356</v>
      </c>
      <c r="C3248" s="131" t="s">
        <v>99</v>
      </c>
      <c r="D3248" s="130" t="s">
        <v>10387</v>
      </c>
    </row>
    <row r="3249" spans="1:4" x14ac:dyDescent="0.25">
      <c r="A3249" s="128">
        <v>96675</v>
      </c>
      <c r="B3249" s="131" t="s">
        <v>4357</v>
      </c>
      <c r="C3249" s="131" t="s">
        <v>99</v>
      </c>
      <c r="D3249" s="130" t="s">
        <v>10388</v>
      </c>
    </row>
    <row r="3250" spans="1:4" x14ac:dyDescent="0.25">
      <c r="A3250" s="128">
        <v>96676</v>
      </c>
      <c r="B3250" s="131" t="s">
        <v>4358</v>
      </c>
      <c r="C3250" s="131" t="s">
        <v>99</v>
      </c>
      <c r="D3250" s="130" t="s">
        <v>2740</v>
      </c>
    </row>
    <row r="3251" spans="1:4" x14ac:dyDescent="0.25">
      <c r="A3251" s="128">
        <v>96677</v>
      </c>
      <c r="B3251" s="131" t="s">
        <v>4359</v>
      </c>
      <c r="C3251" s="131" t="s">
        <v>99</v>
      </c>
      <c r="D3251" s="130" t="s">
        <v>4851</v>
      </c>
    </row>
    <row r="3252" spans="1:4" x14ac:dyDescent="0.25">
      <c r="A3252" s="128">
        <v>96678</v>
      </c>
      <c r="B3252" s="131" t="s">
        <v>4360</v>
      </c>
      <c r="C3252" s="131" t="s">
        <v>99</v>
      </c>
      <c r="D3252" s="130" t="s">
        <v>6125</v>
      </c>
    </row>
    <row r="3253" spans="1:4" x14ac:dyDescent="0.25">
      <c r="A3253" s="128">
        <v>96679</v>
      </c>
      <c r="B3253" s="131" t="s">
        <v>4361</v>
      </c>
      <c r="C3253" s="131" t="s">
        <v>99</v>
      </c>
      <c r="D3253" s="130" t="s">
        <v>10389</v>
      </c>
    </row>
    <row r="3254" spans="1:4" x14ac:dyDescent="0.25">
      <c r="A3254" s="128">
        <v>96680</v>
      </c>
      <c r="B3254" s="131" t="s">
        <v>4362</v>
      </c>
      <c r="C3254" s="131" t="s">
        <v>99</v>
      </c>
      <c r="D3254" s="130" t="s">
        <v>9258</v>
      </c>
    </row>
    <row r="3255" spans="1:4" x14ac:dyDescent="0.25">
      <c r="A3255" s="128">
        <v>96681</v>
      </c>
      <c r="B3255" s="131" t="s">
        <v>4364</v>
      </c>
      <c r="C3255" s="131" t="s">
        <v>99</v>
      </c>
      <c r="D3255" s="130" t="s">
        <v>10390</v>
      </c>
    </row>
    <row r="3256" spans="1:4" x14ac:dyDescent="0.25">
      <c r="A3256" s="128">
        <v>96682</v>
      </c>
      <c r="B3256" s="131" t="s">
        <v>4365</v>
      </c>
      <c r="C3256" s="131" t="s">
        <v>99</v>
      </c>
      <c r="D3256" s="130" t="s">
        <v>10391</v>
      </c>
    </row>
    <row r="3257" spans="1:4" x14ac:dyDescent="0.25">
      <c r="A3257" s="128">
        <v>96683</v>
      </c>
      <c r="B3257" s="131" t="s">
        <v>4366</v>
      </c>
      <c r="C3257" s="131" t="s">
        <v>99</v>
      </c>
      <c r="D3257" s="130" t="s">
        <v>10392</v>
      </c>
    </row>
    <row r="3258" spans="1:4" x14ac:dyDescent="0.25">
      <c r="A3258" s="128">
        <v>96718</v>
      </c>
      <c r="B3258" s="131" t="s">
        <v>4367</v>
      </c>
      <c r="C3258" s="131" t="s">
        <v>99</v>
      </c>
      <c r="D3258" s="130" t="s">
        <v>1322</v>
      </c>
    </row>
    <row r="3259" spans="1:4" x14ac:dyDescent="0.25">
      <c r="A3259" s="128">
        <v>96719</v>
      </c>
      <c r="B3259" s="131" t="s">
        <v>4369</v>
      </c>
      <c r="C3259" s="131" t="s">
        <v>99</v>
      </c>
      <c r="D3259" s="130" t="s">
        <v>10393</v>
      </c>
    </row>
    <row r="3260" spans="1:4" x14ac:dyDescent="0.25">
      <c r="A3260" s="128">
        <v>96720</v>
      </c>
      <c r="B3260" s="131" t="s">
        <v>4370</v>
      </c>
      <c r="C3260" s="131" t="s">
        <v>99</v>
      </c>
      <c r="D3260" s="130" t="s">
        <v>238</v>
      </c>
    </row>
    <row r="3261" spans="1:4" x14ac:dyDescent="0.25">
      <c r="A3261" s="128">
        <v>96721</v>
      </c>
      <c r="B3261" s="131" t="s">
        <v>4371</v>
      </c>
      <c r="C3261" s="131" t="s">
        <v>99</v>
      </c>
      <c r="D3261" s="130" t="s">
        <v>6904</v>
      </c>
    </row>
    <row r="3262" spans="1:4" x14ac:dyDescent="0.25">
      <c r="A3262" s="128">
        <v>96722</v>
      </c>
      <c r="B3262" s="131" t="s">
        <v>4372</v>
      </c>
      <c r="C3262" s="131" t="s">
        <v>99</v>
      </c>
      <c r="D3262" s="130" t="s">
        <v>6408</v>
      </c>
    </row>
    <row r="3263" spans="1:4" x14ac:dyDescent="0.25">
      <c r="A3263" s="128">
        <v>96723</v>
      </c>
      <c r="B3263" s="131" t="s">
        <v>4373</v>
      </c>
      <c r="C3263" s="131" t="s">
        <v>99</v>
      </c>
      <c r="D3263" s="130" t="s">
        <v>10394</v>
      </c>
    </row>
    <row r="3264" spans="1:4" x14ac:dyDescent="0.25">
      <c r="A3264" s="128">
        <v>96724</v>
      </c>
      <c r="B3264" s="131" t="s">
        <v>4374</v>
      </c>
      <c r="C3264" s="131" t="s">
        <v>99</v>
      </c>
      <c r="D3264" s="130" t="s">
        <v>10395</v>
      </c>
    </row>
    <row r="3265" spans="1:4" x14ac:dyDescent="0.25">
      <c r="A3265" s="128">
        <v>96725</v>
      </c>
      <c r="B3265" s="131" t="s">
        <v>4375</v>
      </c>
      <c r="C3265" s="131" t="s">
        <v>99</v>
      </c>
      <c r="D3265" s="130" t="s">
        <v>10396</v>
      </c>
    </row>
    <row r="3266" spans="1:4" x14ac:dyDescent="0.25">
      <c r="A3266" s="128">
        <v>96726</v>
      </c>
      <c r="B3266" s="131" t="s">
        <v>4376</v>
      </c>
      <c r="C3266" s="131" t="s">
        <v>99</v>
      </c>
      <c r="D3266" s="130" t="s">
        <v>8777</v>
      </c>
    </row>
    <row r="3267" spans="1:4" x14ac:dyDescent="0.25">
      <c r="A3267" s="128">
        <v>96727</v>
      </c>
      <c r="B3267" s="131" t="s">
        <v>4377</v>
      </c>
      <c r="C3267" s="131" t="s">
        <v>99</v>
      </c>
      <c r="D3267" s="130" t="s">
        <v>10397</v>
      </c>
    </row>
    <row r="3268" spans="1:4" x14ac:dyDescent="0.25">
      <c r="A3268" s="128">
        <v>96728</v>
      </c>
      <c r="B3268" s="131" t="s">
        <v>4379</v>
      </c>
      <c r="C3268" s="131" t="s">
        <v>99</v>
      </c>
      <c r="D3268" s="130" t="s">
        <v>3854</v>
      </c>
    </row>
    <row r="3269" spans="1:4" x14ac:dyDescent="0.25">
      <c r="A3269" s="128">
        <v>96729</v>
      </c>
      <c r="B3269" s="131" t="s">
        <v>4381</v>
      </c>
      <c r="C3269" s="131" t="s">
        <v>99</v>
      </c>
      <c r="D3269" s="130" t="s">
        <v>10398</v>
      </c>
    </row>
    <row r="3270" spans="1:4" x14ac:dyDescent="0.25">
      <c r="A3270" s="128">
        <v>96730</v>
      </c>
      <c r="B3270" s="131" t="s">
        <v>4383</v>
      </c>
      <c r="C3270" s="131" t="s">
        <v>99</v>
      </c>
      <c r="D3270" s="130" t="s">
        <v>4978</v>
      </c>
    </row>
    <row r="3271" spans="1:4" x14ac:dyDescent="0.25">
      <c r="A3271" s="128">
        <v>96731</v>
      </c>
      <c r="B3271" s="131" t="s">
        <v>4384</v>
      </c>
      <c r="C3271" s="131" t="s">
        <v>99</v>
      </c>
      <c r="D3271" s="130" t="s">
        <v>10399</v>
      </c>
    </row>
    <row r="3272" spans="1:4" x14ac:dyDescent="0.25">
      <c r="A3272" s="128">
        <v>96732</v>
      </c>
      <c r="B3272" s="131" t="s">
        <v>4386</v>
      </c>
      <c r="C3272" s="131" t="s">
        <v>99</v>
      </c>
      <c r="D3272" s="130" t="s">
        <v>10400</v>
      </c>
    </row>
    <row r="3273" spans="1:4" x14ac:dyDescent="0.25">
      <c r="A3273" s="128">
        <v>96733</v>
      </c>
      <c r="B3273" s="131" t="s">
        <v>4388</v>
      </c>
      <c r="C3273" s="131" t="s">
        <v>99</v>
      </c>
      <c r="D3273" s="130" t="s">
        <v>10401</v>
      </c>
    </row>
    <row r="3274" spans="1:4" x14ac:dyDescent="0.25">
      <c r="A3274" s="128">
        <v>96734</v>
      </c>
      <c r="B3274" s="131" t="s">
        <v>4389</v>
      </c>
      <c r="C3274" s="131" t="s">
        <v>99</v>
      </c>
      <c r="D3274" s="130" t="s">
        <v>10402</v>
      </c>
    </row>
    <row r="3275" spans="1:4" x14ac:dyDescent="0.25">
      <c r="A3275" s="128">
        <v>96735</v>
      </c>
      <c r="B3275" s="131" t="s">
        <v>4390</v>
      </c>
      <c r="C3275" s="131" t="s">
        <v>99</v>
      </c>
      <c r="D3275" s="130" t="s">
        <v>10403</v>
      </c>
    </row>
    <row r="3276" spans="1:4" x14ac:dyDescent="0.25">
      <c r="A3276" s="128">
        <v>96794</v>
      </c>
      <c r="B3276" s="131" t="s">
        <v>4391</v>
      </c>
      <c r="C3276" s="131" t="s">
        <v>99</v>
      </c>
      <c r="D3276" s="130" t="s">
        <v>4145</v>
      </c>
    </row>
    <row r="3277" spans="1:4" x14ac:dyDescent="0.25">
      <c r="A3277" s="128">
        <v>96795</v>
      </c>
      <c r="B3277" s="131" t="s">
        <v>4393</v>
      </c>
      <c r="C3277" s="131" t="s">
        <v>99</v>
      </c>
      <c r="D3277" s="130" t="s">
        <v>5579</v>
      </c>
    </row>
    <row r="3278" spans="1:4" x14ac:dyDescent="0.25">
      <c r="A3278" s="128">
        <v>96796</v>
      </c>
      <c r="B3278" s="131" t="s">
        <v>4394</v>
      </c>
      <c r="C3278" s="131" t="s">
        <v>99</v>
      </c>
      <c r="D3278" s="130" t="s">
        <v>9713</v>
      </c>
    </row>
    <row r="3279" spans="1:4" x14ac:dyDescent="0.25">
      <c r="A3279" s="128">
        <v>96797</v>
      </c>
      <c r="B3279" s="131" t="s">
        <v>4395</v>
      </c>
      <c r="C3279" s="131" t="s">
        <v>99</v>
      </c>
      <c r="D3279" s="130" t="s">
        <v>4761</v>
      </c>
    </row>
    <row r="3280" spans="1:4" x14ac:dyDescent="0.25">
      <c r="A3280" s="128">
        <v>96798</v>
      </c>
      <c r="B3280" s="131" t="s">
        <v>4396</v>
      </c>
      <c r="C3280" s="131" t="s">
        <v>99</v>
      </c>
      <c r="D3280" s="130" t="s">
        <v>7267</v>
      </c>
    </row>
    <row r="3281" spans="1:4" x14ac:dyDescent="0.25">
      <c r="A3281" s="128">
        <v>96799</v>
      </c>
      <c r="B3281" s="131" t="s">
        <v>4397</v>
      </c>
      <c r="C3281" s="131" t="s">
        <v>99</v>
      </c>
      <c r="D3281" s="130" t="s">
        <v>1302</v>
      </c>
    </row>
    <row r="3282" spans="1:4" x14ac:dyDescent="0.25">
      <c r="A3282" s="128">
        <v>96800</v>
      </c>
      <c r="B3282" s="131" t="s">
        <v>4399</v>
      </c>
      <c r="C3282" s="131" t="s">
        <v>99</v>
      </c>
      <c r="D3282" s="130" t="s">
        <v>257</v>
      </c>
    </row>
    <row r="3283" spans="1:4" x14ac:dyDescent="0.25">
      <c r="A3283" s="128">
        <v>96801</v>
      </c>
      <c r="B3283" s="131" t="s">
        <v>4400</v>
      </c>
      <c r="C3283" s="131" t="s">
        <v>99</v>
      </c>
      <c r="D3283" s="130" t="s">
        <v>1268</v>
      </c>
    </row>
    <row r="3284" spans="1:4" x14ac:dyDescent="0.25">
      <c r="A3284" s="128">
        <v>97327</v>
      </c>
      <c r="B3284" s="131" t="s">
        <v>4402</v>
      </c>
      <c r="C3284" s="131" t="s">
        <v>99</v>
      </c>
      <c r="D3284" s="130" t="s">
        <v>10404</v>
      </c>
    </row>
    <row r="3285" spans="1:4" x14ac:dyDescent="0.25">
      <c r="A3285" s="128">
        <v>97328</v>
      </c>
      <c r="B3285" s="131" t="s">
        <v>4403</v>
      </c>
      <c r="C3285" s="131" t="s">
        <v>99</v>
      </c>
      <c r="D3285" s="130" t="s">
        <v>8647</v>
      </c>
    </row>
    <row r="3286" spans="1:4" x14ac:dyDescent="0.25">
      <c r="A3286" s="128">
        <v>97329</v>
      </c>
      <c r="B3286" s="131" t="s">
        <v>4404</v>
      </c>
      <c r="C3286" s="131" t="s">
        <v>99</v>
      </c>
      <c r="D3286" s="130" t="s">
        <v>10405</v>
      </c>
    </row>
    <row r="3287" spans="1:4" x14ac:dyDescent="0.25">
      <c r="A3287" s="128">
        <v>97330</v>
      </c>
      <c r="B3287" s="131" t="s">
        <v>4405</v>
      </c>
      <c r="C3287" s="131" t="s">
        <v>99</v>
      </c>
      <c r="D3287" s="130" t="s">
        <v>10406</v>
      </c>
    </row>
    <row r="3288" spans="1:4" x14ac:dyDescent="0.25">
      <c r="A3288" s="128">
        <v>97331</v>
      </c>
      <c r="B3288" s="131" t="s">
        <v>4406</v>
      </c>
      <c r="C3288" s="131" t="s">
        <v>99</v>
      </c>
      <c r="D3288" s="130" t="s">
        <v>2758</v>
      </c>
    </row>
    <row r="3289" spans="1:4" x14ac:dyDescent="0.25">
      <c r="A3289" s="128">
        <v>97332</v>
      </c>
      <c r="B3289" s="131" t="s">
        <v>4407</v>
      </c>
      <c r="C3289" s="131" t="s">
        <v>99</v>
      </c>
      <c r="D3289" s="130" t="s">
        <v>5099</v>
      </c>
    </row>
    <row r="3290" spans="1:4" x14ac:dyDescent="0.25">
      <c r="A3290" s="128">
        <v>97333</v>
      </c>
      <c r="B3290" s="131" t="s">
        <v>4408</v>
      </c>
      <c r="C3290" s="131" t="s">
        <v>99</v>
      </c>
      <c r="D3290" s="130" t="s">
        <v>10407</v>
      </c>
    </row>
    <row r="3291" spans="1:4" x14ac:dyDescent="0.25">
      <c r="A3291" s="128">
        <v>97334</v>
      </c>
      <c r="B3291" s="131" t="s">
        <v>4410</v>
      </c>
      <c r="C3291" s="131" t="s">
        <v>99</v>
      </c>
      <c r="D3291" s="130" t="s">
        <v>10408</v>
      </c>
    </row>
    <row r="3292" spans="1:4" x14ac:dyDescent="0.25">
      <c r="A3292" s="128">
        <v>97335</v>
      </c>
      <c r="B3292" s="131" t="s">
        <v>4412</v>
      </c>
      <c r="C3292" s="131" t="s">
        <v>99</v>
      </c>
      <c r="D3292" s="130" t="s">
        <v>10400</v>
      </c>
    </row>
    <row r="3293" spans="1:4" x14ac:dyDescent="0.25">
      <c r="A3293" s="128">
        <v>97336</v>
      </c>
      <c r="B3293" s="131" t="s">
        <v>4413</v>
      </c>
      <c r="C3293" s="131" t="s">
        <v>99</v>
      </c>
      <c r="D3293" s="130" t="s">
        <v>10409</v>
      </c>
    </row>
    <row r="3294" spans="1:4" x14ac:dyDescent="0.25">
      <c r="A3294" s="128">
        <v>97337</v>
      </c>
      <c r="B3294" s="131" t="s">
        <v>4415</v>
      </c>
      <c r="C3294" s="131" t="s">
        <v>99</v>
      </c>
      <c r="D3294" s="130" t="s">
        <v>10410</v>
      </c>
    </row>
    <row r="3295" spans="1:4" x14ac:dyDescent="0.25">
      <c r="A3295" s="128">
        <v>97338</v>
      </c>
      <c r="B3295" s="131" t="s">
        <v>4416</v>
      </c>
      <c r="C3295" s="131" t="s">
        <v>99</v>
      </c>
      <c r="D3295" s="130" t="s">
        <v>10411</v>
      </c>
    </row>
    <row r="3296" spans="1:4" x14ac:dyDescent="0.25">
      <c r="A3296" s="128">
        <v>97339</v>
      </c>
      <c r="B3296" s="131" t="s">
        <v>4417</v>
      </c>
      <c r="C3296" s="131" t="s">
        <v>99</v>
      </c>
      <c r="D3296" s="130" t="s">
        <v>10321</v>
      </c>
    </row>
    <row r="3297" spans="1:4" x14ac:dyDescent="0.25">
      <c r="A3297" s="128">
        <v>97340</v>
      </c>
      <c r="B3297" s="131" t="s">
        <v>4418</v>
      </c>
      <c r="C3297" s="131" t="s">
        <v>99</v>
      </c>
      <c r="D3297" s="130" t="s">
        <v>10412</v>
      </c>
    </row>
    <row r="3298" spans="1:4" x14ac:dyDescent="0.25">
      <c r="A3298" s="128">
        <v>97341</v>
      </c>
      <c r="B3298" s="131" t="s">
        <v>4419</v>
      </c>
      <c r="C3298" s="131" t="s">
        <v>99</v>
      </c>
      <c r="D3298" s="130" t="s">
        <v>10413</v>
      </c>
    </row>
    <row r="3299" spans="1:4" x14ac:dyDescent="0.25">
      <c r="A3299" s="128">
        <v>97342</v>
      </c>
      <c r="B3299" s="131" t="s">
        <v>4420</v>
      </c>
      <c r="C3299" s="131" t="s">
        <v>99</v>
      </c>
      <c r="D3299" s="130" t="s">
        <v>10414</v>
      </c>
    </row>
    <row r="3300" spans="1:4" x14ac:dyDescent="0.25">
      <c r="A3300" s="128">
        <v>97343</v>
      </c>
      <c r="B3300" s="131" t="s">
        <v>4421</v>
      </c>
      <c r="C3300" s="131" t="s">
        <v>99</v>
      </c>
      <c r="D3300" s="130" t="s">
        <v>10415</v>
      </c>
    </row>
    <row r="3301" spans="1:4" x14ac:dyDescent="0.25">
      <c r="A3301" s="128">
        <v>97344</v>
      </c>
      <c r="B3301" s="131" t="s">
        <v>4422</v>
      </c>
      <c r="C3301" s="131" t="s">
        <v>99</v>
      </c>
      <c r="D3301" s="130" t="s">
        <v>10416</v>
      </c>
    </row>
    <row r="3302" spans="1:4" x14ac:dyDescent="0.25">
      <c r="A3302" s="128">
        <v>97345</v>
      </c>
      <c r="B3302" s="131" t="s">
        <v>4423</v>
      </c>
      <c r="C3302" s="131" t="s">
        <v>99</v>
      </c>
      <c r="D3302" s="130" t="s">
        <v>10417</v>
      </c>
    </row>
    <row r="3303" spans="1:4" x14ac:dyDescent="0.25">
      <c r="A3303" s="128">
        <v>97346</v>
      </c>
      <c r="B3303" s="131" t="s">
        <v>4425</v>
      </c>
      <c r="C3303" s="131" t="s">
        <v>99</v>
      </c>
      <c r="D3303" s="130" t="s">
        <v>10418</v>
      </c>
    </row>
    <row r="3304" spans="1:4" x14ac:dyDescent="0.25">
      <c r="A3304" s="128">
        <v>97347</v>
      </c>
      <c r="B3304" s="131" t="s">
        <v>4426</v>
      </c>
      <c r="C3304" s="131" t="s">
        <v>99</v>
      </c>
      <c r="D3304" s="130" t="s">
        <v>10419</v>
      </c>
    </row>
    <row r="3305" spans="1:4" x14ac:dyDescent="0.25">
      <c r="A3305" s="128">
        <v>97348</v>
      </c>
      <c r="B3305" s="131" t="s">
        <v>4427</v>
      </c>
      <c r="C3305" s="131" t="s">
        <v>99</v>
      </c>
      <c r="D3305" s="130" t="s">
        <v>10420</v>
      </c>
    </row>
    <row r="3306" spans="1:4" x14ac:dyDescent="0.25">
      <c r="A3306" s="128">
        <v>97349</v>
      </c>
      <c r="B3306" s="131" t="s">
        <v>4429</v>
      </c>
      <c r="C3306" s="131" t="s">
        <v>99</v>
      </c>
      <c r="D3306" s="130" t="s">
        <v>10421</v>
      </c>
    </row>
    <row r="3307" spans="1:4" x14ac:dyDescent="0.25">
      <c r="A3307" s="128">
        <v>97350</v>
      </c>
      <c r="B3307" s="131" t="s">
        <v>4431</v>
      </c>
      <c r="C3307" s="131" t="s">
        <v>99</v>
      </c>
      <c r="D3307" s="130" t="s">
        <v>10422</v>
      </c>
    </row>
    <row r="3308" spans="1:4" x14ac:dyDescent="0.25">
      <c r="A3308" s="128">
        <v>97351</v>
      </c>
      <c r="B3308" s="131" t="s">
        <v>4432</v>
      </c>
      <c r="C3308" s="131" t="s">
        <v>99</v>
      </c>
      <c r="D3308" s="130" t="s">
        <v>10423</v>
      </c>
    </row>
    <row r="3309" spans="1:4" x14ac:dyDescent="0.25">
      <c r="A3309" s="128">
        <v>97352</v>
      </c>
      <c r="B3309" s="131" t="s">
        <v>4433</v>
      </c>
      <c r="C3309" s="131" t="s">
        <v>99</v>
      </c>
      <c r="D3309" s="130" t="s">
        <v>10424</v>
      </c>
    </row>
    <row r="3310" spans="1:4" x14ac:dyDescent="0.25">
      <c r="A3310" s="128">
        <v>97353</v>
      </c>
      <c r="B3310" s="131" t="s">
        <v>4434</v>
      </c>
      <c r="C3310" s="131" t="s">
        <v>99</v>
      </c>
      <c r="D3310" s="130" t="s">
        <v>10425</v>
      </c>
    </row>
    <row r="3311" spans="1:4" x14ac:dyDescent="0.25">
      <c r="A3311" s="128">
        <v>97354</v>
      </c>
      <c r="B3311" s="131" t="s">
        <v>4436</v>
      </c>
      <c r="C3311" s="131" t="s">
        <v>99</v>
      </c>
      <c r="D3311" s="130" t="s">
        <v>10426</v>
      </c>
    </row>
    <row r="3312" spans="1:4" x14ac:dyDescent="0.25">
      <c r="A3312" s="128">
        <v>97355</v>
      </c>
      <c r="B3312" s="131" t="s">
        <v>4437</v>
      </c>
      <c r="C3312" s="131" t="s">
        <v>99</v>
      </c>
      <c r="D3312" s="130" t="s">
        <v>313</v>
      </c>
    </row>
    <row r="3313" spans="1:4" x14ac:dyDescent="0.25">
      <c r="A3313" s="128">
        <v>97356</v>
      </c>
      <c r="B3313" s="131" t="s">
        <v>4438</v>
      </c>
      <c r="C3313" s="131" t="s">
        <v>99</v>
      </c>
      <c r="D3313" s="130" t="s">
        <v>10427</v>
      </c>
    </row>
    <row r="3314" spans="1:4" x14ac:dyDescent="0.25">
      <c r="A3314" s="128">
        <v>97357</v>
      </c>
      <c r="B3314" s="131" t="s">
        <v>4440</v>
      </c>
      <c r="C3314" s="131" t="s">
        <v>99</v>
      </c>
      <c r="D3314" s="130" t="s">
        <v>6523</v>
      </c>
    </row>
    <row r="3315" spans="1:4" x14ac:dyDescent="0.25">
      <c r="A3315" s="128">
        <v>97358</v>
      </c>
      <c r="B3315" s="131" t="s">
        <v>4441</v>
      </c>
      <c r="C3315" s="131" t="s">
        <v>99</v>
      </c>
      <c r="D3315" s="130" t="s">
        <v>10428</v>
      </c>
    </row>
    <row r="3316" spans="1:4" x14ac:dyDescent="0.25">
      <c r="A3316" s="128">
        <v>97498</v>
      </c>
      <c r="B3316" s="131" t="s">
        <v>4442</v>
      </c>
      <c r="C3316" s="131" t="s">
        <v>99</v>
      </c>
      <c r="D3316" s="130" t="s">
        <v>10429</v>
      </c>
    </row>
    <row r="3317" spans="1:4" x14ac:dyDescent="0.25">
      <c r="A3317" s="128">
        <v>97535</v>
      </c>
      <c r="B3317" s="131" t="s">
        <v>4443</v>
      </c>
      <c r="C3317" s="131" t="s">
        <v>99</v>
      </c>
      <c r="D3317" s="130" t="s">
        <v>10430</v>
      </c>
    </row>
    <row r="3318" spans="1:4" x14ac:dyDescent="0.25">
      <c r="A3318" s="128">
        <v>97536</v>
      </c>
      <c r="B3318" s="131" t="s">
        <v>4445</v>
      </c>
      <c r="C3318" s="131" t="s">
        <v>99</v>
      </c>
      <c r="D3318" s="130" t="s">
        <v>10431</v>
      </c>
    </row>
    <row r="3319" spans="1:4" x14ac:dyDescent="0.25">
      <c r="A3319" s="128">
        <v>100788</v>
      </c>
      <c r="B3319" s="131" t="s">
        <v>4447</v>
      </c>
      <c r="C3319" s="131" t="s">
        <v>195</v>
      </c>
      <c r="D3319" s="130" t="s">
        <v>10432</v>
      </c>
    </row>
    <row r="3320" spans="1:4" x14ac:dyDescent="0.25">
      <c r="A3320" s="128">
        <v>100791</v>
      </c>
      <c r="B3320" s="131" t="s">
        <v>4448</v>
      </c>
      <c r="C3320" s="131" t="s">
        <v>99</v>
      </c>
      <c r="D3320" s="130" t="s">
        <v>7026</v>
      </c>
    </row>
    <row r="3321" spans="1:4" x14ac:dyDescent="0.25">
      <c r="A3321" s="128">
        <v>100792</v>
      </c>
      <c r="B3321" s="131" t="s">
        <v>4449</v>
      </c>
      <c r="C3321" s="131" t="s">
        <v>99</v>
      </c>
      <c r="D3321" s="130" t="s">
        <v>4382</v>
      </c>
    </row>
    <row r="3322" spans="1:4" x14ac:dyDescent="0.25">
      <c r="A3322" s="128">
        <v>100793</v>
      </c>
      <c r="B3322" s="131" t="s">
        <v>4450</v>
      </c>
      <c r="C3322" s="131" t="s">
        <v>99</v>
      </c>
      <c r="D3322" s="130" t="s">
        <v>657</v>
      </c>
    </row>
    <row r="3323" spans="1:4" x14ac:dyDescent="0.25">
      <c r="A3323" s="128">
        <v>100794</v>
      </c>
      <c r="B3323" s="131" t="s">
        <v>4451</v>
      </c>
      <c r="C3323" s="131" t="s">
        <v>99</v>
      </c>
      <c r="D3323" s="130" t="s">
        <v>9596</v>
      </c>
    </row>
    <row r="3324" spans="1:4" x14ac:dyDescent="0.25">
      <c r="A3324" s="128">
        <v>100803</v>
      </c>
      <c r="B3324" s="131" t="s">
        <v>4452</v>
      </c>
      <c r="C3324" s="131" t="s">
        <v>99</v>
      </c>
      <c r="D3324" s="130" t="s">
        <v>3955</v>
      </c>
    </row>
    <row r="3325" spans="1:4" x14ac:dyDescent="0.25">
      <c r="A3325" s="128">
        <v>100804</v>
      </c>
      <c r="B3325" s="131" t="s">
        <v>4453</v>
      </c>
      <c r="C3325" s="131" t="s">
        <v>99</v>
      </c>
      <c r="D3325" s="130" t="s">
        <v>2357</v>
      </c>
    </row>
    <row r="3326" spans="1:4" x14ac:dyDescent="0.25">
      <c r="A3326" s="128">
        <v>100805</v>
      </c>
      <c r="B3326" s="131" t="s">
        <v>4454</v>
      </c>
      <c r="C3326" s="131" t="s">
        <v>99</v>
      </c>
      <c r="D3326" s="130" t="s">
        <v>4353</v>
      </c>
    </row>
    <row r="3327" spans="1:4" x14ac:dyDescent="0.25">
      <c r="A3327" s="128">
        <v>100806</v>
      </c>
      <c r="B3327" s="131" t="s">
        <v>4455</v>
      </c>
      <c r="C3327" s="131" t="s">
        <v>99</v>
      </c>
      <c r="D3327" s="130" t="s">
        <v>10433</v>
      </c>
    </row>
    <row r="3328" spans="1:4" x14ac:dyDescent="0.25">
      <c r="A3328" s="128">
        <v>101918</v>
      </c>
      <c r="B3328" s="131" t="s">
        <v>4456</v>
      </c>
      <c r="C3328" s="131" t="s">
        <v>99</v>
      </c>
      <c r="D3328" s="130" t="s">
        <v>10434</v>
      </c>
    </row>
    <row r="3329" spans="1:4" x14ac:dyDescent="0.25">
      <c r="A3329" s="128">
        <v>101919</v>
      </c>
      <c r="B3329" s="131" t="s">
        <v>4457</v>
      </c>
      <c r="C3329" s="131" t="s">
        <v>195</v>
      </c>
      <c r="D3329" s="130" t="s">
        <v>10435</v>
      </c>
    </row>
    <row r="3330" spans="1:4" x14ac:dyDescent="0.25">
      <c r="A3330" s="128">
        <v>101920</v>
      </c>
      <c r="B3330" s="131" t="s">
        <v>4458</v>
      </c>
      <c r="C3330" s="131" t="s">
        <v>195</v>
      </c>
      <c r="D3330" s="130" t="s">
        <v>10402</v>
      </c>
    </row>
    <row r="3331" spans="1:4" x14ac:dyDescent="0.25">
      <c r="A3331" s="128">
        <v>101921</v>
      </c>
      <c r="B3331" s="131" t="s">
        <v>4459</v>
      </c>
      <c r="C3331" s="131" t="s">
        <v>195</v>
      </c>
      <c r="D3331" s="130" t="s">
        <v>10436</v>
      </c>
    </row>
    <row r="3332" spans="1:4" x14ac:dyDescent="0.25">
      <c r="A3332" s="128">
        <v>101922</v>
      </c>
      <c r="B3332" s="131" t="s">
        <v>4460</v>
      </c>
      <c r="C3332" s="131" t="s">
        <v>195</v>
      </c>
      <c r="D3332" s="130" t="s">
        <v>10436</v>
      </c>
    </row>
    <row r="3333" spans="1:4" x14ac:dyDescent="0.25">
      <c r="A3333" s="128">
        <v>101923</v>
      </c>
      <c r="B3333" s="131" t="s">
        <v>4461</v>
      </c>
      <c r="C3333" s="131" t="s">
        <v>195</v>
      </c>
      <c r="D3333" s="130" t="s">
        <v>10436</v>
      </c>
    </row>
    <row r="3334" spans="1:4" x14ac:dyDescent="0.25">
      <c r="A3334" s="128">
        <v>101924</v>
      </c>
      <c r="B3334" s="131" t="s">
        <v>4462</v>
      </c>
      <c r="C3334" s="131" t="s">
        <v>195</v>
      </c>
      <c r="D3334" s="130" t="s">
        <v>5364</v>
      </c>
    </row>
    <row r="3335" spans="1:4" x14ac:dyDescent="0.25">
      <c r="A3335" s="128">
        <v>101925</v>
      </c>
      <c r="B3335" s="131" t="s">
        <v>4463</v>
      </c>
      <c r="C3335" s="131" t="s">
        <v>195</v>
      </c>
      <c r="D3335" s="130" t="s">
        <v>10437</v>
      </c>
    </row>
    <row r="3336" spans="1:4" x14ac:dyDescent="0.25">
      <c r="A3336" s="128">
        <v>101926</v>
      </c>
      <c r="B3336" s="131" t="s">
        <v>4464</v>
      </c>
      <c r="C3336" s="131" t="s">
        <v>195</v>
      </c>
      <c r="D3336" s="130" t="s">
        <v>10438</v>
      </c>
    </row>
    <row r="3337" spans="1:4" x14ac:dyDescent="0.25">
      <c r="A3337" s="128">
        <v>101927</v>
      </c>
      <c r="B3337" s="131" t="s">
        <v>4465</v>
      </c>
      <c r="C3337" s="131" t="s">
        <v>99</v>
      </c>
      <c r="D3337" s="130" t="s">
        <v>10439</v>
      </c>
    </row>
    <row r="3338" spans="1:4" x14ac:dyDescent="0.25">
      <c r="A3338" s="128">
        <v>101928</v>
      </c>
      <c r="B3338" s="131" t="s">
        <v>4466</v>
      </c>
      <c r="C3338" s="131" t="s">
        <v>195</v>
      </c>
      <c r="D3338" s="130" t="s">
        <v>10440</v>
      </c>
    </row>
    <row r="3339" spans="1:4" x14ac:dyDescent="0.25">
      <c r="A3339" s="128">
        <v>101929</v>
      </c>
      <c r="B3339" s="131" t="s">
        <v>4467</v>
      </c>
      <c r="C3339" s="131" t="s">
        <v>195</v>
      </c>
      <c r="D3339" s="130" t="s">
        <v>10441</v>
      </c>
    </row>
    <row r="3340" spans="1:4" x14ac:dyDescent="0.25">
      <c r="A3340" s="128">
        <v>101930</v>
      </c>
      <c r="B3340" s="131" t="s">
        <v>4468</v>
      </c>
      <c r="C3340" s="131" t="s">
        <v>195</v>
      </c>
      <c r="D3340" s="130" t="s">
        <v>10442</v>
      </c>
    </row>
    <row r="3341" spans="1:4" x14ac:dyDescent="0.25">
      <c r="A3341" s="128">
        <v>101931</v>
      </c>
      <c r="B3341" s="131" t="s">
        <v>4469</v>
      </c>
      <c r="C3341" s="131" t="s">
        <v>195</v>
      </c>
      <c r="D3341" s="130" t="s">
        <v>10442</v>
      </c>
    </row>
    <row r="3342" spans="1:4" x14ac:dyDescent="0.25">
      <c r="A3342" s="128">
        <v>101932</v>
      </c>
      <c r="B3342" s="131" t="s">
        <v>4470</v>
      </c>
      <c r="C3342" s="131" t="s">
        <v>195</v>
      </c>
      <c r="D3342" s="130" t="s">
        <v>10442</v>
      </c>
    </row>
    <row r="3343" spans="1:4" x14ac:dyDescent="0.25">
      <c r="A3343" s="128">
        <v>101933</v>
      </c>
      <c r="B3343" s="131" t="s">
        <v>4471</v>
      </c>
      <c r="C3343" s="131" t="s">
        <v>195</v>
      </c>
      <c r="D3343" s="130" t="s">
        <v>10443</v>
      </c>
    </row>
    <row r="3344" spans="1:4" x14ac:dyDescent="0.25">
      <c r="A3344" s="128">
        <v>101934</v>
      </c>
      <c r="B3344" s="131" t="s">
        <v>4472</v>
      </c>
      <c r="C3344" s="131" t="s">
        <v>195</v>
      </c>
      <c r="D3344" s="130" t="s">
        <v>10444</v>
      </c>
    </row>
    <row r="3345" spans="1:4" x14ac:dyDescent="0.25">
      <c r="A3345" s="128">
        <v>101935</v>
      </c>
      <c r="B3345" s="131" t="s">
        <v>4473</v>
      </c>
      <c r="C3345" s="131" t="s">
        <v>195</v>
      </c>
      <c r="D3345" s="130" t="s">
        <v>10445</v>
      </c>
    </row>
    <row r="3346" spans="1:4" x14ac:dyDescent="0.25">
      <c r="A3346" s="128">
        <v>89358</v>
      </c>
      <c r="B3346" s="131" t="s">
        <v>4474</v>
      </c>
      <c r="C3346" s="131" t="s">
        <v>195</v>
      </c>
      <c r="D3346" s="130" t="s">
        <v>5576</v>
      </c>
    </row>
    <row r="3347" spans="1:4" x14ac:dyDescent="0.25">
      <c r="A3347" s="128">
        <v>89359</v>
      </c>
      <c r="B3347" s="131" t="s">
        <v>4475</v>
      </c>
      <c r="C3347" s="131" t="s">
        <v>195</v>
      </c>
      <c r="D3347" s="130" t="s">
        <v>5525</v>
      </c>
    </row>
    <row r="3348" spans="1:4" x14ac:dyDescent="0.25">
      <c r="A3348" s="128">
        <v>89360</v>
      </c>
      <c r="B3348" s="131" t="s">
        <v>4477</v>
      </c>
      <c r="C3348" s="131" t="s">
        <v>195</v>
      </c>
      <c r="D3348" s="130" t="s">
        <v>1444</v>
      </c>
    </row>
    <row r="3349" spans="1:4" x14ac:dyDescent="0.25">
      <c r="A3349" s="128">
        <v>89361</v>
      </c>
      <c r="B3349" s="131" t="s">
        <v>4478</v>
      </c>
      <c r="C3349" s="131" t="s">
        <v>195</v>
      </c>
      <c r="D3349" s="130" t="s">
        <v>3372</v>
      </c>
    </row>
    <row r="3350" spans="1:4" x14ac:dyDescent="0.25">
      <c r="A3350" s="128">
        <v>89362</v>
      </c>
      <c r="B3350" s="131" t="s">
        <v>4479</v>
      </c>
      <c r="C3350" s="131" t="s">
        <v>195</v>
      </c>
      <c r="D3350" s="130" t="s">
        <v>9886</v>
      </c>
    </row>
    <row r="3351" spans="1:4" x14ac:dyDescent="0.25">
      <c r="A3351" s="128">
        <v>89363</v>
      </c>
      <c r="B3351" s="131" t="s">
        <v>4480</v>
      </c>
      <c r="C3351" s="131" t="s">
        <v>195</v>
      </c>
      <c r="D3351" s="130" t="s">
        <v>10446</v>
      </c>
    </row>
    <row r="3352" spans="1:4" x14ac:dyDescent="0.25">
      <c r="A3352" s="128">
        <v>89364</v>
      </c>
      <c r="B3352" s="131" t="s">
        <v>4481</v>
      </c>
      <c r="C3352" s="131" t="s">
        <v>195</v>
      </c>
      <c r="D3352" s="130" t="s">
        <v>5579</v>
      </c>
    </row>
    <row r="3353" spans="1:4" x14ac:dyDescent="0.25">
      <c r="A3353" s="128">
        <v>89365</v>
      </c>
      <c r="B3353" s="131" t="s">
        <v>4483</v>
      </c>
      <c r="C3353" s="131" t="s">
        <v>195</v>
      </c>
      <c r="D3353" s="130" t="s">
        <v>6251</v>
      </c>
    </row>
    <row r="3354" spans="1:4" x14ac:dyDescent="0.25">
      <c r="A3354" s="128">
        <v>89366</v>
      </c>
      <c r="B3354" s="131" t="s">
        <v>4485</v>
      </c>
      <c r="C3354" s="131" t="s">
        <v>195</v>
      </c>
      <c r="D3354" s="130" t="s">
        <v>10447</v>
      </c>
    </row>
    <row r="3355" spans="1:4" x14ac:dyDescent="0.25">
      <c r="A3355" s="128">
        <v>89367</v>
      </c>
      <c r="B3355" s="131" t="s">
        <v>4486</v>
      </c>
      <c r="C3355" s="131" t="s">
        <v>195</v>
      </c>
      <c r="D3355" s="130" t="s">
        <v>9719</v>
      </c>
    </row>
    <row r="3356" spans="1:4" x14ac:dyDescent="0.25">
      <c r="A3356" s="128">
        <v>89368</v>
      </c>
      <c r="B3356" s="131" t="s">
        <v>4488</v>
      </c>
      <c r="C3356" s="131" t="s">
        <v>195</v>
      </c>
      <c r="D3356" s="130" t="s">
        <v>3130</v>
      </c>
    </row>
    <row r="3357" spans="1:4" x14ac:dyDescent="0.25">
      <c r="A3357" s="128">
        <v>89369</v>
      </c>
      <c r="B3357" s="131" t="s">
        <v>4490</v>
      </c>
      <c r="C3357" s="131" t="s">
        <v>195</v>
      </c>
      <c r="D3357" s="130" t="s">
        <v>10448</v>
      </c>
    </row>
    <row r="3358" spans="1:4" x14ac:dyDescent="0.25">
      <c r="A3358" s="128">
        <v>89370</v>
      </c>
      <c r="B3358" s="131" t="s">
        <v>4492</v>
      </c>
      <c r="C3358" s="131" t="s">
        <v>195</v>
      </c>
      <c r="D3358" s="130" t="s">
        <v>2740</v>
      </c>
    </row>
    <row r="3359" spans="1:4" x14ac:dyDescent="0.25">
      <c r="A3359" s="128">
        <v>89371</v>
      </c>
      <c r="B3359" s="131" t="s">
        <v>4493</v>
      </c>
      <c r="C3359" s="131" t="s">
        <v>195</v>
      </c>
      <c r="D3359" s="130" t="s">
        <v>1396</v>
      </c>
    </row>
    <row r="3360" spans="1:4" x14ac:dyDescent="0.25">
      <c r="A3360" s="128">
        <v>89372</v>
      </c>
      <c r="B3360" s="131" t="s">
        <v>4494</v>
      </c>
      <c r="C3360" s="131" t="s">
        <v>195</v>
      </c>
      <c r="D3360" s="130" t="s">
        <v>10449</v>
      </c>
    </row>
    <row r="3361" spans="1:4" x14ac:dyDescent="0.25">
      <c r="A3361" s="128">
        <v>89373</v>
      </c>
      <c r="B3361" s="131" t="s">
        <v>4496</v>
      </c>
      <c r="C3361" s="131" t="s">
        <v>195</v>
      </c>
      <c r="D3361" s="130" t="s">
        <v>3465</v>
      </c>
    </row>
    <row r="3362" spans="1:4" x14ac:dyDescent="0.25">
      <c r="A3362" s="128">
        <v>89374</v>
      </c>
      <c r="B3362" s="131" t="s">
        <v>4497</v>
      </c>
      <c r="C3362" s="131" t="s">
        <v>195</v>
      </c>
      <c r="D3362" s="130" t="s">
        <v>5018</v>
      </c>
    </row>
    <row r="3363" spans="1:4" x14ac:dyDescent="0.25">
      <c r="A3363" s="128">
        <v>89375</v>
      </c>
      <c r="B3363" s="131" t="s">
        <v>4499</v>
      </c>
      <c r="C3363" s="131" t="s">
        <v>195</v>
      </c>
      <c r="D3363" s="130" t="s">
        <v>5587</v>
      </c>
    </row>
    <row r="3364" spans="1:4" x14ac:dyDescent="0.25">
      <c r="A3364" s="128">
        <v>89376</v>
      </c>
      <c r="B3364" s="131" t="s">
        <v>4500</v>
      </c>
      <c r="C3364" s="131" t="s">
        <v>195</v>
      </c>
      <c r="D3364" s="130" t="s">
        <v>1338</v>
      </c>
    </row>
    <row r="3365" spans="1:4" x14ac:dyDescent="0.25">
      <c r="A3365" s="128">
        <v>89377</v>
      </c>
      <c r="B3365" s="131" t="s">
        <v>4501</v>
      </c>
      <c r="C3365" s="131" t="s">
        <v>195</v>
      </c>
      <c r="D3365" s="130" t="s">
        <v>3463</v>
      </c>
    </row>
    <row r="3366" spans="1:4" x14ac:dyDescent="0.25">
      <c r="A3366" s="128">
        <v>89378</v>
      </c>
      <c r="B3366" s="131" t="s">
        <v>4502</v>
      </c>
      <c r="C3366" s="131" t="s">
        <v>195</v>
      </c>
      <c r="D3366" s="130" t="s">
        <v>1622</v>
      </c>
    </row>
    <row r="3367" spans="1:4" x14ac:dyDescent="0.25">
      <c r="A3367" s="128">
        <v>89379</v>
      </c>
      <c r="B3367" s="131" t="s">
        <v>4504</v>
      </c>
      <c r="C3367" s="131" t="s">
        <v>195</v>
      </c>
      <c r="D3367" s="130" t="s">
        <v>5248</v>
      </c>
    </row>
    <row r="3368" spans="1:4" x14ac:dyDescent="0.25">
      <c r="A3368" s="128">
        <v>89380</v>
      </c>
      <c r="B3368" s="131" t="s">
        <v>4505</v>
      </c>
      <c r="C3368" s="131" t="s">
        <v>195</v>
      </c>
      <c r="D3368" s="130" t="s">
        <v>5408</v>
      </c>
    </row>
    <row r="3369" spans="1:4" x14ac:dyDescent="0.25">
      <c r="A3369" s="128">
        <v>89381</v>
      </c>
      <c r="B3369" s="131" t="s">
        <v>4507</v>
      </c>
      <c r="C3369" s="131" t="s">
        <v>195</v>
      </c>
      <c r="D3369" s="130" t="s">
        <v>10450</v>
      </c>
    </row>
    <row r="3370" spans="1:4" x14ac:dyDescent="0.25">
      <c r="A3370" s="128">
        <v>89382</v>
      </c>
      <c r="B3370" s="131" t="s">
        <v>4509</v>
      </c>
      <c r="C3370" s="131" t="s">
        <v>195</v>
      </c>
      <c r="D3370" s="130" t="s">
        <v>6935</v>
      </c>
    </row>
    <row r="3371" spans="1:4" x14ac:dyDescent="0.25">
      <c r="A3371" s="128">
        <v>89383</v>
      </c>
      <c r="B3371" s="131" t="s">
        <v>4510</v>
      </c>
      <c r="C3371" s="131" t="s">
        <v>195</v>
      </c>
      <c r="D3371" s="130" t="s">
        <v>3392</v>
      </c>
    </row>
    <row r="3372" spans="1:4" x14ac:dyDescent="0.25">
      <c r="A3372" s="128">
        <v>89384</v>
      </c>
      <c r="B3372" s="131" t="s">
        <v>4511</v>
      </c>
      <c r="C3372" s="131" t="s">
        <v>195</v>
      </c>
      <c r="D3372" s="130" t="s">
        <v>3093</v>
      </c>
    </row>
    <row r="3373" spans="1:4" x14ac:dyDescent="0.25">
      <c r="A3373" s="128">
        <v>89385</v>
      </c>
      <c r="B3373" s="131" t="s">
        <v>4513</v>
      </c>
      <c r="C3373" s="131" t="s">
        <v>195</v>
      </c>
      <c r="D3373" s="130" t="s">
        <v>10451</v>
      </c>
    </row>
    <row r="3374" spans="1:4" x14ac:dyDescent="0.25">
      <c r="A3374" s="128">
        <v>89386</v>
      </c>
      <c r="B3374" s="131" t="s">
        <v>4514</v>
      </c>
      <c r="C3374" s="131" t="s">
        <v>195</v>
      </c>
      <c r="D3374" s="130" t="s">
        <v>602</v>
      </c>
    </row>
    <row r="3375" spans="1:4" x14ac:dyDescent="0.25">
      <c r="A3375" s="128">
        <v>89387</v>
      </c>
      <c r="B3375" s="131" t="s">
        <v>4515</v>
      </c>
      <c r="C3375" s="131" t="s">
        <v>195</v>
      </c>
      <c r="D3375" s="130" t="s">
        <v>10047</v>
      </c>
    </row>
    <row r="3376" spans="1:4" x14ac:dyDescent="0.25">
      <c r="A3376" s="128">
        <v>89388</v>
      </c>
      <c r="B3376" s="131" t="s">
        <v>4517</v>
      </c>
      <c r="C3376" s="131" t="s">
        <v>195</v>
      </c>
      <c r="D3376" s="130" t="s">
        <v>7285</v>
      </c>
    </row>
    <row r="3377" spans="1:4" x14ac:dyDescent="0.25">
      <c r="A3377" s="128">
        <v>89389</v>
      </c>
      <c r="B3377" s="131" t="s">
        <v>4518</v>
      </c>
      <c r="C3377" s="131" t="s">
        <v>195</v>
      </c>
      <c r="D3377" s="130" t="s">
        <v>3162</v>
      </c>
    </row>
    <row r="3378" spans="1:4" x14ac:dyDescent="0.25">
      <c r="A3378" s="128">
        <v>89390</v>
      </c>
      <c r="B3378" s="131" t="s">
        <v>4519</v>
      </c>
      <c r="C3378" s="131" t="s">
        <v>195</v>
      </c>
      <c r="D3378" s="130" t="s">
        <v>6112</v>
      </c>
    </row>
    <row r="3379" spans="1:4" x14ac:dyDescent="0.25">
      <c r="A3379" s="128">
        <v>89391</v>
      </c>
      <c r="B3379" s="131" t="s">
        <v>4520</v>
      </c>
      <c r="C3379" s="131" t="s">
        <v>195</v>
      </c>
      <c r="D3379" s="130" t="s">
        <v>9871</v>
      </c>
    </row>
    <row r="3380" spans="1:4" x14ac:dyDescent="0.25">
      <c r="A3380" s="128">
        <v>89392</v>
      </c>
      <c r="B3380" s="131" t="s">
        <v>4521</v>
      </c>
      <c r="C3380" s="131" t="s">
        <v>195</v>
      </c>
      <c r="D3380" s="130" t="s">
        <v>10452</v>
      </c>
    </row>
    <row r="3381" spans="1:4" x14ac:dyDescent="0.25">
      <c r="A3381" s="128">
        <v>89393</v>
      </c>
      <c r="B3381" s="131" t="s">
        <v>4522</v>
      </c>
      <c r="C3381" s="131" t="s">
        <v>195</v>
      </c>
      <c r="D3381" s="130" t="s">
        <v>10453</v>
      </c>
    </row>
    <row r="3382" spans="1:4" x14ac:dyDescent="0.25">
      <c r="A3382" s="128">
        <v>89394</v>
      </c>
      <c r="B3382" s="131" t="s">
        <v>4523</v>
      </c>
      <c r="C3382" s="131" t="s">
        <v>195</v>
      </c>
      <c r="D3382" s="130" t="s">
        <v>10454</v>
      </c>
    </row>
    <row r="3383" spans="1:4" x14ac:dyDescent="0.25">
      <c r="A3383" s="128">
        <v>89395</v>
      </c>
      <c r="B3383" s="131" t="s">
        <v>4524</v>
      </c>
      <c r="C3383" s="131" t="s">
        <v>195</v>
      </c>
      <c r="D3383" s="130" t="s">
        <v>3535</v>
      </c>
    </row>
    <row r="3384" spans="1:4" x14ac:dyDescent="0.25">
      <c r="A3384" s="128">
        <v>89396</v>
      </c>
      <c r="B3384" s="131" t="s">
        <v>4526</v>
      </c>
      <c r="C3384" s="131" t="s">
        <v>195</v>
      </c>
      <c r="D3384" s="130" t="s">
        <v>778</v>
      </c>
    </row>
    <row r="3385" spans="1:4" x14ac:dyDescent="0.25">
      <c r="A3385" s="128">
        <v>89397</v>
      </c>
      <c r="B3385" s="131" t="s">
        <v>4528</v>
      </c>
      <c r="C3385" s="131" t="s">
        <v>195</v>
      </c>
      <c r="D3385" s="130" t="s">
        <v>10455</v>
      </c>
    </row>
    <row r="3386" spans="1:4" x14ac:dyDescent="0.25">
      <c r="A3386" s="128">
        <v>89398</v>
      </c>
      <c r="B3386" s="131" t="s">
        <v>4529</v>
      </c>
      <c r="C3386" s="131" t="s">
        <v>195</v>
      </c>
      <c r="D3386" s="130" t="s">
        <v>10063</v>
      </c>
    </row>
    <row r="3387" spans="1:4" x14ac:dyDescent="0.25">
      <c r="A3387" s="128">
        <v>89399</v>
      </c>
      <c r="B3387" s="131" t="s">
        <v>4531</v>
      </c>
      <c r="C3387" s="131" t="s">
        <v>195</v>
      </c>
      <c r="D3387" s="130" t="s">
        <v>10456</v>
      </c>
    </row>
    <row r="3388" spans="1:4" x14ac:dyDescent="0.25">
      <c r="A3388" s="128">
        <v>89400</v>
      </c>
      <c r="B3388" s="131" t="s">
        <v>4532</v>
      </c>
      <c r="C3388" s="131" t="s">
        <v>195</v>
      </c>
      <c r="D3388" s="130" t="s">
        <v>5570</v>
      </c>
    </row>
    <row r="3389" spans="1:4" x14ac:dyDescent="0.25">
      <c r="A3389" s="128">
        <v>89404</v>
      </c>
      <c r="B3389" s="131" t="s">
        <v>4533</v>
      </c>
      <c r="C3389" s="131" t="s">
        <v>195</v>
      </c>
      <c r="D3389" s="130" t="s">
        <v>10457</v>
      </c>
    </row>
    <row r="3390" spans="1:4" x14ac:dyDescent="0.25">
      <c r="A3390" s="128">
        <v>89405</v>
      </c>
      <c r="B3390" s="131" t="s">
        <v>4534</v>
      </c>
      <c r="C3390" s="131" t="s">
        <v>195</v>
      </c>
      <c r="D3390" s="130" t="s">
        <v>7897</v>
      </c>
    </row>
    <row r="3391" spans="1:4" x14ac:dyDescent="0.25">
      <c r="A3391" s="128">
        <v>89406</v>
      </c>
      <c r="B3391" s="131" t="s">
        <v>4535</v>
      </c>
      <c r="C3391" s="131" t="s">
        <v>195</v>
      </c>
      <c r="D3391" s="130" t="s">
        <v>1136</v>
      </c>
    </row>
    <row r="3392" spans="1:4" x14ac:dyDescent="0.25">
      <c r="A3392" s="128">
        <v>89407</v>
      </c>
      <c r="B3392" s="131" t="s">
        <v>4536</v>
      </c>
      <c r="C3392" s="131" t="s">
        <v>195</v>
      </c>
      <c r="D3392" s="130" t="s">
        <v>4539</v>
      </c>
    </row>
    <row r="3393" spans="1:4" x14ac:dyDescent="0.25">
      <c r="A3393" s="128">
        <v>89408</v>
      </c>
      <c r="B3393" s="131" t="s">
        <v>4537</v>
      </c>
      <c r="C3393" s="131" t="s">
        <v>195</v>
      </c>
      <c r="D3393" s="130" t="s">
        <v>4117</v>
      </c>
    </row>
    <row r="3394" spans="1:4" x14ac:dyDescent="0.25">
      <c r="A3394" s="128">
        <v>89409</v>
      </c>
      <c r="B3394" s="131" t="s">
        <v>4538</v>
      </c>
      <c r="C3394" s="131" t="s">
        <v>195</v>
      </c>
      <c r="D3394" s="130" t="s">
        <v>129</v>
      </c>
    </row>
    <row r="3395" spans="1:4" x14ac:dyDescent="0.25">
      <c r="A3395" s="128">
        <v>89410</v>
      </c>
      <c r="B3395" s="131" t="s">
        <v>4540</v>
      </c>
      <c r="C3395" s="131" t="s">
        <v>195</v>
      </c>
      <c r="D3395" s="130" t="s">
        <v>5245</v>
      </c>
    </row>
    <row r="3396" spans="1:4" x14ac:dyDescent="0.25">
      <c r="A3396" s="128">
        <v>89411</v>
      </c>
      <c r="B3396" s="131" t="s">
        <v>4541</v>
      </c>
      <c r="C3396" s="131" t="s">
        <v>195</v>
      </c>
      <c r="D3396" s="130" t="s">
        <v>5867</v>
      </c>
    </row>
    <row r="3397" spans="1:4" x14ac:dyDescent="0.25">
      <c r="A3397" s="128">
        <v>89412</v>
      </c>
      <c r="B3397" s="131" t="s">
        <v>4543</v>
      </c>
      <c r="C3397" s="131" t="s">
        <v>195</v>
      </c>
      <c r="D3397" s="130" t="s">
        <v>10458</v>
      </c>
    </row>
    <row r="3398" spans="1:4" x14ac:dyDescent="0.25">
      <c r="A3398" s="128">
        <v>89413</v>
      </c>
      <c r="B3398" s="131" t="s">
        <v>4544</v>
      </c>
      <c r="C3398" s="131" t="s">
        <v>195</v>
      </c>
      <c r="D3398" s="130" t="s">
        <v>6928</v>
      </c>
    </row>
    <row r="3399" spans="1:4" x14ac:dyDescent="0.25">
      <c r="A3399" s="128">
        <v>89414</v>
      </c>
      <c r="B3399" s="131" t="s">
        <v>4545</v>
      </c>
      <c r="C3399" s="131" t="s">
        <v>195</v>
      </c>
      <c r="D3399" s="130" t="s">
        <v>5579</v>
      </c>
    </row>
    <row r="3400" spans="1:4" x14ac:dyDescent="0.25">
      <c r="A3400" s="128">
        <v>89415</v>
      </c>
      <c r="B3400" s="131" t="s">
        <v>4546</v>
      </c>
      <c r="C3400" s="131" t="s">
        <v>195</v>
      </c>
      <c r="D3400" s="130" t="s">
        <v>288</v>
      </c>
    </row>
    <row r="3401" spans="1:4" x14ac:dyDescent="0.25">
      <c r="A3401" s="128">
        <v>89416</v>
      </c>
      <c r="B3401" s="131" t="s">
        <v>4547</v>
      </c>
      <c r="C3401" s="131" t="s">
        <v>195</v>
      </c>
      <c r="D3401" s="130" t="s">
        <v>3479</v>
      </c>
    </row>
    <row r="3402" spans="1:4" x14ac:dyDescent="0.25">
      <c r="A3402" s="128">
        <v>89417</v>
      </c>
      <c r="B3402" s="131" t="s">
        <v>4548</v>
      </c>
      <c r="C3402" s="131" t="s">
        <v>195</v>
      </c>
      <c r="D3402" s="130" t="s">
        <v>10459</v>
      </c>
    </row>
    <row r="3403" spans="1:4" x14ac:dyDescent="0.25">
      <c r="A3403" s="128">
        <v>89418</v>
      </c>
      <c r="B3403" s="131" t="s">
        <v>4549</v>
      </c>
      <c r="C3403" s="131" t="s">
        <v>195</v>
      </c>
      <c r="D3403" s="130" t="s">
        <v>1433</v>
      </c>
    </row>
    <row r="3404" spans="1:4" x14ac:dyDescent="0.25">
      <c r="A3404" s="128">
        <v>89419</v>
      </c>
      <c r="B3404" s="131" t="s">
        <v>4551</v>
      </c>
      <c r="C3404" s="131" t="s">
        <v>195</v>
      </c>
      <c r="D3404" s="130" t="s">
        <v>3380</v>
      </c>
    </row>
    <row r="3405" spans="1:4" x14ac:dyDescent="0.25">
      <c r="A3405" s="128">
        <v>89420</v>
      </c>
      <c r="B3405" s="131" t="s">
        <v>4552</v>
      </c>
      <c r="C3405" s="131" t="s">
        <v>195</v>
      </c>
      <c r="D3405" s="130" t="s">
        <v>3413</v>
      </c>
    </row>
    <row r="3406" spans="1:4" x14ac:dyDescent="0.25">
      <c r="A3406" s="128">
        <v>89421</v>
      </c>
      <c r="B3406" s="131" t="s">
        <v>4553</v>
      </c>
      <c r="C3406" s="131" t="s">
        <v>195</v>
      </c>
      <c r="D3406" s="130" t="s">
        <v>1036</v>
      </c>
    </row>
    <row r="3407" spans="1:4" x14ac:dyDescent="0.25">
      <c r="A3407" s="128">
        <v>89422</v>
      </c>
      <c r="B3407" s="131" t="s">
        <v>4554</v>
      </c>
      <c r="C3407" s="131" t="s">
        <v>195</v>
      </c>
      <c r="D3407" s="130" t="s">
        <v>1513</v>
      </c>
    </row>
    <row r="3408" spans="1:4" x14ac:dyDescent="0.25">
      <c r="A3408" s="128">
        <v>89423</v>
      </c>
      <c r="B3408" s="131" t="s">
        <v>4555</v>
      </c>
      <c r="C3408" s="131" t="s">
        <v>195</v>
      </c>
      <c r="D3408" s="130" t="s">
        <v>3372</v>
      </c>
    </row>
    <row r="3409" spans="1:4" x14ac:dyDescent="0.25">
      <c r="A3409" s="128">
        <v>89424</v>
      </c>
      <c r="B3409" s="131" t="s">
        <v>4557</v>
      </c>
      <c r="C3409" s="131" t="s">
        <v>195</v>
      </c>
      <c r="D3409" s="130" t="s">
        <v>217</v>
      </c>
    </row>
    <row r="3410" spans="1:4" x14ac:dyDescent="0.25">
      <c r="A3410" s="128">
        <v>89425</v>
      </c>
      <c r="B3410" s="131" t="s">
        <v>4558</v>
      </c>
      <c r="C3410" s="131" t="s">
        <v>195</v>
      </c>
      <c r="D3410" s="130" t="s">
        <v>1849</v>
      </c>
    </row>
    <row r="3411" spans="1:4" x14ac:dyDescent="0.25">
      <c r="A3411" s="128">
        <v>89426</v>
      </c>
      <c r="B3411" s="131" t="s">
        <v>4560</v>
      </c>
      <c r="C3411" s="131" t="s">
        <v>195</v>
      </c>
      <c r="D3411" s="130" t="s">
        <v>10460</v>
      </c>
    </row>
    <row r="3412" spans="1:4" x14ac:dyDescent="0.25">
      <c r="A3412" s="128">
        <v>89427</v>
      </c>
      <c r="B3412" s="131" t="s">
        <v>4562</v>
      </c>
      <c r="C3412" s="131" t="s">
        <v>195</v>
      </c>
      <c r="D3412" s="130" t="s">
        <v>5377</v>
      </c>
    </row>
    <row r="3413" spans="1:4" x14ac:dyDescent="0.25">
      <c r="A3413" s="128">
        <v>89428</v>
      </c>
      <c r="B3413" s="131" t="s">
        <v>4563</v>
      </c>
      <c r="C3413" s="131" t="s">
        <v>195</v>
      </c>
      <c r="D3413" s="130" t="s">
        <v>7707</v>
      </c>
    </row>
    <row r="3414" spans="1:4" x14ac:dyDescent="0.25">
      <c r="A3414" s="128">
        <v>89429</v>
      </c>
      <c r="B3414" s="131" t="s">
        <v>4565</v>
      </c>
      <c r="C3414" s="131" t="s">
        <v>195</v>
      </c>
      <c r="D3414" s="130" t="s">
        <v>677</v>
      </c>
    </row>
    <row r="3415" spans="1:4" x14ac:dyDescent="0.25">
      <c r="A3415" s="128">
        <v>89430</v>
      </c>
      <c r="B3415" s="131" t="s">
        <v>4566</v>
      </c>
      <c r="C3415" s="131" t="s">
        <v>195</v>
      </c>
      <c r="D3415" s="130" t="s">
        <v>4863</v>
      </c>
    </row>
    <row r="3416" spans="1:4" x14ac:dyDescent="0.25">
      <c r="A3416" s="128">
        <v>89431</v>
      </c>
      <c r="B3416" s="131" t="s">
        <v>4567</v>
      </c>
      <c r="C3416" s="131" t="s">
        <v>195</v>
      </c>
      <c r="D3416" s="130" t="s">
        <v>9887</v>
      </c>
    </row>
    <row r="3417" spans="1:4" x14ac:dyDescent="0.25">
      <c r="A3417" s="128">
        <v>89432</v>
      </c>
      <c r="B3417" s="131" t="s">
        <v>4569</v>
      </c>
      <c r="C3417" s="131" t="s">
        <v>195</v>
      </c>
      <c r="D3417" s="130" t="s">
        <v>2780</v>
      </c>
    </row>
    <row r="3418" spans="1:4" x14ac:dyDescent="0.25">
      <c r="A3418" s="128">
        <v>89433</v>
      </c>
      <c r="B3418" s="131" t="s">
        <v>4570</v>
      </c>
      <c r="C3418" s="131" t="s">
        <v>195</v>
      </c>
      <c r="D3418" s="130" t="s">
        <v>361</v>
      </c>
    </row>
    <row r="3419" spans="1:4" x14ac:dyDescent="0.25">
      <c r="A3419" s="128">
        <v>89434</v>
      </c>
      <c r="B3419" s="131" t="s">
        <v>4572</v>
      </c>
      <c r="C3419" s="131" t="s">
        <v>195</v>
      </c>
      <c r="D3419" s="130" t="s">
        <v>3563</v>
      </c>
    </row>
    <row r="3420" spans="1:4" x14ac:dyDescent="0.25">
      <c r="A3420" s="128">
        <v>89435</v>
      </c>
      <c r="B3420" s="131" t="s">
        <v>4574</v>
      </c>
      <c r="C3420" s="131" t="s">
        <v>195</v>
      </c>
      <c r="D3420" s="130" t="s">
        <v>293</v>
      </c>
    </row>
    <row r="3421" spans="1:4" x14ac:dyDescent="0.25">
      <c r="A3421" s="128">
        <v>89436</v>
      </c>
      <c r="B3421" s="131" t="s">
        <v>4575</v>
      </c>
      <c r="C3421" s="131" t="s">
        <v>195</v>
      </c>
      <c r="D3421" s="130" t="s">
        <v>214</v>
      </c>
    </row>
    <row r="3422" spans="1:4" x14ac:dyDescent="0.25">
      <c r="A3422" s="128">
        <v>89437</v>
      </c>
      <c r="B3422" s="131" t="s">
        <v>4577</v>
      </c>
      <c r="C3422" s="131" t="s">
        <v>195</v>
      </c>
      <c r="D3422" s="130" t="s">
        <v>5124</v>
      </c>
    </row>
    <row r="3423" spans="1:4" x14ac:dyDescent="0.25">
      <c r="A3423" s="128">
        <v>89438</v>
      </c>
      <c r="B3423" s="131" t="s">
        <v>4578</v>
      </c>
      <c r="C3423" s="131" t="s">
        <v>195</v>
      </c>
      <c r="D3423" s="130" t="s">
        <v>5056</v>
      </c>
    </row>
    <row r="3424" spans="1:4" x14ac:dyDescent="0.25">
      <c r="A3424" s="128">
        <v>89439</v>
      </c>
      <c r="B3424" s="131" t="s">
        <v>4579</v>
      </c>
      <c r="C3424" s="131" t="s">
        <v>195</v>
      </c>
      <c r="D3424" s="130" t="s">
        <v>9701</v>
      </c>
    </row>
    <row r="3425" spans="1:4" x14ac:dyDescent="0.25">
      <c r="A3425" s="128">
        <v>89440</v>
      </c>
      <c r="B3425" s="131" t="s">
        <v>4580</v>
      </c>
      <c r="C3425" s="131" t="s">
        <v>195</v>
      </c>
      <c r="D3425" s="130" t="s">
        <v>10461</v>
      </c>
    </row>
    <row r="3426" spans="1:4" x14ac:dyDescent="0.25">
      <c r="A3426" s="128">
        <v>89441</v>
      </c>
      <c r="B3426" s="131" t="s">
        <v>4582</v>
      </c>
      <c r="C3426" s="131" t="s">
        <v>195</v>
      </c>
      <c r="D3426" s="130" t="s">
        <v>3097</v>
      </c>
    </row>
    <row r="3427" spans="1:4" x14ac:dyDescent="0.25">
      <c r="A3427" s="128">
        <v>89442</v>
      </c>
      <c r="B3427" s="131" t="s">
        <v>4583</v>
      </c>
      <c r="C3427" s="131" t="s">
        <v>195</v>
      </c>
      <c r="D3427" s="130" t="s">
        <v>10462</v>
      </c>
    </row>
    <row r="3428" spans="1:4" x14ac:dyDescent="0.25">
      <c r="A3428" s="128">
        <v>89443</v>
      </c>
      <c r="B3428" s="131" t="s">
        <v>4584</v>
      </c>
      <c r="C3428" s="131" t="s">
        <v>195</v>
      </c>
      <c r="D3428" s="130" t="s">
        <v>3038</v>
      </c>
    </row>
    <row r="3429" spans="1:4" x14ac:dyDescent="0.25">
      <c r="A3429" s="128">
        <v>89444</v>
      </c>
      <c r="B3429" s="131" t="s">
        <v>4585</v>
      </c>
      <c r="C3429" s="131" t="s">
        <v>195</v>
      </c>
      <c r="D3429" s="130" t="s">
        <v>1959</v>
      </c>
    </row>
    <row r="3430" spans="1:4" x14ac:dyDescent="0.25">
      <c r="A3430" s="128">
        <v>89445</v>
      </c>
      <c r="B3430" s="131" t="s">
        <v>4587</v>
      </c>
      <c r="C3430" s="131" t="s">
        <v>195</v>
      </c>
      <c r="D3430" s="130" t="s">
        <v>3451</v>
      </c>
    </row>
    <row r="3431" spans="1:4" x14ac:dyDescent="0.25">
      <c r="A3431" s="128">
        <v>89481</v>
      </c>
      <c r="B3431" s="131" t="s">
        <v>4588</v>
      </c>
      <c r="C3431" s="131" t="s">
        <v>195</v>
      </c>
      <c r="D3431" s="130" t="s">
        <v>6383</v>
      </c>
    </row>
    <row r="3432" spans="1:4" x14ac:dyDescent="0.25">
      <c r="A3432" s="128">
        <v>89485</v>
      </c>
      <c r="B3432" s="131" t="s">
        <v>4589</v>
      </c>
      <c r="C3432" s="131" t="s">
        <v>195</v>
      </c>
      <c r="D3432" s="130" t="s">
        <v>1197</v>
      </c>
    </row>
    <row r="3433" spans="1:4" x14ac:dyDescent="0.25">
      <c r="A3433" s="128">
        <v>89489</v>
      </c>
      <c r="B3433" s="131" t="s">
        <v>4590</v>
      </c>
      <c r="C3433" s="131" t="s">
        <v>195</v>
      </c>
      <c r="D3433" s="130" t="s">
        <v>10451</v>
      </c>
    </row>
    <row r="3434" spans="1:4" x14ac:dyDescent="0.25">
      <c r="A3434" s="128">
        <v>89490</v>
      </c>
      <c r="B3434" s="131" t="s">
        <v>4592</v>
      </c>
      <c r="C3434" s="131" t="s">
        <v>195</v>
      </c>
      <c r="D3434" s="130" t="s">
        <v>223</v>
      </c>
    </row>
    <row r="3435" spans="1:4" x14ac:dyDescent="0.25">
      <c r="A3435" s="128">
        <v>89492</v>
      </c>
      <c r="B3435" s="131" t="s">
        <v>4593</v>
      </c>
      <c r="C3435" s="131" t="s">
        <v>195</v>
      </c>
      <c r="D3435" s="130" t="s">
        <v>225</v>
      </c>
    </row>
    <row r="3436" spans="1:4" x14ac:dyDescent="0.25">
      <c r="A3436" s="128">
        <v>89493</v>
      </c>
      <c r="B3436" s="131" t="s">
        <v>4595</v>
      </c>
      <c r="C3436" s="131" t="s">
        <v>195</v>
      </c>
      <c r="D3436" s="130" t="s">
        <v>4661</v>
      </c>
    </row>
    <row r="3437" spans="1:4" x14ac:dyDescent="0.25">
      <c r="A3437" s="128">
        <v>89494</v>
      </c>
      <c r="B3437" s="131" t="s">
        <v>4597</v>
      </c>
      <c r="C3437" s="131" t="s">
        <v>195</v>
      </c>
      <c r="D3437" s="130" t="s">
        <v>2145</v>
      </c>
    </row>
    <row r="3438" spans="1:4" x14ac:dyDescent="0.25">
      <c r="A3438" s="128">
        <v>89496</v>
      </c>
      <c r="B3438" s="131" t="s">
        <v>4598</v>
      </c>
      <c r="C3438" s="131" t="s">
        <v>195</v>
      </c>
      <c r="D3438" s="130" t="s">
        <v>4189</v>
      </c>
    </row>
    <row r="3439" spans="1:4" x14ac:dyDescent="0.25">
      <c r="A3439" s="128">
        <v>89497</v>
      </c>
      <c r="B3439" s="131" t="s">
        <v>4600</v>
      </c>
      <c r="C3439" s="131" t="s">
        <v>195</v>
      </c>
      <c r="D3439" s="130" t="s">
        <v>3071</v>
      </c>
    </row>
    <row r="3440" spans="1:4" x14ac:dyDescent="0.25">
      <c r="A3440" s="128">
        <v>89498</v>
      </c>
      <c r="B3440" s="131" t="s">
        <v>4601</v>
      </c>
      <c r="C3440" s="131" t="s">
        <v>195</v>
      </c>
      <c r="D3440" s="130" t="s">
        <v>3005</v>
      </c>
    </row>
    <row r="3441" spans="1:4" x14ac:dyDescent="0.25">
      <c r="A3441" s="128">
        <v>89499</v>
      </c>
      <c r="B3441" s="131" t="s">
        <v>4603</v>
      </c>
      <c r="C3441" s="131" t="s">
        <v>195</v>
      </c>
      <c r="D3441" s="130" t="s">
        <v>10463</v>
      </c>
    </row>
    <row r="3442" spans="1:4" x14ac:dyDescent="0.25">
      <c r="A3442" s="128">
        <v>89500</v>
      </c>
      <c r="B3442" s="131" t="s">
        <v>4604</v>
      </c>
      <c r="C3442" s="131" t="s">
        <v>195</v>
      </c>
      <c r="D3442" s="130" t="s">
        <v>4512</v>
      </c>
    </row>
    <row r="3443" spans="1:4" x14ac:dyDescent="0.25">
      <c r="A3443" s="128">
        <v>89501</v>
      </c>
      <c r="B3443" s="131" t="s">
        <v>4605</v>
      </c>
      <c r="C3443" s="131" t="s">
        <v>195</v>
      </c>
      <c r="D3443" s="130" t="s">
        <v>3537</v>
      </c>
    </row>
    <row r="3444" spans="1:4" x14ac:dyDescent="0.25">
      <c r="A3444" s="128">
        <v>89502</v>
      </c>
      <c r="B3444" s="131" t="s">
        <v>4606</v>
      </c>
      <c r="C3444" s="131" t="s">
        <v>195</v>
      </c>
      <c r="D3444" s="130" t="s">
        <v>10464</v>
      </c>
    </row>
    <row r="3445" spans="1:4" x14ac:dyDescent="0.25">
      <c r="A3445" s="128">
        <v>89503</v>
      </c>
      <c r="B3445" s="131" t="s">
        <v>4607</v>
      </c>
      <c r="C3445" s="131" t="s">
        <v>195</v>
      </c>
      <c r="D3445" s="130" t="s">
        <v>8418</v>
      </c>
    </row>
    <row r="3446" spans="1:4" x14ac:dyDescent="0.25">
      <c r="A3446" s="128">
        <v>89504</v>
      </c>
      <c r="B3446" s="131" t="s">
        <v>4608</v>
      </c>
      <c r="C3446" s="131" t="s">
        <v>195</v>
      </c>
      <c r="D3446" s="130" t="s">
        <v>9936</v>
      </c>
    </row>
    <row r="3447" spans="1:4" x14ac:dyDescent="0.25">
      <c r="A3447" s="128">
        <v>89505</v>
      </c>
      <c r="B3447" s="131" t="s">
        <v>4609</v>
      </c>
      <c r="C3447" s="131" t="s">
        <v>195</v>
      </c>
      <c r="D3447" s="130" t="s">
        <v>4684</v>
      </c>
    </row>
    <row r="3448" spans="1:4" x14ac:dyDescent="0.25">
      <c r="A3448" s="128">
        <v>89506</v>
      </c>
      <c r="B3448" s="131" t="s">
        <v>4611</v>
      </c>
      <c r="C3448" s="131" t="s">
        <v>195</v>
      </c>
      <c r="D3448" s="130" t="s">
        <v>5888</v>
      </c>
    </row>
    <row r="3449" spans="1:4" x14ac:dyDescent="0.25">
      <c r="A3449" s="128">
        <v>89507</v>
      </c>
      <c r="B3449" s="131" t="s">
        <v>4612</v>
      </c>
      <c r="C3449" s="131" t="s">
        <v>195</v>
      </c>
      <c r="D3449" s="130" t="s">
        <v>10465</v>
      </c>
    </row>
    <row r="3450" spans="1:4" x14ac:dyDescent="0.25">
      <c r="A3450" s="128">
        <v>89510</v>
      </c>
      <c r="B3450" s="131" t="s">
        <v>4613</v>
      </c>
      <c r="C3450" s="131" t="s">
        <v>195</v>
      </c>
      <c r="D3450" s="130" t="s">
        <v>10466</v>
      </c>
    </row>
    <row r="3451" spans="1:4" x14ac:dyDescent="0.25">
      <c r="A3451" s="128">
        <v>89513</v>
      </c>
      <c r="B3451" s="131" t="s">
        <v>4614</v>
      </c>
      <c r="C3451" s="131" t="s">
        <v>195</v>
      </c>
      <c r="D3451" s="130" t="s">
        <v>10467</v>
      </c>
    </row>
    <row r="3452" spans="1:4" x14ac:dyDescent="0.25">
      <c r="A3452" s="128">
        <v>89514</v>
      </c>
      <c r="B3452" s="131" t="s">
        <v>4615</v>
      </c>
      <c r="C3452" s="131" t="s">
        <v>195</v>
      </c>
      <c r="D3452" s="130" t="s">
        <v>5499</v>
      </c>
    </row>
    <row r="3453" spans="1:4" x14ac:dyDescent="0.25">
      <c r="A3453" s="128">
        <v>89515</v>
      </c>
      <c r="B3453" s="131" t="s">
        <v>4616</v>
      </c>
      <c r="C3453" s="131" t="s">
        <v>195</v>
      </c>
      <c r="D3453" s="130" t="s">
        <v>10468</v>
      </c>
    </row>
    <row r="3454" spans="1:4" x14ac:dyDescent="0.25">
      <c r="A3454" s="128">
        <v>89516</v>
      </c>
      <c r="B3454" s="131" t="s">
        <v>4617</v>
      </c>
      <c r="C3454" s="131" t="s">
        <v>195</v>
      </c>
      <c r="D3454" s="130" t="s">
        <v>6967</v>
      </c>
    </row>
    <row r="3455" spans="1:4" x14ac:dyDescent="0.25">
      <c r="A3455" s="128">
        <v>89517</v>
      </c>
      <c r="B3455" s="131" t="s">
        <v>4619</v>
      </c>
      <c r="C3455" s="131" t="s">
        <v>195</v>
      </c>
      <c r="D3455" s="130" t="s">
        <v>10469</v>
      </c>
    </row>
    <row r="3456" spans="1:4" x14ac:dyDescent="0.25">
      <c r="A3456" s="128">
        <v>89518</v>
      </c>
      <c r="B3456" s="131" t="s">
        <v>4620</v>
      </c>
      <c r="C3456" s="131" t="s">
        <v>195</v>
      </c>
      <c r="D3456" s="130" t="s">
        <v>6313</v>
      </c>
    </row>
    <row r="3457" spans="1:4" x14ac:dyDescent="0.25">
      <c r="A3457" s="128">
        <v>89519</v>
      </c>
      <c r="B3457" s="131" t="s">
        <v>4621</v>
      </c>
      <c r="C3457" s="131" t="s">
        <v>195</v>
      </c>
      <c r="D3457" s="130" t="s">
        <v>10470</v>
      </c>
    </row>
    <row r="3458" spans="1:4" x14ac:dyDescent="0.25">
      <c r="A3458" s="128">
        <v>89520</v>
      </c>
      <c r="B3458" s="131" t="s">
        <v>4623</v>
      </c>
      <c r="C3458" s="131" t="s">
        <v>195</v>
      </c>
      <c r="D3458" s="130" t="s">
        <v>10471</v>
      </c>
    </row>
    <row r="3459" spans="1:4" x14ac:dyDescent="0.25">
      <c r="A3459" s="128">
        <v>89521</v>
      </c>
      <c r="B3459" s="131" t="s">
        <v>4625</v>
      </c>
      <c r="C3459" s="131" t="s">
        <v>195</v>
      </c>
      <c r="D3459" s="130" t="s">
        <v>10472</v>
      </c>
    </row>
    <row r="3460" spans="1:4" x14ac:dyDescent="0.25">
      <c r="A3460" s="128">
        <v>89522</v>
      </c>
      <c r="B3460" s="131" t="s">
        <v>4626</v>
      </c>
      <c r="C3460" s="131" t="s">
        <v>195</v>
      </c>
      <c r="D3460" s="130" t="s">
        <v>10291</v>
      </c>
    </row>
    <row r="3461" spans="1:4" x14ac:dyDescent="0.25">
      <c r="A3461" s="128">
        <v>89523</v>
      </c>
      <c r="B3461" s="131" t="s">
        <v>4628</v>
      </c>
      <c r="C3461" s="131" t="s">
        <v>195</v>
      </c>
      <c r="D3461" s="130" t="s">
        <v>10473</v>
      </c>
    </row>
    <row r="3462" spans="1:4" x14ac:dyDescent="0.25">
      <c r="A3462" s="128">
        <v>89524</v>
      </c>
      <c r="B3462" s="131" t="s">
        <v>4629</v>
      </c>
      <c r="C3462" s="131" t="s">
        <v>195</v>
      </c>
      <c r="D3462" s="130" t="s">
        <v>10474</v>
      </c>
    </row>
    <row r="3463" spans="1:4" x14ac:dyDescent="0.25">
      <c r="A3463" s="128">
        <v>89525</v>
      </c>
      <c r="B3463" s="131" t="s">
        <v>4631</v>
      </c>
      <c r="C3463" s="131" t="s">
        <v>195</v>
      </c>
      <c r="D3463" s="130" t="s">
        <v>10475</v>
      </c>
    </row>
    <row r="3464" spans="1:4" x14ac:dyDescent="0.25">
      <c r="A3464" s="128">
        <v>89526</v>
      </c>
      <c r="B3464" s="131" t="s">
        <v>4632</v>
      </c>
      <c r="C3464" s="131" t="s">
        <v>195</v>
      </c>
      <c r="D3464" s="130" t="s">
        <v>4918</v>
      </c>
    </row>
    <row r="3465" spans="1:4" x14ac:dyDescent="0.25">
      <c r="A3465" s="128">
        <v>89527</v>
      </c>
      <c r="B3465" s="131" t="s">
        <v>4633</v>
      </c>
      <c r="C3465" s="131" t="s">
        <v>195</v>
      </c>
      <c r="D3465" s="130" t="s">
        <v>6565</v>
      </c>
    </row>
    <row r="3466" spans="1:4" x14ac:dyDescent="0.25">
      <c r="A3466" s="128">
        <v>89528</v>
      </c>
      <c r="B3466" s="131" t="s">
        <v>4634</v>
      </c>
      <c r="C3466" s="131" t="s">
        <v>195</v>
      </c>
      <c r="D3466" s="130" t="s">
        <v>10476</v>
      </c>
    </row>
    <row r="3467" spans="1:4" x14ac:dyDescent="0.25">
      <c r="A3467" s="128">
        <v>89529</v>
      </c>
      <c r="B3467" s="131" t="s">
        <v>4635</v>
      </c>
      <c r="C3467" s="131" t="s">
        <v>195</v>
      </c>
      <c r="D3467" s="130" t="s">
        <v>10477</v>
      </c>
    </row>
    <row r="3468" spans="1:4" x14ac:dyDescent="0.25">
      <c r="A3468" s="128">
        <v>89530</v>
      </c>
      <c r="B3468" s="131" t="s">
        <v>4637</v>
      </c>
      <c r="C3468" s="131" t="s">
        <v>195</v>
      </c>
      <c r="D3468" s="130" t="s">
        <v>10478</v>
      </c>
    </row>
    <row r="3469" spans="1:4" x14ac:dyDescent="0.25">
      <c r="A3469" s="128">
        <v>89531</v>
      </c>
      <c r="B3469" s="131" t="s">
        <v>4638</v>
      </c>
      <c r="C3469" s="131" t="s">
        <v>195</v>
      </c>
      <c r="D3469" s="130" t="s">
        <v>4266</v>
      </c>
    </row>
    <row r="3470" spans="1:4" x14ac:dyDescent="0.25">
      <c r="A3470" s="128">
        <v>89532</v>
      </c>
      <c r="B3470" s="131" t="s">
        <v>4639</v>
      </c>
      <c r="C3470" s="131" t="s">
        <v>195</v>
      </c>
      <c r="D3470" s="130" t="s">
        <v>10264</v>
      </c>
    </row>
    <row r="3471" spans="1:4" x14ac:dyDescent="0.25">
      <c r="A3471" s="128">
        <v>89533</v>
      </c>
      <c r="B3471" s="131" t="s">
        <v>4641</v>
      </c>
      <c r="C3471" s="131" t="s">
        <v>195</v>
      </c>
      <c r="D3471" s="130" t="s">
        <v>4266</v>
      </c>
    </row>
    <row r="3472" spans="1:4" x14ac:dyDescent="0.25">
      <c r="A3472" s="128">
        <v>89534</v>
      </c>
      <c r="B3472" s="131" t="s">
        <v>4642</v>
      </c>
      <c r="C3472" s="131" t="s">
        <v>195</v>
      </c>
      <c r="D3472" s="130" t="s">
        <v>4882</v>
      </c>
    </row>
    <row r="3473" spans="1:4" x14ac:dyDescent="0.25">
      <c r="A3473" s="128">
        <v>89535</v>
      </c>
      <c r="B3473" s="131" t="s">
        <v>4644</v>
      </c>
      <c r="C3473" s="131" t="s">
        <v>195</v>
      </c>
      <c r="D3473" s="130" t="s">
        <v>10034</v>
      </c>
    </row>
    <row r="3474" spans="1:4" x14ac:dyDescent="0.25">
      <c r="A3474" s="128">
        <v>89536</v>
      </c>
      <c r="B3474" s="131" t="s">
        <v>4645</v>
      </c>
      <c r="C3474" s="131" t="s">
        <v>195</v>
      </c>
      <c r="D3474" s="130" t="s">
        <v>10450</v>
      </c>
    </row>
    <row r="3475" spans="1:4" x14ac:dyDescent="0.25">
      <c r="A3475" s="128">
        <v>89538</v>
      </c>
      <c r="B3475" s="131" t="s">
        <v>4646</v>
      </c>
      <c r="C3475" s="131" t="s">
        <v>195</v>
      </c>
      <c r="D3475" s="130" t="s">
        <v>6147</v>
      </c>
    </row>
    <row r="3476" spans="1:4" x14ac:dyDescent="0.25">
      <c r="A3476" s="128">
        <v>89540</v>
      </c>
      <c r="B3476" s="131" t="s">
        <v>4647</v>
      </c>
      <c r="C3476" s="131" t="s">
        <v>195</v>
      </c>
      <c r="D3476" s="130" t="s">
        <v>4792</v>
      </c>
    </row>
    <row r="3477" spans="1:4" x14ac:dyDescent="0.25">
      <c r="A3477" s="128">
        <v>89541</v>
      </c>
      <c r="B3477" s="131" t="s">
        <v>4649</v>
      </c>
      <c r="C3477" s="131" t="s">
        <v>195</v>
      </c>
      <c r="D3477" s="130" t="s">
        <v>4117</v>
      </c>
    </row>
    <row r="3478" spans="1:4" x14ac:dyDescent="0.25">
      <c r="A3478" s="128">
        <v>89542</v>
      </c>
      <c r="B3478" s="131" t="s">
        <v>4650</v>
      </c>
      <c r="C3478" s="131" t="s">
        <v>195</v>
      </c>
      <c r="D3478" s="130" t="s">
        <v>10479</v>
      </c>
    </row>
    <row r="3479" spans="1:4" x14ac:dyDescent="0.25">
      <c r="A3479" s="128">
        <v>89544</v>
      </c>
      <c r="B3479" s="131" t="s">
        <v>4651</v>
      </c>
      <c r="C3479" s="131" t="s">
        <v>195</v>
      </c>
      <c r="D3479" s="130" t="s">
        <v>267</v>
      </c>
    </row>
    <row r="3480" spans="1:4" x14ac:dyDescent="0.25">
      <c r="A3480" s="128">
        <v>89545</v>
      </c>
      <c r="B3480" s="131" t="s">
        <v>4652</v>
      </c>
      <c r="C3480" s="131" t="s">
        <v>195</v>
      </c>
      <c r="D3480" s="130" t="s">
        <v>9905</v>
      </c>
    </row>
    <row r="3481" spans="1:4" x14ac:dyDescent="0.25">
      <c r="A3481" s="128">
        <v>89546</v>
      </c>
      <c r="B3481" s="131" t="s">
        <v>4653</v>
      </c>
      <c r="C3481" s="131" t="s">
        <v>195</v>
      </c>
      <c r="D3481" s="130" t="s">
        <v>6249</v>
      </c>
    </row>
    <row r="3482" spans="1:4" x14ac:dyDescent="0.25">
      <c r="A3482" s="128">
        <v>89547</v>
      </c>
      <c r="B3482" s="131" t="s">
        <v>4654</v>
      </c>
      <c r="C3482" s="131" t="s">
        <v>195</v>
      </c>
      <c r="D3482" s="130" t="s">
        <v>8072</v>
      </c>
    </row>
    <row r="3483" spans="1:4" x14ac:dyDescent="0.25">
      <c r="A3483" s="128">
        <v>89548</v>
      </c>
      <c r="B3483" s="131" t="s">
        <v>4655</v>
      </c>
      <c r="C3483" s="131" t="s">
        <v>195</v>
      </c>
      <c r="D3483" s="130" t="s">
        <v>1562</v>
      </c>
    </row>
    <row r="3484" spans="1:4" x14ac:dyDescent="0.25">
      <c r="A3484" s="128">
        <v>89549</v>
      </c>
      <c r="B3484" s="131" t="s">
        <v>4656</v>
      </c>
      <c r="C3484" s="131" t="s">
        <v>195</v>
      </c>
      <c r="D3484" s="130" t="s">
        <v>3508</v>
      </c>
    </row>
    <row r="3485" spans="1:4" x14ac:dyDescent="0.25">
      <c r="A3485" s="128">
        <v>89550</v>
      </c>
      <c r="B3485" s="131" t="s">
        <v>4658</v>
      </c>
      <c r="C3485" s="131" t="s">
        <v>195</v>
      </c>
      <c r="D3485" s="130" t="s">
        <v>5657</v>
      </c>
    </row>
    <row r="3486" spans="1:4" x14ac:dyDescent="0.25">
      <c r="A3486" s="128">
        <v>89551</v>
      </c>
      <c r="B3486" s="131" t="s">
        <v>4660</v>
      </c>
      <c r="C3486" s="131" t="s">
        <v>195</v>
      </c>
      <c r="D3486" s="130" t="s">
        <v>4776</v>
      </c>
    </row>
    <row r="3487" spans="1:4" x14ac:dyDescent="0.25">
      <c r="A3487" s="128">
        <v>89552</v>
      </c>
      <c r="B3487" s="131" t="s">
        <v>4662</v>
      </c>
      <c r="C3487" s="131" t="s">
        <v>195</v>
      </c>
      <c r="D3487" s="130" t="s">
        <v>8177</v>
      </c>
    </row>
    <row r="3488" spans="1:4" x14ac:dyDescent="0.25">
      <c r="A3488" s="128">
        <v>89553</v>
      </c>
      <c r="B3488" s="131" t="s">
        <v>4664</v>
      </c>
      <c r="C3488" s="131" t="s">
        <v>195</v>
      </c>
      <c r="D3488" s="130" t="s">
        <v>10480</v>
      </c>
    </row>
    <row r="3489" spans="1:4" x14ac:dyDescent="0.25">
      <c r="A3489" s="128">
        <v>89554</v>
      </c>
      <c r="B3489" s="131" t="s">
        <v>4666</v>
      </c>
      <c r="C3489" s="131" t="s">
        <v>195</v>
      </c>
      <c r="D3489" s="130" t="s">
        <v>2855</v>
      </c>
    </row>
    <row r="3490" spans="1:4" x14ac:dyDescent="0.25">
      <c r="A3490" s="128">
        <v>89555</v>
      </c>
      <c r="B3490" s="131" t="s">
        <v>4667</v>
      </c>
      <c r="C3490" s="131" t="s">
        <v>195</v>
      </c>
      <c r="D3490" s="130" t="s">
        <v>10300</v>
      </c>
    </row>
    <row r="3491" spans="1:4" x14ac:dyDescent="0.25">
      <c r="A3491" s="128">
        <v>89556</v>
      </c>
      <c r="B3491" s="131" t="s">
        <v>4669</v>
      </c>
      <c r="C3491" s="131" t="s">
        <v>195</v>
      </c>
      <c r="D3491" s="130" t="s">
        <v>10481</v>
      </c>
    </row>
    <row r="3492" spans="1:4" x14ac:dyDescent="0.25">
      <c r="A3492" s="128">
        <v>89557</v>
      </c>
      <c r="B3492" s="131" t="s">
        <v>4670</v>
      </c>
      <c r="C3492" s="131" t="s">
        <v>195</v>
      </c>
      <c r="D3492" s="130" t="s">
        <v>1163</v>
      </c>
    </row>
    <row r="3493" spans="1:4" x14ac:dyDescent="0.25">
      <c r="A3493" s="128">
        <v>89558</v>
      </c>
      <c r="B3493" s="131" t="s">
        <v>4671</v>
      </c>
      <c r="C3493" s="131" t="s">
        <v>195</v>
      </c>
      <c r="D3493" s="130" t="s">
        <v>3477</v>
      </c>
    </row>
    <row r="3494" spans="1:4" x14ac:dyDescent="0.25">
      <c r="A3494" s="128">
        <v>89559</v>
      </c>
      <c r="B3494" s="131" t="s">
        <v>4672</v>
      </c>
      <c r="C3494" s="131" t="s">
        <v>195</v>
      </c>
      <c r="D3494" s="130" t="s">
        <v>8910</v>
      </c>
    </row>
    <row r="3495" spans="1:4" x14ac:dyDescent="0.25">
      <c r="A3495" s="128">
        <v>89561</v>
      </c>
      <c r="B3495" s="131" t="s">
        <v>4673</v>
      </c>
      <c r="C3495" s="131" t="s">
        <v>195</v>
      </c>
      <c r="D3495" s="130" t="s">
        <v>5375</v>
      </c>
    </row>
    <row r="3496" spans="1:4" x14ac:dyDescent="0.25">
      <c r="A3496" s="128">
        <v>89562</v>
      </c>
      <c r="B3496" s="131" t="s">
        <v>4674</v>
      </c>
      <c r="C3496" s="131" t="s">
        <v>195</v>
      </c>
      <c r="D3496" s="130" t="s">
        <v>4661</v>
      </c>
    </row>
    <row r="3497" spans="1:4" x14ac:dyDescent="0.25">
      <c r="A3497" s="128">
        <v>89563</v>
      </c>
      <c r="B3497" s="131" t="s">
        <v>4675</v>
      </c>
      <c r="C3497" s="131" t="s">
        <v>195</v>
      </c>
      <c r="D3497" s="130" t="s">
        <v>6180</v>
      </c>
    </row>
    <row r="3498" spans="1:4" x14ac:dyDescent="0.25">
      <c r="A3498" s="128">
        <v>89564</v>
      </c>
      <c r="B3498" s="131" t="s">
        <v>4677</v>
      </c>
      <c r="C3498" s="131" t="s">
        <v>195</v>
      </c>
      <c r="D3498" s="130" t="s">
        <v>8445</v>
      </c>
    </row>
    <row r="3499" spans="1:4" x14ac:dyDescent="0.25">
      <c r="A3499" s="128">
        <v>89565</v>
      </c>
      <c r="B3499" s="131" t="s">
        <v>4679</v>
      </c>
      <c r="C3499" s="131" t="s">
        <v>195</v>
      </c>
      <c r="D3499" s="130" t="s">
        <v>10482</v>
      </c>
    </row>
    <row r="3500" spans="1:4" x14ac:dyDescent="0.25">
      <c r="A3500" s="128">
        <v>89566</v>
      </c>
      <c r="B3500" s="131" t="s">
        <v>4681</v>
      </c>
      <c r="C3500" s="131" t="s">
        <v>195</v>
      </c>
      <c r="D3500" s="130" t="s">
        <v>10483</v>
      </c>
    </row>
    <row r="3501" spans="1:4" x14ac:dyDescent="0.25">
      <c r="A3501" s="128">
        <v>89567</v>
      </c>
      <c r="B3501" s="131" t="s">
        <v>4682</v>
      </c>
      <c r="C3501" s="131" t="s">
        <v>195</v>
      </c>
      <c r="D3501" s="130" t="s">
        <v>3359</v>
      </c>
    </row>
    <row r="3502" spans="1:4" x14ac:dyDescent="0.25">
      <c r="A3502" s="128">
        <v>89568</v>
      </c>
      <c r="B3502" s="131" t="s">
        <v>4683</v>
      </c>
      <c r="C3502" s="131" t="s">
        <v>195</v>
      </c>
      <c r="D3502" s="130" t="s">
        <v>4891</v>
      </c>
    </row>
    <row r="3503" spans="1:4" x14ac:dyDescent="0.25">
      <c r="A3503" s="128">
        <v>89569</v>
      </c>
      <c r="B3503" s="131" t="s">
        <v>4685</v>
      </c>
      <c r="C3503" s="131" t="s">
        <v>195</v>
      </c>
      <c r="D3503" s="130" t="s">
        <v>10484</v>
      </c>
    </row>
    <row r="3504" spans="1:4" x14ac:dyDescent="0.25">
      <c r="A3504" s="128">
        <v>89570</v>
      </c>
      <c r="B3504" s="131" t="s">
        <v>4686</v>
      </c>
      <c r="C3504" s="131" t="s">
        <v>195</v>
      </c>
      <c r="D3504" s="130" t="s">
        <v>9715</v>
      </c>
    </row>
    <row r="3505" spans="1:4" x14ac:dyDescent="0.25">
      <c r="A3505" s="128">
        <v>89571</v>
      </c>
      <c r="B3505" s="131" t="s">
        <v>4687</v>
      </c>
      <c r="C3505" s="131" t="s">
        <v>195</v>
      </c>
      <c r="D3505" s="130" t="s">
        <v>10485</v>
      </c>
    </row>
    <row r="3506" spans="1:4" x14ac:dyDescent="0.25">
      <c r="A3506" s="128">
        <v>89572</v>
      </c>
      <c r="B3506" s="131" t="s">
        <v>4688</v>
      </c>
      <c r="C3506" s="131" t="s">
        <v>195</v>
      </c>
      <c r="D3506" s="130" t="s">
        <v>4842</v>
      </c>
    </row>
    <row r="3507" spans="1:4" x14ac:dyDescent="0.25">
      <c r="A3507" s="128">
        <v>89573</v>
      </c>
      <c r="B3507" s="131" t="s">
        <v>4690</v>
      </c>
      <c r="C3507" s="131" t="s">
        <v>195</v>
      </c>
      <c r="D3507" s="130" t="s">
        <v>10486</v>
      </c>
    </row>
    <row r="3508" spans="1:4" x14ac:dyDescent="0.25">
      <c r="A3508" s="128">
        <v>89574</v>
      </c>
      <c r="B3508" s="131" t="s">
        <v>4691</v>
      </c>
      <c r="C3508" s="131" t="s">
        <v>195</v>
      </c>
      <c r="D3508" s="130" t="s">
        <v>10487</v>
      </c>
    </row>
    <row r="3509" spans="1:4" x14ac:dyDescent="0.25">
      <c r="A3509" s="128">
        <v>89575</v>
      </c>
      <c r="B3509" s="131" t="s">
        <v>4693</v>
      </c>
      <c r="C3509" s="131" t="s">
        <v>195</v>
      </c>
      <c r="D3509" s="130" t="s">
        <v>1390</v>
      </c>
    </row>
    <row r="3510" spans="1:4" x14ac:dyDescent="0.25">
      <c r="A3510" s="128">
        <v>89577</v>
      </c>
      <c r="B3510" s="131" t="s">
        <v>4694</v>
      </c>
      <c r="C3510" s="131" t="s">
        <v>195</v>
      </c>
      <c r="D3510" s="130" t="s">
        <v>10488</v>
      </c>
    </row>
    <row r="3511" spans="1:4" x14ac:dyDescent="0.25">
      <c r="A3511" s="128">
        <v>89579</v>
      </c>
      <c r="B3511" s="131" t="s">
        <v>4696</v>
      </c>
      <c r="C3511" s="131" t="s">
        <v>195</v>
      </c>
      <c r="D3511" s="130" t="s">
        <v>10288</v>
      </c>
    </row>
    <row r="3512" spans="1:4" x14ac:dyDescent="0.25">
      <c r="A3512" s="128">
        <v>89581</v>
      </c>
      <c r="B3512" s="131" t="s">
        <v>4697</v>
      </c>
      <c r="C3512" s="131" t="s">
        <v>195</v>
      </c>
      <c r="D3512" s="130" t="s">
        <v>6405</v>
      </c>
    </row>
    <row r="3513" spans="1:4" x14ac:dyDescent="0.25">
      <c r="A3513" s="128">
        <v>89582</v>
      </c>
      <c r="B3513" s="131" t="s">
        <v>4698</v>
      </c>
      <c r="C3513" s="131" t="s">
        <v>195</v>
      </c>
      <c r="D3513" s="130" t="s">
        <v>10489</v>
      </c>
    </row>
    <row r="3514" spans="1:4" x14ac:dyDescent="0.25">
      <c r="A3514" s="128">
        <v>89583</v>
      </c>
      <c r="B3514" s="131" t="s">
        <v>4700</v>
      </c>
      <c r="C3514" s="131" t="s">
        <v>195</v>
      </c>
      <c r="D3514" s="130" t="s">
        <v>8179</v>
      </c>
    </row>
    <row r="3515" spans="1:4" x14ac:dyDescent="0.25">
      <c r="A3515" s="128">
        <v>89584</v>
      </c>
      <c r="B3515" s="131" t="s">
        <v>4701</v>
      </c>
      <c r="C3515" s="131" t="s">
        <v>195</v>
      </c>
      <c r="D3515" s="130" t="s">
        <v>1174</v>
      </c>
    </row>
    <row r="3516" spans="1:4" x14ac:dyDescent="0.25">
      <c r="A3516" s="128">
        <v>89585</v>
      </c>
      <c r="B3516" s="131" t="s">
        <v>4703</v>
      </c>
      <c r="C3516" s="131" t="s">
        <v>195</v>
      </c>
      <c r="D3516" s="130" t="s">
        <v>3766</v>
      </c>
    </row>
    <row r="3517" spans="1:4" x14ac:dyDescent="0.25">
      <c r="A3517" s="128">
        <v>89586</v>
      </c>
      <c r="B3517" s="131" t="s">
        <v>4705</v>
      </c>
      <c r="C3517" s="131" t="s">
        <v>195</v>
      </c>
      <c r="D3517" s="130" t="s">
        <v>3766</v>
      </c>
    </row>
    <row r="3518" spans="1:4" x14ac:dyDescent="0.25">
      <c r="A3518" s="128">
        <v>89587</v>
      </c>
      <c r="B3518" s="131" t="s">
        <v>4706</v>
      </c>
      <c r="C3518" s="131" t="s">
        <v>195</v>
      </c>
      <c r="D3518" s="130" t="s">
        <v>10490</v>
      </c>
    </row>
    <row r="3519" spans="1:4" x14ac:dyDescent="0.25">
      <c r="A3519" s="128">
        <v>89590</v>
      </c>
      <c r="B3519" s="131" t="s">
        <v>4707</v>
      </c>
      <c r="C3519" s="131" t="s">
        <v>195</v>
      </c>
      <c r="D3519" s="130" t="s">
        <v>10491</v>
      </c>
    </row>
    <row r="3520" spans="1:4" x14ac:dyDescent="0.25">
      <c r="A3520" s="128">
        <v>89591</v>
      </c>
      <c r="B3520" s="131" t="s">
        <v>4708</v>
      </c>
      <c r="C3520" s="131" t="s">
        <v>195</v>
      </c>
      <c r="D3520" s="130" t="s">
        <v>10492</v>
      </c>
    </row>
    <row r="3521" spans="1:4" x14ac:dyDescent="0.25">
      <c r="A3521" s="128">
        <v>89592</v>
      </c>
      <c r="B3521" s="131" t="s">
        <v>4709</v>
      </c>
      <c r="C3521" s="131" t="s">
        <v>195</v>
      </c>
      <c r="D3521" s="130" t="s">
        <v>10493</v>
      </c>
    </row>
    <row r="3522" spans="1:4" x14ac:dyDescent="0.25">
      <c r="A3522" s="128">
        <v>89593</v>
      </c>
      <c r="B3522" s="131" t="s">
        <v>4710</v>
      </c>
      <c r="C3522" s="131" t="s">
        <v>195</v>
      </c>
      <c r="D3522" s="130" t="s">
        <v>10494</v>
      </c>
    </row>
    <row r="3523" spans="1:4" x14ac:dyDescent="0.25">
      <c r="A3523" s="128">
        <v>89594</v>
      </c>
      <c r="B3523" s="131" t="s">
        <v>4711</v>
      </c>
      <c r="C3523" s="131" t="s">
        <v>195</v>
      </c>
      <c r="D3523" s="130" t="s">
        <v>2581</v>
      </c>
    </row>
    <row r="3524" spans="1:4" x14ac:dyDescent="0.25">
      <c r="A3524" s="128">
        <v>89595</v>
      </c>
      <c r="B3524" s="131" t="s">
        <v>4712</v>
      </c>
      <c r="C3524" s="131" t="s">
        <v>195</v>
      </c>
      <c r="D3524" s="130" t="s">
        <v>1781</v>
      </c>
    </row>
    <row r="3525" spans="1:4" x14ac:dyDescent="0.25">
      <c r="A3525" s="128">
        <v>89596</v>
      </c>
      <c r="B3525" s="131" t="s">
        <v>4713</v>
      </c>
      <c r="C3525" s="131" t="s">
        <v>195</v>
      </c>
      <c r="D3525" s="130" t="s">
        <v>4792</v>
      </c>
    </row>
    <row r="3526" spans="1:4" x14ac:dyDescent="0.25">
      <c r="A3526" s="128">
        <v>89597</v>
      </c>
      <c r="B3526" s="131" t="s">
        <v>4714</v>
      </c>
      <c r="C3526" s="131" t="s">
        <v>195</v>
      </c>
      <c r="D3526" s="130" t="s">
        <v>10495</v>
      </c>
    </row>
    <row r="3527" spans="1:4" x14ac:dyDescent="0.25">
      <c r="A3527" s="128">
        <v>89598</v>
      </c>
      <c r="B3527" s="131" t="s">
        <v>4715</v>
      </c>
      <c r="C3527" s="131" t="s">
        <v>195</v>
      </c>
      <c r="D3527" s="130" t="s">
        <v>772</v>
      </c>
    </row>
    <row r="3528" spans="1:4" x14ac:dyDescent="0.25">
      <c r="A3528" s="128">
        <v>89599</v>
      </c>
      <c r="B3528" s="131" t="s">
        <v>4717</v>
      </c>
      <c r="C3528" s="131" t="s">
        <v>195</v>
      </c>
      <c r="D3528" s="130" t="s">
        <v>565</v>
      </c>
    </row>
    <row r="3529" spans="1:4" x14ac:dyDescent="0.25">
      <c r="A3529" s="128">
        <v>89600</v>
      </c>
      <c r="B3529" s="131" t="s">
        <v>4718</v>
      </c>
      <c r="C3529" s="131" t="s">
        <v>195</v>
      </c>
      <c r="D3529" s="130" t="s">
        <v>7817</v>
      </c>
    </row>
    <row r="3530" spans="1:4" x14ac:dyDescent="0.25">
      <c r="A3530" s="128">
        <v>89605</v>
      </c>
      <c r="B3530" s="131" t="s">
        <v>4719</v>
      </c>
      <c r="C3530" s="131" t="s">
        <v>195</v>
      </c>
      <c r="D3530" s="130" t="s">
        <v>10496</v>
      </c>
    </row>
    <row r="3531" spans="1:4" x14ac:dyDescent="0.25">
      <c r="A3531" s="128">
        <v>89609</v>
      </c>
      <c r="B3531" s="131" t="s">
        <v>4720</v>
      </c>
      <c r="C3531" s="131" t="s">
        <v>195</v>
      </c>
      <c r="D3531" s="130" t="s">
        <v>10497</v>
      </c>
    </row>
    <row r="3532" spans="1:4" x14ac:dyDescent="0.25">
      <c r="A3532" s="128">
        <v>89610</v>
      </c>
      <c r="B3532" s="131" t="s">
        <v>4721</v>
      </c>
      <c r="C3532" s="131" t="s">
        <v>195</v>
      </c>
      <c r="D3532" s="130" t="s">
        <v>3977</v>
      </c>
    </row>
    <row r="3533" spans="1:4" x14ac:dyDescent="0.25">
      <c r="A3533" s="128">
        <v>89611</v>
      </c>
      <c r="B3533" s="131" t="s">
        <v>4722</v>
      </c>
      <c r="C3533" s="131" t="s">
        <v>195</v>
      </c>
      <c r="D3533" s="130" t="s">
        <v>10498</v>
      </c>
    </row>
    <row r="3534" spans="1:4" x14ac:dyDescent="0.25">
      <c r="A3534" s="128">
        <v>89612</v>
      </c>
      <c r="B3534" s="131" t="s">
        <v>4723</v>
      </c>
      <c r="C3534" s="131" t="s">
        <v>195</v>
      </c>
      <c r="D3534" s="130" t="s">
        <v>10499</v>
      </c>
    </row>
    <row r="3535" spans="1:4" x14ac:dyDescent="0.25">
      <c r="A3535" s="128">
        <v>89613</v>
      </c>
      <c r="B3535" s="131" t="s">
        <v>4724</v>
      </c>
      <c r="C3535" s="131" t="s">
        <v>195</v>
      </c>
      <c r="D3535" s="130" t="s">
        <v>1297</v>
      </c>
    </row>
    <row r="3536" spans="1:4" x14ac:dyDescent="0.25">
      <c r="A3536" s="128">
        <v>89614</v>
      </c>
      <c r="B3536" s="131" t="s">
        <v>4725</v>
      </c>
      <c r="C3536" s="131" t="s">
        <v>195</v>
      </c>
      <c r="D3536" s="130" t="s">
        <v>7352</v>
      </c>
    </row>
    <row r="3537" spans="1:4" x14ac:dyDescent="0.25">
      <c r="A3537" s="128">
        <v>89615</v>
      </c>
      <c r="B3537" s="131" t="s">
        <v>4726</v>
      </c>
      <c r="C3537" s="131" t="s">
        <v>195</v>
      </c>
      <c r="D3537" s="130" t="s">
        <v>10500</v>
      </c>
    </row>
    <row r="3538" spans="1:4" x14ac:dyDescent="0.25">
      <c r="A3538" s="128">
        <v>89616</v>
      </c>
      <c r="B3538" s="131" t="s">
        <v>4727</v>
      </c>
      <c r="C3538" s="131" t="s">
        <v>195</v>
      </c>
      <c r="D3538" s="130" t="s">
        <v>10501</v>
      </c>
    </row>
    <row r="3539" spans="1:4" x14ac:dyDescent="0.25">
      <c r="A3539" s="128">
        <v>89617</v>
      </c>
      <c r="B3539" s="131" t="s">
        <v>4728</v>
      </c>
      <c r="C3539" s="131" t="s">
        <v>195</v>
      </c>
      <c r="D3539" s="130" t="s">
        <v>4893</v>
      </c>
    </row>
    <row r="3540" spans="1:4" x14ac:dyDescent="0.25">
      <c r="A3540" s="128">
        <v>89618</v>
      </c>
      <c r="B3540" s="131" t="s">
        <v>4729</v>
      </c>
      <c r="C3540" s="131" t="s">
        <v>195</v>
      </c>
      <c r="D3540" s="130" t="s">
        <v>3451</v>
      </c>
    </row>
    <row r="3541" spans="1:4" x14ac:dyDescent="0.25">
      <c r="A3541" s="128">
        <v>89619</v>
      </c>
      <c r="B3541" s="131" t="s">
        <v>4730</v>
      </c>
      <c r="C3541" s="131" t="s">
        <v>195</v>
      </c>
      <c r="D3541" s="130" t="s">
        <v>3398</v>
      </c>
    </row>
    <row r="3542" spans="1:4" x14ac:dyDescent="0.25">
      <c r="A3542" s="128">
        <v>89620</v>
      </c>
      <c r="B3542" s="131" t="s">
        <v>4732</v>
      </c>
      <c r="C3542" s="131" t="s">
        <v>195</v>
      </c>
      <c r="D3542" s="130" t="s">
        <v>5375</v>
      </c>
    </row>
    <row r="3543" spans="1:4" x14ac:dyDescent="0.25">
      <c r="A3543" s="128">
        <v>89621</v>
      </c>
      <c r="B3543" s="131" t="s">
        <v>4733</v>
      </c>
      <c r="C3543" s="131" t="s">
        <v>195</v>
      </c>
      <c r="D3543" s="130" t="s">
        <v>10502</v>
      </c>
    </row>
    <row r="3544" spans="1:4" x14ac:dyDescent="0.25">
      <c r="A3544" s="128">
        <v>89622</v>
      </c>
      <c r="B3544" s="131" t="s">
        <v>4734</v>
      </c>
      <c r="C3544" s="131" t="s">
        <v>195</v>
      </c>
      <c r="D3544" s="130" t="s">
        <v>2985</v>
      </c>
    </row>
    <row r="3545" spans="1:4" x14ac:dyDescent="0.25">
      <c r="A3545" s="128">
        <v>89623</v>
      </c>
      <c r="B3545" s="131" t="s">
        <v>4735</v>
      </c>
      <c r="C3545" s="131" t="s">
        <v>195</v>
      </c>
      <c r="D3545" s="130" t="s">
        <v>10503</v>
      </c>
    </row>
    <row r="3546" spans="1:4" x14ac:dyDescent="0.25">
      <c r="A3546" s="128">
        <v>89624</v>
      </c>
      <c r="B3546" s="131" t="s">
        <v>4737</v>
      </c>
      <c r="C3546" s="131" t="s">
        <v>195</v>
      </c>
      <c r="D3546" s="130" t="s">
        <v>2858</v>
      </c>
    </row>
    <row r="3547" spans="1:4" x14ac:dyDescent="0.25">
      <c r="A3547" s="128">
        <v>89625</v>
      </c>
      <c r="B3547" s="131" t="s">
        <v>4738</v>
      </c>
      <c r="C3547" s="131" t="s">
        <v>195</v>
      </c>
      <c r="D3547" s="130" t="s">
        <v>6123</v>
      </c>
    </row>
    <row r="3548" spans="1:4" x14ac:dyDescent="0.25">
      <c r="A3548" s="128">
        <v>89626</v>
      </c>
      <c r="B3548" s="131" t="s">
        <v>4739</v>
      </c>
      <c r="C3548" s="131" t="s">
        <v>195</v>
      </c>
      <c r="D3548" s="130" t="s">
        <v>10504</v>
      </c>
    </row>
    <row r="3549" spans="1:4" x14ac:dyDescent="0.25">
      <c r="A3549" s="128">
        <v>89627</v>
      </c>
      <c r="B3549" s="131" t="s">
        <v>4740</v>
      </c>
      <c r="C3549" s="131" t="s">
        <v>195</v>
      </c>
      <c r="D3549" s="130" t="s">
        <v>4875</v>
      </c>
    </row>
    <row r="3550" spans="1:4" x14ac:dyDescent="0.25">
      <c r="A3550" s="128">
        <v>89628</v>
      </c>
      <c r="B3550" s="131" t="s">
        <v>4742</v>
      </c>
      <c r="C3550" s="131" t="s">
        <v>195</v>
      </c>
      <c r="D3550" s="130" t="s">
        <v>10505</v>
      </c>
    </row>
    <row r="3551" spans="1:4" x14ac:dyDescent="0.25">
      <c r="A3551" s="128">
        <v>89629</v>
      </c>
      <c r="B3551" s="131" t="s">
        <v>4744</v>
      </c>
      <c r="C3551" s="131" t="s">
        <v>195</v>
      </c>
      <c r="D3551" s="130" t="s">
        <v>10506</v>
      </c>
    </row>
    <row r="3552" spans="1:4" x14ac:dyDescent="0.25">
      <c r="A3552" s="128">
        <v>89630</v>
      </c>
      <c r="B3552" s="131" t="s">
        <v>4746</v>
      </c>
      <c r="C3552" s="131" t="s">
        <v>195</v>
      </c>
      <c r="D3552" s="130" t="s">
        <v>10507</v>
      </c>
    </row>
    <row r="3553" spans="1:4" x14ac:dyDescent="0.25">
      <c r="A3553" s="128">
        <v>89631</v>
      </c>
      <c r="B3553" s="131" t="s">
        <v>4747</v>
      </c>
      <c r="C3553" s="131" t="s">
        <v>195</v>
      </c>
      <c r="D3553" s="130" t="s">
        <v>10508</v>
      </c>
    </row>
    <row r="3554" spans="1:4" x14ac:dyDescent="0.25">
      <c r="A3554" s="128">
        <v>89632</v>
      </c>
      <c r="B3554" s="131" t="s">
        <v>4748</v>
      </c>
      <c r="C3554" s="131" t="s">
        <v>195</v>
      </c>
      <c r="D3554" s="130" t="s">
        <v>9002</v>
      </c>
    </row>
    <row r="3555" spans="1:4" x14ac:dyDescent="0.25">
      <c r="A3555" s="128">
        <v>89637</v>
      </c>
      <c r="B3555" s="131" t="s">
        <v>4749</v>
      </c>
      <c r="C3555" s="131" t="s">
        <v>195</v>
      </c>
      <c r="D3555" s="130" t="s">
        <v>3531</v>
      </c>
    </row>
    <row r="3556" spans="1:4" x14ac:dyDescent="0.25">
      <c r="A3556" s="128">
        <v>89638</v>
      </c>
      <c r="B3556" s="131" t="s">
        <v>4750</v>
      </c>
      <c r="C3556" s="131" t="s">
        <v>195</v>
      </c>
      <c r="D3556" s="130" t="s">
        <v>6237</v>
      </c>
    </row>
    <row r="3557" spans="1:4" x14ac:dyDescent="0.25">
      <c r="A3557" s="128">
        <v>89639</v>
      </c>
      <c r="B3557" s="131" t="s">
        <v>4751</v>
      </c>
      <c r="C3557" s="131" t="s">
        <v>195</v>
      </c>
      <c r="D3557" s="130" t="s">
        <v>465</v>
      </c>
    </row>
    <row r="3558" spans="1:4" x14ac:dyDescent="0.25">
      <c r="A3558" s="128">
        <v>89640</v>
      </c>
      <c r="B3558" s="131" t="s">
        <v>4752</v>
      </c>
      <c r="C3558" s="131" t="s">
        <v>195</v>
      </c>
      <c r="D3558" s="130" t="s">
        <v>9703</v>
      </c>
    </row>
    <row r="3559" spans="1:4" x14ac:dyDescent="0.25">
      <c r="A3559" s="128">
        <v>89641</v>
      </c>
      <c r="B3559" s="131" t="s">
        <v>4754</v>
      </c>
      <c r="C3559" s="131" t="s">
        <v>195</v>
      </c>
      <c r="D3559" s="130" t="s">
        <v>3150</v>
      </c>
    </row>
    <row r="3560" spans="1:4" x14ac:dyDescent="0.25">
      <c r="A3560" s="128">
        <v>89642</v>
      </c>
      <c r="B3560" s="131" t="s">
        <v>4756</v>
      </c>
      <c r="C3560" s="131" t="s">
        <v>195</v>
      </c>
      <c r="D3560" s="130" t="s">
        <v>9891</v>
      </c>
    </row>
    <row r="3561" spans="1:4" x14ac:dyDescent="0.25">
      <c r="A3561" s="128">
        <v>89643</v>
      </c>
      <c r="B3561" s="131" t="s">
        <v>4757</v>
      </c>
      <c r="C3561" s="131" t="s">
        <v>195</v>
      </c>
      <c r="D3561" s="130" t="s">
        <v>10509</v>
      </c>
    </row>
    <row r="3562" spans="1:4" x14ac:dyDescent="0.25">
      <c r="A3562" s="128">
        <v>89644</v>
      </c>
      <c r="B3562" s="131" t="s">
        <v>4758</v>
      </c>
      <c r="C3562" s="131" t="s">
        <v>195</v>
      </c>
      <c r="D3562" s="130" t="s">
        <v>10510</v>
      </c>
    </row>
    <row r="3563" spans="1:4" x14ac:dyDescent="0.25">
      <c r="A3563" s="128">
        <v>89645</v>
      </c>
      <c r="B3563" s="131" t="s">
        <v>4760</v>
      </c>
      <c r="C3563" s="131" t="s">
        <v>195</v>
      </c>
      <c r="D3563" s="130" t="s">
        <v>10511</v>
      </c>
    </row>
    <row r="3564" spans="1:4" x14ac:dyDescent="0.25">
      <c r="A3564" s="128">
        <v>89646</v>
      </c>
      <c r="B3564" s="131" t="s">
        <v>4762</v>
      </c>
      <c r="C3564" s="131" t="s">
        <v>195</v>
      </c>
      <c r="D3564" s="130" t="s">
        <v>6323</v>
      </c>
    </row>
    <row r="3565" spans="1:4" x14ac:dyDescent="0.25">
      <c r="A3565" s="128">
        <v>89647</v>
      </c>
      <c r="B3565" s="131" t="s">
        <v>4763</v>
      </c>
      <c r="C3565" s="131" t="s">
        <v>195</v>
      </c>
      <c r="D3565" s="130" t="s">
        <v>6448</v>
      </c>
    </row>
    <row r="3566" spans="1:4" x14ac:dyDescent="0.25">
      <c r="A3566" s="128">
        <v>89648</v>
      </c>
      <c r="B3566" s="131" t="s">
        <v>4764</v>
      </c>
      <c r="C3566" s="131" t="s">
        <v>195</v>
      </c>
      <c r="D3566" s="130" t="s">
        <v>10512</v>
      </c>
    </row>
    <row r="3567" spans="1:4" x14ac:dyDescent="0.25">
      <c r="A3567" s="128">
        <v>89649</v>
      </c>
      <c r="B3567" s="131" t="s">
        <v>4766</v>
      </c>
      <c r="C3567" s="131" t="s">
        <v>195</v>
      </c>
      <c r="D3567" s="130" t="s">
        <v>7777</v>
      </c>
    </row>
    <row r="3568" spans="1:4" x14ac:dyDescent="0.25">
      <c r="A3568" s="128">
        <v>89650</v>
      </c>
      <c r="B3568" s="131" t="s">
        <v>4767</v>
      </c>
      <c r="C3568" s="131" t="s">
        <v>195</v>
      </c>
      <c r="D3568" s="130" t="s">
        <v>7777</v>
      </c>
    </row>
    <row r="3569" spans="1:4" x14ac:dyDescent="0.25">
      <c r="A3569" s="128">
        <v>89651</v>
      </c>
      <c r="B3569" s="131" t="s">
        <v>4768</v>
      </c>
      <c r="C3569" s="131" t="s">
        <v>195</v>
      </c>
      <c r="D3569" s="130" t="s">
        <v>7835</v>
      </c>
    </row>
    <row r="3570" spans="1:4" x14ac:dyDescent="0.25">
      <c r="A3570" s="128">
        <v>89652</v>
      </c>
      <c r="B3570" s="131" t="s">
        <v>4769</v>
      </c>
      <c r="C3570" s="131" t="s">
        <v>195</v>
      </c>
      <c r="D3570" s="130" t="s">
        <v>7715</v>
      </c>
    </row>
    <row r="3571" spans="1:4" x14ac:dyDescent="0.25">
      <c r="A3571" s="128">
        <v>89653</v>
      </c>
      <c r="B3571" s="131" t="s">
        <v>4771</v>
      </c>
      <c r="C3571" s="131" t="s">
        <v>195</v>
      </c>
      <c r="D3571" s="130" t="s">
        <v>10513</v>
      </c>
    </row>
    <row r="3572" spans="1:4" x14ac:dyDescent="0.25">
      <c r="A3572" s="128">
        <v>89654</v>
      </c>
      <c r="B3572" s="131" t="s">
        <v>4772</v>
      </c>
      <c r="C3572" s="131" t="s">
        <v>195</v>
      </c>
      <c r="D3572" s="130" t="s">
        <v>8611</v>
      </c>
    </row>
    <row r="3573" spans="1:4" x14ac:dyDescent="0.25">
      <c r="A3573" s="128">
        <v>89655</v>
      </c>
      <c r="B3573" s="131" t="s">
        <v>4774</v>
      </c>
      <c r="C3573" s="131" t="s">
        <v>195</v>
      </c>
      <c r="D3573" s="130" t="s">
        <v>7332</v>
      </c>
    </row>
    <row r="3574" spans="1:4" x14ac:dyDescent="0.25">
      <c r="A3574" s="128">
        <v>89656</v>
      </c>
      <c r="B3574" s="131" t="s">
        <v>4775</v>
      </c>
      <c r="C3574" s="131" t="s">
        <v>195</v>
      </c>
      <c r="D3574" s="130" t="s">
        <v>6150</v>
      </c>
    </row>
    <row r="3575" spans="1:4" x14ac:dyDescent="0.25">
      <c r="A3575" s="128">
        <v>89657</v>
      </c>
      <c r="B3575" s="131" t="s">
        <v>4777</v>
      </c>
      <c r="C3575" s="131" t="s">
        <v>195</v>
      </c>
      <c r="D3575" s="130" t="s">
        <v>5865</v>
      </c>
    </row>
    <row r="3576" spans="1:4" x14ac:dyDescent="0.25">
      <c r="A3576" s="128">
        <v>89658</v>
      </c>
      <c r="B3576" s="131" t="s">
        <v>4778</v>
      </c>
      <c r="C3576" s="131" t="s">
        <v>195</v>
      </c>
      <c r="D3576" s="130" t="s">
        <v>3475</v>
      </c>
    </row>
    <row r="3577" spans="1:4" x14ac:dyDescent="0.25">
      <c r="A3577" s="128">
        <v>89659</v>
      </c>
      <c r="B3577" s="131" t="s">
        <v>4779</v>
      </c>
      <c r="C3577" s="131" t="s">
        <v>195</v>
      </c>
      <c r="D3577" s="130" t="s">
        <v>3003</v>
      </c>
    </row>
    <row r="3578" spans="1:4" x14ac:dyDescent="0.25">
      <c r="A3578" s="128">
        <v>89660</v>
      </c>
      <c r="B3578" s="131" t="s">
        <v>4780</v>
      </c>
      <c r="C3578" s="131" t="s">
        <v>195</v>
      </c>
      <c r="D3578" s="130" t="s">
        <v>4618</v>
      </c>
    </row>
    <row r="3579" spans="1:4" x14ac:dyDescent="0.25">
      <c r="A3579" s="128">
        <v>89661</v>
      </c>
      <c r="B3579" s="131" t="s">
        <v>4781</v>
      </c>
      <c r="C3579" s="131" t="s">
        <v>195</v>
      </c>
      <c r="D3579" s="130" t="s">
        <v>5621</v>
      </c>
    </row>
    <row r="3580" spans="1:4" x14ac:dyDescent="0.25">
      <c r="A3580" s="128">
        <v>89662</v>
      </c>
      <c r="B3580" s="131" t="s">
        <v>4782</v>
      </c>
      <c r="C3580" s="131" t="s">
        <v>195</v>
      </c>
      <c r="D3580" s="130" t="s">
        <v>167</v>
      </c>
    </row>
    <row r="3581" spans="1:4" x14ac:dyDescent="0.25">
      <c r="A3581" s="128">
        <v>89663</v>
      </c>
      <c r="B3581" s="131" t="s">
        <v>4783</v>
      </c>
      <c r="C3581" s="131" t="s">
        <v>195</v>
      </c>
      <c r="D3581" s="130" t="s">
        <v>3481</v>
      </c>
    </row>
    <row r="3582" spans="1:4" x14ac:dyDescent="0.25">
      <c r="A3582" s="128">
        <v>89664</v>
      </c>
      <c r="B3582" s="131" t="s">
        <v>4785</v>
      </c>
      <c r="C3582" s="131" t="s">
        <v>195</v>
      </c>
      <c r="D3582" s="130" t="s">
        <v>3003</v>
      </c>
    </row>
    <row r="3583" spans="1:4" x14ac:dyDescent="0.25">
      <c r="A3583" s="128">
        <v>89665</v>
      </c>
      <c r="B3583" s="131" t="s">
        <v>4786</v>
      </c>
      <c r="C3583" s="131" t="s">
        <v>195</v>
      </c>
      <c r="D3583" s="130" t="s">
        <v>3646</v>
      </c>
    </row>
    <row r="3584" spans="1:4" x14ac:dyDescent="0.25">
      <c r="A3584" s="128">
        <v>89666</v>
      </c>
      <c r="B3584" s="131" t="s">
        <v>4787</v>
      </c>
      <c r="C3584" s="131" t="s">
        <v>195</v>
      </c>
      <c r="D3584" s="130" t="s">
        <v>3471</v>
      </c>
    </row>
    <row r="3585" spans="1:4" x14ac:dyDescent="0.25">
      <c r="A3585" s="128">
        <v>89667</v>
      </c>
      <c r="B3585" s="131" t="s">
        <v>4788</v>
      </c>
      <c r="C3585" s="131" t="s">
        <v>195</v>
      </c>
      <c r="D3585" s="130" t="s">
        <v>10514</v>
      </c>
    </row>
    <row r="3586" spans="1:4" x14ac:dyDescent="0.25">
      <c r="A3586" s="128">
        <v>89668</v>
      </c>
      <c r="B3586" s="131" t="s">
        <v>4789</v>
      </c>
      <c r="C3586" s="131" t="s">
        <v>195</v>
      </c>
      <c r="D3586" s="130" t="s">
        <v>10515</v>
      </c>
    </row>
    <row r="3587" spans="1:4" x14ac:dyDescent="0.25">
      <c r="A3587" s="128">
        <v>89669</v>
      </c>
      <c r="B3587" s="131" t="s">
        <v>4790</v>
      </c>
      <c r="C3587" s="131" t="s">
        <v>195</v>
      </c>
      <c r="D3587" s="130" t="s">
        <v>9614</v>
      </c>
    </row>
    <row r="3588" spans="1:4" x14ac:dyDescent="0.25">
      <c r="A3588" s="128">
        <v>89670</v>
      </c>
      <c r="B3588" s="131" t="s">
        <v>4791</v>
      </c>
      <c r="C3588" s="131" t="s">
        <v>195</v>
      </c>
      <c r="D3588" s="130" t="s">
        <v>2395</v>
      </c>
    </row>
    <row r="3589" spans="1:4" x14ac:dyDescent="0.25">
      <c r="A3589" s="128">
        <v>89671</v>
      </c>
      <c r="B3589" s="131" t="s">
        <v>4793</v>
      </c>
      <c r="C3589" s="131" t="s">
        <v>195</v>
      </c>
      <c r="D3589" s="130" t="s">
        <v>10452</v>
      </c>
    </row>
    <row r="3590" spans="1:4" x14ac:dyDescent="0.25">
      <c r="A3590" s="128">
        <v>89672</v>
      </c>
      <c r="B3590" s="131" t="s">
        <v>4794</v>
      </c>
      <c r="C3590" s="131" t="s">
        <v>195</v>
      </c>
      <c r="D3590" s="130" t="s">
        <v>2712</v>
      </c>
    </row>
    <row r="3591" spans="1:4" x14ac:dyDescent="0.25">
      <c r="A3591" s="128">
        <v>89673</v>
      </c>
      <c r="B3591" s="131" t="s">
        <v>4796</v>
      </c>
      <c r="C3591" s="131" t="s">
        <v>195</v>
      </c>
      <c r="D3591" s="130" t="s">
        <v>1144</v>
      </c>
    </row>
    <row r="3592" spans="1:4" x14ac:dyDescent="0.25">
      <c r="A3592" s="128">
        <v>89674</v>
      </c>
      <c r="B3592" s="131" t="s">
        <v>4797</v>
      </c>
      <c r="C3592" s="131" t="s">
        <v>195</v>
      </c>
      <c r="D3592" s="130" t="s">
        <v>10516</v>
      </c>
    </row>
    <row r="3593" spans="1:4" x14ac:dyDescent="0.25">
      <c r="A3593" s="128">
        <v>89675</v>
      </c>
      <c r="B3593" s="131" t="s">
        <v>4799</v>
      </c>
      <c r="C3593" s="131" t="s">
        <v>195</v>
      </c>
      <c r="D3593" s="130" t="s">
        <v>9528</v>
      </c>
    </row>
    <row r="3594" spans="1:4" x14ac:dyDescent="0.25">
      <c r="A3594" s="128">
        <v>89676</v>
      </c>
      <c r="B3594" s="131" t="s">
        <v>4800</v>
      </c>
      <c r="C3594" s="131" t="s">
        <v>195</v>
      </c>
      <c r="D3594" s="130" t="s">
        <v>7103</v>
      </c>
    </row>
    <row r="3595" spans="1:4" x14ac:dyDescent="0.25">
      <c r="A3595" s="128">
        <v>89677</v>
      </c>
      <c r="B3595" s="131" t="s">
        <v>4801</v>
      </c>
      <c r="C3595" s="131" t="s">
        <v>195</v>
      </c>
      <c r="D3595" s="130" t="s">
        <v>4254</v>
      </c>
    </row>
    <row r="3596" spans="1:4" x14ac:dyDescent="0.25">
      <c r="A3596" s="128">
        <v>89678</v>
      </c>
      <c r="B3596" s="131" t="s">
        <v>4802</v>
      </c>
      <c r="C3596" s="131" t="s">
        <v>195</v>
      </c>
      <c r="D3596" s="130" t="s">
        <v>1594</v>
      </c>
    </row>
    <row r="3597" spans="1:4" x14ac:dyDescent="0.25">
      <c r="A3597" s="128">
        <v>89679</v>
      </c>
      <c r="B3597" s="131" t="s">
        <v>4803</v>
      </c>
      <c r="C3597" s="131" t="s">
        <v>195</v>
      </c>
      <c r="D3597" s="130" t="s">
        <v>10517</v>
      </c>
    </row>
    <row r="3598" spans="1:4" x14ac:dyDescent="0.25">
      <c r="A3598" s="128">
        <v>89680</v>
      </c>
      <c r="B3598" s="131" t="s">
        <v>4804</v>
      </c>
      <c r="C3598" s="131" t="s">
        <v>195</v>
      </c>
      <c r="D3598" s="130" t="s">
        <v>9894</v>
      </c>
    </row>
    <row r="3599" spans="1:4" x14ac:dyDescent="0.25">
      <c r="A3599" s="128">
        <v>89681</v>
      </c>
      <c r="B3599" s="131" t="s">
        <v>4805</v>
      </c>
      <c r="C3599" s="131" t="s">
        <v>195</v>
      </c>
      <c r="D3599" s="130" t="s">
        <v>10406</v>
      </c>
    </row>
    <row r="3600" spans="1:4" x14ac:dyDescent="0.25">
      <c r="A3600" s="128">
        <v>89682</v>
      </c>
      <c r="B3600" s="131" t="s">
        <v>4806</v>
      </c>
      <c r="C3600" s="131" t="s">
        <v>195</v>
      </c>
      <c r="D3600" s="130" t="s">
        <v>10518</v>
      </c>
    </row>
    <row r="3601" spans="1:4" x14ac:dyDescent="0.25">
      <c r="A3601" s="128">
        <v>89684</v>
      </c>
      <c r="B3601" s="131" t="s">
        <v>4807</v>
      </c>
      <c r="C3601" s="131" t="s">
        <v>195</v>
      </c>
      <c r="D3601" s="130" t="s">
        <v>10519</v>
      </c>
    </row>
    <row r="3602" spans="1:4" x14ac:dyDescent="0.25">
      <c r="A3602" s="128">
        <v>89685</v>
      </c>
      <c r="B3602" s="131" t="s">
        <v>4809</v>
      </c>
      <c r="C3602" s="131" t="s">
        <v>195</v>
      </c>
      <c r="D3602" s="130" t="s">
        <v>7426</v>
      </c>
    </row>
    <row r="3603" spans="1:4" x14ac:dyDescent="0.25">
      <c r="A3603" s="128">
        <v>89686</v>
      </c>
      <c r="B3603" s="131" t="s">
        <v>4810</v>
      </c>
      <c r="C3603" s="131" t="s">
        <v>195</v>
      </c>
      <c r="D3603" s="130" t="s">
        <v>9026</v>
      </c>
    </row>
    <row r="3604" spans="1:4" x14ac:dyDescent="0.25">
      <c r="A3604" s="128">
        <v>89687</v>
      </c>
      <c r="B3604" s="131" t="s">
        <v>4811</v>
      </c>
      <c r="C3604" s="131" t="s">
        <v>195</v>
      </c>
      <c r="D3604" s="130" t="s">
        <v>10520</v>
      </c>
    </row>
    <row r="3605" spans="1:4" x14ac:dyDescent="0.25">
      <c r="A3605" s="128">
        <v>89689</v>
      </c>
      <c r="B3605" s="131" t="s">
        <v>4812</v>
      </c>
      <c r="C3605" s="131" t="s">
        <v>195</v>
      </c>
      <c r="D3605" s="130" t="s">
        <v>5894</v>
      </c>
    </row>
    <row r="3606" spans="1:4" x14ac:dyDescent="0.25">
      <c r="A3606" s="128">
        <v>89690</v>
      </c>
      <c r="B3606" s="131" t="s">
        <v>4813</v>
      </c>
      <c r="C3606" s="131" t="s">
        <v>195</v>
      </c>
      <c r="D3606" s="130" t="s">
        <v>6867</v>
      </c>
    </row>
    <row r="3607" spans="1:4" x14ac:dyDescent="0.25">
      <c r="A3607" s="128">
        <v>89691</v>
      </c>
      <c r="B3607" s="131" t="s">
        <v>4815</v>
      </c>
      <c r="C3607" s="131" t="s">
        <v>195</v>
      </c>
      <c r="D3607" s="130" t="s">
        <v>6253</v>
      </c>
    </row>
    <row r="3608" spans="1:4" x14ac:dyDescent="0.25">
      <c r="A3608" s="128">
        <v>89692</v>
      </c>
      <c r="B3608" s="131" t="s">
        <v>4817</v>
      </c>
      <c r="C3608" s="131" t="s">
        <v>195</v>
      </c>
      <c r="D3608" s="130" t="s">
        <v>10521</v>
      </c>
    </row>
    <row r="3609" spans="1:4" x14ac:dyDescent="0.25">
      <c r="A3609" s="128">
        <v>89693</v>
      </c>
      <c r="B3609" s="131" t="s">
        <v>4818</v>
      </c>
      <c r="C3609" s="131" t="s">
        <v>195</v>
      </c>
      <c r="D3609" s="130" t="s">
        <v>10522</v>
      </c>
    </row>
    <row r="3610" spans="1:4" x14ac:dyDescent="0.25">
      <c r="A3610" s="128">
        <v>89694</v>
      </c>
      <c r="B3610" s="131" t="s">
        <v>4819</v>
      </c>
      <c r="C3610" s="131" t="s">
        <v>195</v>
      </c>
      <c r="D3610" s="130" t="s">
        <v>4380</v>
      </c>
    </row>
    <row r="3611" spans="1:4" x14ac:dyDescent="0.25">
      <c r="A3611" s="128">
        <v>89695</v>
      </c>
      <c r="B3611" s="131" t="s">
        <v>4820</v>
      </c>
      <c r="C3611" s="131" t="s">
        <v>195</v>
      </c>
      <c r="D3611" s="130" t="s">
        <v>6298</v>
      </c>
    </row>
    <row r="3612" spans="1:4" x14ac:dyDescent="0.25">
      <c r="A3612" s="128">
        <v>89696</v>
      </c>
      <c r="B3612" s="131" t="s">
        <v>4822</v>
      </c>
      <c r="C3612" s="131" t="s">
        <v>195</v>
      </c>
      <c r="D3612" s="130" t="s">
        <v>10523</v>
      </c>
    </row>
    <row r="3613" spans="1:4" x14ac:dyDescent="0.25">
      <c r="A3613" s="128">
        <v>89697</v>
      </c>
      <c r="B3613" s="131" t="s">
        <v>4823</v>
      </c>
      <c r="C3613" s="131" t="s">
        <v>195</v>
      </c>
      <c r="D3613" s="130" t="s">
        <v>3105</v>
      </c>
    </row>
    <row r="3614" spans="1:4" x14ac:dyDescent="0.25">
      <c r="A3614" s="128">
        <v>89698</v>
      </c>
      <c r="B3614" s="131" t="s">
        <v>4824</v>
      </c>
      <c r="C3614" s="131" t="s">
        <v>195</v>
      </c>
      <c r="D3614" s="130" t="s">
        <v>10524</v>
      </c>
    </row>
    <row r="3615" spans="1:4" x14ac:dyDescent="0.25">
      <c r="A3615" s="128">
        <v>89699</v>
      </c>
      <c r="B3615" s="131" t="s">
        <v>4825</v>
      </c>
      <c r="C3615" s="131" t="s">
        <v>195</v>
      </c>
      <c r="D3615" s="130" t="s">
        <v>10525</v>
      </c>
    </row>
    <row r="3616" spans="1:4" x14ac:dyDescent="0.25">
      <c r="A3616" s="128">
        <v>89700</v>
      </c>
      <c r="B3616" s="131" t="s">
        <v>4826</v>
      </c>
      <c r="C3616" s="131" t="s">
        <v>195</v>
      </c>
      <c r="D3616" s="130" t="s">
        <v>563</v>
      </c>
    </row>
    <row r="3617" spans="1:4" x14ac:dyDescent="0.25">
      <c r="A3617" s="128">
        <v>89701</v>
      </c>
      <c r="B3617" s="131" t="s">
        <v>4827</v>
      </c>
      <c r="C3617" s="131" t="s">
        <v>195</v>
      </c>
      <c r="D3617" s="130" t="s">
        <v>10526</v>
      </c>
    </row>
    <row r="3618" spans="1:4" x14ac:dyDescent="0.25">
      <c r="A3618" s="128">
        <v>89702</v>
      </c>
      <c r="B3618" s="131" t="s">
        <v>4828</v>
      </c>
      <c r="C3618" s="131" t="s">
        <v>195</v>
      </c>
      <c r="D3618" s="130" t="s">
        <v>563</v>
      </c>
    </row>
    <row r="3619" spans="1:4" x14ac:dyDescent="0.25">
      <c r="A3619" s="128">
        <v>89703</v>
      </c>
      <c r="B3619" s="131" t="s">
        <v>4829</v>
      </c>
      <c r="C3619" s="131" t="s">
        <v>195</v>
      </c>
      <c r="D3619" s="130" t="s">
        <v>7076</v>
      </c>
    </row>
    <row r="3620" spans="1:4" x14ac:dyDescent="0.25">
      <c r="A3620" s="128">
        <v>89704</v>
      </c>
      <c r="B3620" s="131" t="s">
        <v>4830</v>
      </c>
      <c r="C3620" s="131" t="s">
        <v>195</v>
      </c>
      <c r="D3620" s="130" t="s">
        <v>10527</v>
      </c>
    </row>
    <row r="3621" spans="1:4" x14ac:dyDescent="0.25">
      <c r="A3621" s="128">
        <v>89705</v>
      </c>
      <c r="B3621" s="131" t="s">
        <v>4831</v>
      </c>
      <c r="C3621" s="131" t="s">
        <v>195</v>
      </c>
      <c r="D3621" s="130" t="s">
        <v>10306</v>
      </c>
    </row>
    <row r="3622" spans="1:4" x14ac:dyDescent="0.25">
      <c r="A3622" s="128">
        <v>89706</v>
      </c>
      <c r="B3622" s="131" t="s">
        <v>4832</v>
      </c>
      <c r="C3622" s="131" t="s">
        <v>195</v>
      </c>
      <c r="D3622" s="130" t="s">
        <v>10153</v>
      </c>
    </row>
    <row r="3623" spans="1:4" x14ac:dyDescent="0.25">
      <c r="A3623" s="128">
        <v>89718</v>
      </c>
      <c r="B3623" s="131" t="s">
        <v>4834</v>
      </c>
      <c r="C3623" s="131" t="s">
        <v>99</v>
      </c>
      <c r="D3623" s="130" t="s">
        <v>3824</v>
      </c>
    </row>
    <row r="3624" spans="1:4" x14ac:dyDescent="0.25">
      <c r="A3624" s="128">
        <v>89719</v>
      </c>
      <c r="B3624" s="131" t="s">
        <v>4835</v>
      </c>
      <c r="C3624" s="131" t="s">
        <v>195</v>
      </c>
      <c r="D3624" s="130" t="s">
        <v>4596</v>
      </c>
    </row>
    <row r="3625" spans="1:4" x14ac:dyDescent="0.25">
      <c r="A3625" s="128">
        <v>89720</v>
      </c>
      <c r="B3625" s="131" t="s">
        <v>4836</v>
      </c>
      <c r="C3625" s="131" t="s">
        <v>195</v>
      </c>
      <c r="D3625" s="130" t="s">
        <v>9710</v>
      </c>
    </row>
    <row r="3626" spans="1:4" x14ac:dyDescent="0.25">
      <c r="A3626" s="128">
        <v>89721</v>
      </c>
      <c r="B3626" s="131" t="s">
        <v>4837</v>
      </c>
      <c r="C3626" s="131" t="s">
        <v>195</v>
      </c>
      <c r="D3626" s="130" t="s">
        <v>10528</v>
      </c>
    </row>
    <row r="3627" spans="1:4" x14ac:dyDescent="0.25">
      <c r="A3627" s="128">
        <v>89722</v>
      </c>
      <c r="B3627" s="131" t="s">
        <v>4838</v>
      </c>
      <c r="C3627" s="131" t="s">
        <v>195</v>
      </c>
      <c r="D3627" s="130" t="s">
        <v>10529</v>
      </c>
    </row>
    <row r="3628" spans="1:4" x14ac:dyDescent="0.25">
      <c r="A3628" s="128">
        <v>89723</v>
      </c>
      <c r="B3628" s="131" t="s">
        <v>4839</v>
      </c>
      <c r="C3628" s="131" t="s">
        <v>195</v>
      </c>
      <c r="D3628" s="130" t="s">
        <v>10530</v>
      </c>
    </row>
    <row r="3629" spans="1:4" x14ac:dyDescent="0.25">
      <c r="A3629" s="128">
        <v>89724</v>
      </c>
      <c r="B3629" s="131" t="s">
        <v>4841</v>
      </c>
      <c r="C3629" s="131" t="s">
        <v>195</v>
      </c>
      <c r="D3629" s="130" t="s">
        <v>10531</v>
      </c>
    </row>
    <row r="3630" spans="1:4" x14ac:dyDescent="0.25">
      <c r="A3630" s="128">
        <v>89725</v>
      </c>
      <c r="B3630" s="131" t="s">
        <v>4843</v>
      </c>
      <c r="C3630" s="131" t="s">
        <v>195</v>
      </c>
      <c r="D3630" s="130" t="s">
        <v>10532</v>
      </c>
    </row>
    <row r="3631" spans="1:4" x14ac:dyDescent="0.25">
      <c r="A3631" s="128">
        <v>89726</v>
      </c>
      <c r="B3631" s="131" t="s">
        <v>4845</v>
      </c>
      <c r="C3631" s="131" t="s">
        <v>195</v>
      </c>
      <c r="D3631" s="130" t="s">
        <v>5056</v>
      </c>
    </row>
    <row r="3632" spans="1:4" x14ac:dyDescent="0.25">
      <c r="A3632" s="128">
        <v>89727</v>
      </c>
      <c r="B3632" s="131" t="s">
        <v>4846</v>
      </c>
      <c r="C3632" s="131" t="s">
        <v>195</v>
      </c>
      <c r="D3632" s="130" t="s">
        <v>4491</v>
      </c>
    </row>
    <row r="3633" spans="1:4" x14ac:dyDescent="0.25">
      <c r="A3633" s="128">
        <v>89728</v>
      </c>
      <c r="B3633" s="131" t="s">
        <v>4848</v>
      </c>
      <c r="C3633" s="131" t="s">
        <v>195</v>
      </c>
      <c r="D3633" s="130" t="s">
        <v>2425</v>
      </c>
    </row>
    <row r="3634" spans="1:4" x14ac:dyDescent="0.25">
      <c r="A3634" s="128">
        <v>89729</v>
      </c>
      <c r="B3634" s="131" t="s">
        <v>4850</v>
      </c>
      <c r="C3634" s="131" t="s">
        <v>195</v>
      </c>
      <c r="D3634" s="130" t="s">
        <v>10370</v>
      </c>
    </row>
    <row r="3635" spans="1:4" x14ac:dyDescent="0.25">
      <c r="A3635" s="128">
        <v>89730</v>
      </c>
      <c r="B3635" s="131" t="s">
        <v>4852</v>
      </c>
      <c r="C3635" s="131" t="s">
        <v>195</v>
      </c>
      <c r="D3635" s="130" t="s">
        <v>9876</v>
      </c>
    </row>
    <row r="3636" spans="1:4" x14ac:dyDescent="0.25">
      <c r="A3636" s="128">
        <v>89731</v>
      </c>
      <c r="B3636" s="131" t="s">
        <v>4853</v>
      </c>
      <c r="C3636" s="131" t="s">
        <v>195</v>
      </c>
      <c r="D3636" s="130" t="s">
        <v>3496</v>
      </c>
    </row>
    <row r="3637" spans="1:4" x14ac:dyDescent="0.25">
      <c r="A3637" s="128">
        <v>89732</v>
      </c>
      <c r="B3637" s="131" t="s">
        <v>4855</v>
      </c>
      <c r="C3637" s="131" t="s">
        <v>195</v>
      </c>
      <c r="D3637" s="130" t="s">
        <v>6388</v>
      </c>
    </row>
    <row r="3638" spans="1:4" x14ac:dyDescent="0.25">
      <c r="A3638" s="128">
        <v>89733</v>
      </c>
      <c r="B3638" s="131" t="s">
        <v>4857</v>
      </c>
      <c r="C3638" s="131" t="s">
        <v>195</v>
      </c>
      <c r="D3638" s="130" t="s">
        <v>5494</v>
      </c>
    </row>
    <row r="3639" spans="1:4" x14ac:dyDescent="0.25">
      <c r="A3639" s="128">
        <v>89734</v>
      </c>
      <c r="B3639" s="131" t="s">
        <v>4858</v>
      </c>
      <c r="C3639" s="131" t="s">
        <v>195</v>
      </c>
      <c r="D3639" s="130" t="s">
        <v>10370</v>
      </c>
    </row>
    <row r="3640" spans="1:4" x14ac:dyDescent="0.25">
      <c r="A3640" s="128">
        <v>89735</v>
      </c>
      <c r="B3640" s="131" t="s">
        <v>4859</v>
      </c>
      <c r="C3640" s="131" t="s">
        <v>195</v>
      </c>
      <c r="D3640" s="130" t="s">
        <v>6974</v>
      </c>
    </row>
    <row r="3641" spans="1:4" x14ac:dyDescent="0.25">
      <c r="A3641" s="128">
        <v>89736</v>
      </c>
      <c r="B3641" s="131" t="s">
        <v>4860</v>
      </c>
      <c r="C3641" s="131" t="s">
        <v>195</v>
      </c>
      <c r="D3641" s="130" t="s">
        <v>3473</v>
      </c>
    </row>
    <row r="3642" spans="1:4" x14ac:dyDescent="0.25">
      <c r="A3642" s="128">
        <v>89737</v>
      </c>
      <c r="B3642" s="131" t="s">
        <v>4861</v>
      </c>
      <c r="C3642" s="131" t="s">
        <v>195</v>
      </c>
      <c r="D3642" s="130" t="s">
        <v>1803</v>
      </c>
    </row>
    <row r="3643" spans="1:4" x14ac:dyDescent="0.25">
      <c r="A3643" s="128">
        <v>89738</v>
      </c>
      <c r="B3643" s="131" t="s">
        <v>4862</v>
      </c>
      <c r="C3643" s="131" t="s">
        <v>195</v>
      </c>
      <c r="D3643" s="130" t="s">
        <v>10533</v>
      </c>
    </row>
    <row r="3644" spans="1:4" x14ac:dyDescent="0.25">
      <c r="A3644" s="128">
        <v>89739</v>
      </c>
      <c r="B3644" s="131" t="s">
        <v>4864</v>
      </c>
      <c r="C3644" s="131" t="s">
        <v>195</v>
      </c>
      <c r="D3644" s="130" t="s">
        <v>4912</v>
      </c>
    </row>
    <row r="3645" spans="1:4" x14ac:dyDescent="0.25">
      <c r="A3645" s="128">
        <v>89740</v>
      </c>
      <c r="B3645" s="131" t="s">
        <v>4866</v>
      </c>
      <c r="C3645" s="131" t="s">
        <v>195</v>
      </c>
      <c r="D3645" s="130" t="s">
        <v>4503</v>
      </c>
    </row>
    <row r="3646" spans="1:4" x14ac:dyDescent="0.25">
      <c r="A3646" s="128">
        <v>89741</v>
      </c>
      <c r="B3646" s="131" t="s">
        <v>4868</v>
      </c>
      <c r="C3646" s="131" t="s">
        <v>195</v>
      </c>
      <c r="D3646" s="130" t="s">
        <v>4491</v>
      </c>
    </row>
    <row r="3647" spans="1:4" x14ac:dyDescent="0.25">
      <c r="A3647" s="128">
        <v>89742</v>
      </c>
      <c r="B3647" s="131" t="s">
        <v>4869</v>
      </c>
      <c r="C3647" s="131" t="s">
        <v>195</v>
      </c>
      <c r="D3647" s="130" t="s">
        <v>10534</v>
      </c>
    </row>
    <row r="3648" spans="1:4" x14ac:dyDescent="0.25">
      <c r="A3648" s="128">
        <v>89743</v>
      </c>
      <c r="B3648" s="131" t="s">
        <v>4870</v>
      </c>
      <c r="C3648" s="131" t="s">
        <v>195</v>
      </c>
      <c r="D3648" s="130" t="s">
        <v>10535</v>
      </c>
    </row>
    <row r="3649" spans="1:4" x14ac:dyDescent="0.25">
      <c r="A3649" s="128">
        <v>89744</v>
      </c>
      <c r="B3649" s="131" t="s">
        <v>4871</v>
      </c>
      <c r="C3649" s="131" t="s">
        <v>195</v>
      </c>
      <c r="D3649" s="130" t="s">
        <v>5050</v>
      </c>
    </row>
    <row r="3650" spans="1:4" x14ac:dyDescent="0.25">
      <c r="A3650" s="128">
        <v>89745</v>
      </c>
      <c r="B3650" s="131" t="s">
        <v>4872</v>
      </c>
      <c r="C3650" s="131" t="s">
        <v>195</v>
      </c>
      <c r="D3650" s="130" t="s">
        <v>10536</v>
      </c>
    </row>
    <row r="3651" spans="1:4" x14ac:dyDescent="0.25">
      <c r="A3651" s="128">
        <v>89746</v>
      </c>
      <c r="B3651" s="131" t="s">
        <v>4874</v>
      </c>
      <c r="C3651" s="131" t="s">
        <v>195</v>
      </c>
      <c r="D3651" s="130" t="s">
        <v>10537</v>
      </c>
    </row>
    <row r="3652" spans="1:4" x14ac:dyDescent="0.25">
      <c r="A3652" s="128">
        <v>89747</v>
      </c>
      <c r="B3652" s="131" t="s">
        <v>4876</v>
      </c>
      <c r="C3652" s="131" t="s">
        <v>195</v>
      </c>
      <c r="D3652" s="130" t="s">
        <v>10538</v>
      </c>
    </row>
    <row r="3653" spans="1:4" x14ac:dyDescent="0.25">
      <c r="A3653" s="128">
        <v>89748</v>
      </c>
      <c r="B3653" s="131" t="s">
        <v>4877</v>
      </c>
      <c r="C3653" s="131" t="s">
        <v>195</v>
      </c>
      <c r="D3653" s="130" t="s">
        <v>10539</v>
      </c>
    </row>
    <row r="3654" spans="1:4" x14ac:dyDescent="0.25">
      <c r="A3654" s="128">
        <v>89749</v>
      </c>
      <c r="B3654" s="131" t="s">
        <v>4879</v>
      </c>
      <c r="C3654" s="131" t="s">
        <v>195</v>
      </c>
      <c r="D3654" s="130" t="s">
        <v>10533</v>
      </c>
    </row>
    <row r="3655" spans="1:4" x14ac:dyDescent="0.25">
      <c r="A3655" s="128">
        <v>89750</v>
      </c>
      <c r="B3655" s="131" t="s">
        <v>4880</v>
      </c>
      <c r="C3655" s="131" t="s">
        <v>195</v>
      </c>
      <c r="D3655" s="130" t="s">
        <v>323</v>
      </c>
    </row>
    <row r="3656" spans="1:4" x14ac:dyDescent="0.25">
      <c r="A3656" s="128">
        <v>89751</v>
      </c>
      <c r="B3656" s="131" t="s">
        <v>4881</v>
      </c>
      <c r="C3656" s="131" t="s">
        <v>195</v>
      </c>
      <c r="D3656" s="130" t="s">
        <v>7248</v>
      </c>
    </row>
    <row r="3657" spans="1:4" x14ac:dyDescent="0.25">
      <c r="A3657" s="128">
        <v>89752</v>
      </c>
      <c r="B3657" s="131" t="s">
        <v>4883</v>
      </c>
      <c r="C3657" s="131" t="s">
        <v>195</v>
      </c>
      <c r="D3657" s="130" t="s">
        <v>9896</v>
      </c>
    </row>
    <row r="3658" spans="1:4" x14ac:dyDescent="0.25">
      <c r="A3658" s="128">
        <v>89753</v>
      </c>
      <c r="B3658" s="131" t="s">
        <v>4884</v>
      </c>
      <c r="C3658" s="131" t="s">
        <v>195</v>
      </c>
      <c r="D3658" s="130" t="s">
        <v>10540</v>
      </c>
    </row>
    <row r="3659" spans="1:4" x14ac:dyDescent="0.25">
      <c r="A3659" s="128">
        <v>89754</v>
      </c>
      <c r="B3659" s="131" t="s">
        <v>4885</v>
      </c>
      <c r="C3659" s="131" t="s">
        <v>195</v>
      </c>
      <c r="D3659" s="130" t="s">
        <v>4753</v>
      </c>
    </row>
    <row r="3660" spans="1:4" x14ac:dyDescent="0.25">
      <c r="A3660" s="128">
        <v>89755</v>
      </c>
      <c r="B3660" s="131" t="s">
        <v>4886</v>
      </c>
      <c r="C3660" s="131" t="s">
        <v>195</v>
      </c>
      <c r="D3660" s="130" t="s">
        <v>270</v>
      </c>
    </row>
    <row r="3661" spans="1:4" x14ac:dyDescent="0.25">
      <c r="A3661" s="128">
        <v>89756</v>
      </c>
      <c r="B3661" s="131" t="s">
        <v>4887</v>
      </c>
      <c r="C3661" s="131" t="s">
        <v>195</v>
      </c>
      <c r="D3661" s="130" t="s">
        <v>3557</v>
      </c>
    </row>
    <row r="3662" spans="1:4" x14ac:dyDescent="0.25">
      <c r="A3662" s="128">
        <v>89757</v>
      </c>
      <c r="B3662" s="131" t="s">
        <v>4889</v>
      </c>
      <c r="C3662" s="131" t="s">
        <v>195</v>
      </c>
      <c r="D3662" s="130" t="s">
        <v>451</v>
      </c>
    </row>
    <row r="3663" spans="1:4" x14ac:dyDescent="0.25">
      <c r="A3663" s="128">
        <v>89758</v>
      </c>
      <c r="B3663" s="131" t="s">
        <v>4890</v>
      </c>
      <c r="C3663" s="131" t="s">
        <v>195</v>
      </c>
      <c r="D3663" s="130" t="s">
        <v>10541</v>
      </c>
    </row>
    <row r="3664" spans="1:4" x14ac:dyDescent="0.25">
      <c r="A3664" s="128">
        <v>89759</v>
      </c>
      <c r="B3664" s="131" t="s">
        <v>4892</v>
      </c>
      <c r="C3664" s="131" t="s">
        <v>195</v>
      </c>
      <c r="D3664" s="130" t="s">
        <v>1670</v>
      </c>
    </row>
    <row r="3665" spans="1:4" x14ac:dyDescent="0.25">
      <c r="A3665" s="128">
        <v>89760</v>
      </c>
      <c r="B3665" s="131" t="s">
        <v>4894</v>
      </c>
      <c r="C3665" s="131" t="s">
        <v>195</v>
      </c>
      <c r="D3665" s="130" t="s">
        <v>1123</v>
      </c>
    </row>
    <row r="3666" spans="1:4" x14ac:dyDescent="0.25">
      <c r="A3666" s="128">
        <v>89761</v>
      </c>
      <c r="B3666" s="131" t="s">
        <v>4895</v>
      </c>
      <c r="C3666" s="131" t="s">
        <v>195</v>
      </c>
      <c r="D3666" s="130" t="s">
        <v>5294</v>
      </c>
    </row>
    <row r="3667" spans="1:4" x14ac:dyDescent="0.25">
      <c r="A3667" s="128">
        <v>89762</v>
      </c>
      <c r="B3667" s="131" t="s">
        <v>4896</v>
      </c>
      <c r="C3667" s="131" t="s">
        <v>195</v>
      </c>
      <c r="D3667" s="130" t="s">
        <v>10014</v>
      </c>
    </row>
    <row r="3668" spans="1:4" x14ac:dyDescent="0.25">
      <c r="A3668" s="128">
        <v>89763</v>
      </c>
      <c r="B3668" s="131" t="s">
        <v>4897</v>
      </c>
      <c r="C3668" s="131" t="s">
        <v>195</v>
      </c>
      <c r="D3668" s="130" t="s">
        <v>10542</v>
      </c>
    </row>
    <row r="3669" spans="1:4" x14ac:dyDescent="0.25">
      <c r="A3669" s="128">
        <v>89764</v>
      </c>
      <c r="B3669" s="131" t="s">
        <v>4898</v>
      </c>
      <c r="C3669" s="131" t="s">
        <v>195</v>
      </c>
      <c r="D3669" s="130" t="s">
        <v>3623</v>
      </c>
    </row>
    <row r="3670" spans="1:4" x14ac:dyDescent="0.25">
      <c r="A3670" s="128">
        <v>89765</v>
      </c>
      <c r="B3670" s="131" t="s">
        <v>4900</v>
      </c>
      <c r="C3670" s="131" t="s">
        <v>195</v>
      </c>
      <c r="D3670" s="130" t="s">
        <v>363</v>
      </c>
    </row>
    <row r="3671" spans="1:4" x14ac:dyDescent="0.25">
      <c r="A3671" s="128">
        <v>89766</v>
      </c>
      <c r="B3671" s="131" t="s">
        <v>4902</v>
      </c>
      <c r="C3671" s="131" t="s">
        <v>195</v>
      </c>
      <c r="D3671" s="130" t="s">
        <v>10543</v>
      </c>
    </row>
    <row r="3672" spans="1:4" x14ac:dyDescent="0.25">
      <c r="A3672" s="128">
        <v>89767</v>
      </c>
      <c r="B3672" s="131" t="s">
        <v>4904</v>
      </c>
      <c r="C3672" s="131" t="s">
        <v>195</v>
      </c>
      <c r="D3672" s="130" t="s">
        <v>10543</v>
      </c>
    </row>
    <row r="3673" spans="1:4" x14ac:dyDescent="0.25">
      <c r="A3673" s="128">
        <v>89768</v>
      </c>
      <c r="B3673" s="131" t="s">
        <v>4905</v>
      </c>
      <c r="C3673" s="131" t="s">
        <v>195</v>
      </c>
      <c r="D3673" s="130" t="s">
        <v>10544</v>
      </c>
    </row>
    <row r="3674" spans="1:4" x14ac:dyDescent="0.25">
      <c r="A3674" s="128">
        <v>89769</v>
      </c>
      <c r="B3674" s="131" t="s">
        <v>4906</v>
      </c>
      <c r="C3674" s="131" t="s">
        <v>195</v>
      </c>
      <c r="D3674" s="130" t="s">
        <v>1857</v>
      </c>
    </row>
    <row r="3675" spans="1:4" x14ac:dyDescent="0.25">
      <c r="A3675" s="128">
        <v>89772</v>
      </c>
      <c r="B3675" s="131" t="s">
        <v>4908</v>
      </c>
      <c r="C3675" s="131" t="s">
        <v>99</v>
      </c>
      <c r="D3675" s="130" t="s">
        <v>10545</v>
      </c>
    </row>
    <row r="3676" spans="1:4" x14ac:dyDescent="0.25">
      <c r="A3676" s="128">
        <v>89774</v>
      </c>
      <c r="B3676" s="131" t="s">
        <v>4909</v>
      </c>
      <c r="C3676" s="131" t="s">
        <v>195</v>
      </c>
      <c r="D3676" s="130" t="s">
        <v>4495</v>
      </c>
    </row>
    <row r="3677" spans="1:4" x14ac:dyDescent="0.25">
      <c r="A3677" s="128">
        <v>89776</v>
      </c>
      <c r="B3677" s="131" t="s">
        <v>4911</v>
      </c>
      <c r="C3677" s="131" t="s">
        <v>195</v>
      </c>
      <c r="D3677" s="130" t="s">
        <v>10301</v>
      </c>
    </row>
    <row r="3678" spans="1:4" x14ac:dyDescent="0.25">
      <c r="A3678" s="128">
        <v>89777</v>
      </c>
      <c r="B3678" s="131" t="s">
        <v>4913</v>
      </c>
      <c r="C3678" s="131" t="s">
        <v>195</v>
      </c>
      <c r="D3678" s="130" t="s">
        <v>8441</v>
      </c>
    </row>
    <row r="3679" spans="1:4" x14ac:dyDescent="0.25">
      <c r="A3679" s="128">
        <v>89778</v>
      </c>
      <c r="B3679" s="131" t="s">
        <v>4914</v>
      </c>
      <c r="C3679" s="131" t="s">
        <v>195</v>
      </c>
      <c r="D3679" s="130" t="s">
        <v>5547</v>
      </c>
    </row>
    <row r="3680" spans="1:4" x14ac:dyDescent="0.25">
      <c r="A3680" s="128">
        <v>89779</v>
      </c>
      <c r="B3680" s="131" t="s">
        <v>4915</v>
      </c>
      <c r="C3680" s="131" t="s">
        <v>195</v>
      </c>
      <c r="D3680" s="130" t="s">
        <v>7306</v>
      </c>
    </row>
    <row r="3681" spans="1:4" x14ac:dyDescent="0.25">
      <c r="A3681" s="128">
        <v>89780</v>
      </c>
      <c r="B3681" s="131" t="s">
        <v>4916</v>
      </c>
      <c r="C3681" s="131" t="s">
        <v>195</v>
      </c>
      <c r="D3681" s="130" t="s">
        <v>8441</v>
      </c>
    </row>
    <row r="3682" spans="1:4" x14ac:dyDescent="0.25">
      <c r="A3682" s="128">
        <v>89781</v>
      </c>
      <c r="B3682" s="131" t="s">
        <v>4917</v>
      </c>
      <c r="C3682" s="131" t="s">
        <v>195</v>
      </c>
      <c r="D3682" s="130" t="s">
        <v>900</v>
      </c>
    </row>
    <row r="3683" spans="1:4" x14ac:dyDescent="0.25">
      <c r="A3683" s="128">
        <v>89782</v>
      </c>
      <c r="B3683" s="131" t="s">
        <v>4919</v>
      </c>
      <c r="C3683" s="131" t="s">
        <v>195</v>
      </c>
      <c r="D3683" s="130" t="s">
        <v>6918</v>
      </c>
    </row>
    <row r="3684" spans="1:4" x14ac:dyDescent="0.25">
      <c r="A3684" s="128">
        <v>89783</v>
      </c>
      <c r="B3684" s="131" t="s">
        <v>4920</v>
      </c>
      <c r="C3684" s="131" t="s">
        <v>195</v>
      </c>
      <c r="D3684" s="130" t="s">
        <v>7239</v>
      </c>
    </row>
    <row r="3685" spans="1:4" x14ac:dyDescent="0.25">
      <c r="A3685" s="128">
        <v>89784</v>
      </c>
      <c r="B3685" s="131" t="s">
        <v>4921</v>
      </c>
      <c r="C3685" s="131" t="s">
        <v>195</v>
      </c>
      <c r="D3685" s="130" t="s">
        <v>110</v>
      </c>
    </row>
    <row r="3686" spans="1:4" x14ac:dyDescent="0.25">
      <c r="A3686" s="128">
        <v>89785</v>
      </c>
      <c r="B3686" s="131" t="s">
        <v>4922</v>
      </c>
      <c r="C3686" s="131" t="s">
        <v>195</v>
      </c>
      <c r="D3686" s="130" t="s">
        <v>8140</v>
      </c>
    </row>
    <row r="3687" spans="1:4" x14ac:dyDescent="0.25">
      <c r="A3687" s="128">
        <v>89786</v>
      </c>
      <c r="B3687" s="131" t="s">
        <v>4923</v>
      </c>
      <c r="C3687" s="131" t="s">
        <v>195</v>
      </c>
      <c r="D3687" s="130" t="s">
        <v>7090</v>
      </c>
    </row>
    <row r="3688" spans="1:4" x14ac:dyDescent="0.25">
      <c r="A3688" s="128">
        <v>89787</v>
      </c>
      <c r="B3688" s="131" t="s">
        <v>4925</v>
      </c>
      <c r="C3688" s="131" t="s">
        <v>195</v>
      </c>
      <c r="D3688" s="130" t="s">
        <v>900</v>
      </c>
    </row>
    <row r="3689" spans="1:4" x14ac:dyDescent="0.25">
      <c r="A3689" s="128">
        <v>89788</v>
      </c>
      <c r="B3689" s="131" t="s">
        <v>4926</v>
      </c>
      <c r="C3689" s="131" t="s">
        <v>195</v>
      </c>
      <c r="D3689" s="130" t="s">
        <v>10546</v>
      </c>
    </row>
    <row r="3690" spans="1:4" x14ac:dyDescent="0.25">
      <c r="A3690" s="128">
        <v>89789</v>
      </c>
      <c r="B3690" s="131" t="s">
        <v>4928</v>
      </c>
      <c r="C3690" s="131" t="s">
        <v>195</v>
      </c>
      <c r="D3690" s="130" t="s">
        <v>338</v>
      </c>
    </row>
    <row r="3691" spans="1:4" x14ac:dyDescent="0.25">
      <c r="A3691" s="128">
        <v>89790</v>
      </c>
      <c r="B3691" s="131" t="s">
        <v>4929</v>
      </c>
      <c r="C3691" s="131" t="s">
        <v>195</v>
      </c>
      <c r="D3691" s="130" t="s">
        <v>10547</v>
      </c>
    </row>
    <row r="3692" spans="1:4" x14ac:dyDescent="0.25">
      <c r="A3692" s="128">
        <v>89791</v>
      </c>
      <c r="B3692" s="131" t="s">
        <v>4930</v>
      </c>
      <c r="C3692" s="131" t="s">
        <v>195</v>
      </c>
      <c r="D3692" s="130" t="s">
        <v>10548</v>
      </c>
    </row>
    <row r="3693" spans="1:4" x14ac:dyDescent="0.25">
      <c r="A3693" s="128">
        <v>89792</v>
      </c>
      <c r="B3693" s="131" t="s">
        <v>4931</v>
      </c>
      <c r="C3693" s="131" t="s">
        <v>195</v>
      </c>
      <c r="D3693" s="130" t="s">
        <v>10549</v>
      </c>
    </row>
    <row r="3694" spans="1:4" x14ac:dyDescent="0.25">
      <c r="A3694" s="128">
        <v>89793</v>
      </c>
      <c r="B3694" s="131" t="s">
        <v>4932</v>
      </c>
      <c r="C3694" s="131" t="s">
        <v>195</v>
      </c>
      <c r="D3694" s="130" t="s">
        <v>10550</v>
      </c>
    </row>
    <row r="3695" spans="1:4" x14ac:dyDescent="0.25">
      <c r="A3695" s="128">
        <v>89794</v>
      </c>
      <c r="B3695" s="131" t="s">
        <v>4933</v>
      </c>
      <c r="C3695" s="131" t="s">
        <v>195</v>
      </c>
      <c r="D3695" s="130" t="s">
        <v>10551</v>
      </c>
    </row>
    <row r="3696" spans="1:4" x14ac:dyDescent="0.25">
      <c r="A3696" s="128">
        <v>89795</v>
      </c>
      <c r="B3696" s="131" t="s">
        <v>4934</v>
      </c>
      <c r="C3696" s="131" t="s">
        <v>195</v>
      </c>
      <c r="D3696" s="130" t="s">
        <v>10552</v>
      </c>
    </row>
    <row r="3697" spans="1:4" x14ac:dyDescent="0.25">
      <c r="A3697" s="128">
        <v>89796</v>
      </c>
      <c r="B3697" s="131" t="s">
        <v>4935</v>
      </c>
      <c r="C3697" s="131" t="s">
        <v>195</v>
      </c>
      <c r="D3697" s="130" t="s">
        <v>10553</v>
      </c>
    </row>
    <row r="3698" spans="1:4" x14ac:dyDescent="0.25">
      <c r="A3698" s="128">
        <v>89797</v>
      </c>
      <c r="B3698" s="131" t="s">
        <v>4936</v>
      </c>
      <c r="C3698" s="131" t="s">
        <v>195</v>
      </c>
      <c r="D3698" s="130" t="s">
        <v>10554</v>
      </c>
    </row>
    <row r="3699" spans="1:4" x14ac:dyDescent="0.25">
      <c r="A3699" s="128">
        <v>89801</v>
      </c>
      <c r="B3699" s="131" t="s">
        <v>4937</v>
      </c>
      <c r="C3699" s="131" t="s">
        <v>195</v>
      </c>
      <c r="D3699" s="130" t="s">
        <v>10555</v>
      </c>
    </row>
    <row r="3700" spans="1:4" x14ac:dyDescent="0.25">
      <c r="A3700" s="128">
        <v>89802</v>
      </c>
      <c r="B3700" s="131" t="s">
        <v>4938</v>
      </c>
      <c r="C3700" s="131" t="s">
        <v>195</v>
      </c>
      <c r="D3700" s="130" t="s">
        <v>5505</v>
      </c>
    </row>
    <row r="3701" spans="1:4" x14ac:dyDescent="0.25">
      <c r="A3701" s="128">
        <v>89803</v>
      </c>
      <c r="B3701" s="131" t="s">
        <v>4940</v>
      </c>
      <c r="C3701" s="131" t="s">
        <v>195</v>
      </c>
      <c r="D3701" s="130" t="s">
        <v>10556</v>
      </c>
    </row>
    <row r="3702" spans="1:4" x14ac:dyDescent="0.25">
      <c r="A3702" s="128">
        <v>89804</v>
      </c>
      <c r="B3702" s="131" t="s">
        <v>4942</v>
      </c>
      <c r="C3702" s="131" t="s">
        <v>195</v>
      </c>
      <c r="D3702" s="130" t="s">
        <v>3483</v>
      </c>
    </row>
    <row r="3703" spans="1:4" x14ac:dyDescent="0.25">
      <c r="A3703" s="128">
        <v>89805</v>
      </c>
      <c r="B3703" s="131" t="s">
        <v>4943</v>
      </c>
      <c r="C3703" s="131" t="s">
        <v>195</v>
      </c>
      <c r="D3703" s="130" t="s">
        <v>9700</v>
      </c>
    </row>
    <row r="3704" spans="1:4" x14ac:dyDescent="0.25">
      <c r="A3704" s="128">
        <v>89806</v>
      </c>
      <c r="B3704" s="131" t="s">
        <v>4944</v>
      </c>
      <c r="C3704" s="131" t="s">
        <v>195</v>
      </c>
      <c r="D3704" s="130" t="s">
        <v>3005</v>
      </c>
    </row>
    <row r="3705" spans="1:4" x14ac:dyDescent="0.25">
      <c r="A3705" s="128">
        <v>89807</v>
      </c>
      <c r="B3705" s="131" t="s">
        <v>4945</v>
      </c>
      <c r="C3705" s="131" t="s">
        <v>195</v>
      </c>
      <c r="D3705" s="130" t="s">
        <v>10557</v>
      </c>
    </row>
    <row r="3706" spans="1:4" x14ac:dyDescent="0.25">
      <c r="A3706" s="128">
        <v>89808</v>
      </c>
      <c r="B3706" s="131" t="s">
        <v>4947</v>
      </c>
      <c r="C3706" s="131" t="s">
        <v>195</v>
      </c>
      <c r="D3706" s="130" t="s">
        <v>6215</v>
      </c>
    </row>
    <row r="3707" spans="1:4" x14ac:dyDescent="0.25">
      <c r="A3707" s="128">
        <v>89809</v>
      </c>
      <c r="B3707" s="131" t="s">
        <v>4948</v>
      </c>
      <c r="C3707" s="131" t="s">
        <v>195</v>
      </c>
      <c r="D3707" s="130" t="s">
        <v>3334</v>
      </c>
    </row>
    <row r="3708" spans="1:4" x14ac:dyDescent="0.25">
      <c r="A3708" s="128">
        <v>89810</v>
      </c>
      <c r="B3708" s="131" t="s">
        <v>4950</v>
      </c>
      <c r="C3708" s="131" t="s">
        <v>195</v>
      </c>
      <c r="D3708" s="130" t="s">
        <v>9055</v>
      </c>
    </row>
    <row r="3709" spans="1:4" x14ac:dyDescent="0.25">
      <c r="A3709" s="128">
        <v>89811</v>
      </c>
      <c r="B3709" s="131" t="s">
        <v>4951</v>
      </c>
      <c r="C3709" s="131" t="s">
        <v>195</v>
      </c>
      <c r="D3709" s="130" t="s">
        <v>1221</v>
      </c>
    </row>
    <row r="3710" spans="1:4" x14ac:dyDescent="0.25">
      <c r="A3710" s="128">
        <v>89812</v>
      </c>
      <c r="B3710" s="131" t="s">
        <v>4952</v>
      </c>
      <c r="C3710" s="131" t="s">
        <v>195</v>
      </c>
      <c r="D3710" s="130" t="s">
        <v>8036</v>
      </c>
    </row>
    <row r="3711" spans="1:4" x14ac:dyDescent="0.25">
      <c r="A3711" s="128">
        <v>89813</v>
      </c>
      <c r="B3711" s="131" t="s">
        <v>4953</v>
      </c>
      <c r="C3711" s="131" t="s">
        <v>195</v>
      </c>
      <c r="D3711" s="130" t="s">
        <v>1159</v>
      </c>
    </row>
    <row r="3712" spans="1:4" x14ac:dyDescent="0.25">
      <c r="A3712" s="128">
        <v>89814</v>
      </c>
      <c r="B3712" s="131" t="s">
        <v>4955</v>
      </c>
      <c r="C3712" s="131" t="s">
        <v>195</v>
      </c>
      <c r="D3712" s="130" t="s">
        <v>10533</v>
      </c>
    </row>
    <row r="3713" spans="1:4" x14ac:dyDescent="0.25">
      <c r="A3713" s="128">
        <v>89815</v>
      </c>
      <c r="B3713" s="131" t="s">
        <v>4956</v>
      </c>
      <c r="C3713" s="131" t="s">
        <v>195</v>
      </c>
      <c r="D3713" s="130" t="s">
        <v>5061</v>
      </c>
    </row>
    <row r="3714" spans="1:4" x14ac:dyDescent="0.25">
      <c r="A3714" s="128">
        <v>89816</v>
      </c>
      <c r="B3714" s="131" t="s">
        <v>4957</v>
      </c>
      <c r="C3714" s="131" t="s">
        <v>195</v>
      </c>
      <c r="D3714" s="130" t="s">
        <v>10558</v>
      </c>
    </row>
    <row r="3715" spans="1:4" x14ac:dyDescent="0.25">
      <c r="A3715" s="128">
        <v>89817</v>
      </c>
      <c r="B3715" s="131" t="s">
        <v>4958</v>
      </c>
      <c r="C3715" s="131" t="s">
        <v>195</v>
      </c>
      <c r="D3715" s="130" t="s">
        <v>4573</v>
      </c>
    </row>
    <row r="3716" spans="1:4" x14ac:dyDescent="0.25">
      <c r="A3716" s="128">
        <v>89818</v>
      </c>
      <c r="B3716" s="131" t="s">
        <v>4959</v>
      </c>
      <c r="C3716" s="131" t="s">
        <v>195</v>
      </c>
      <c r="D3716" s="130" t="s">
        <v>447</v>
      </c>
    </row>
    <row r="3717" spans="1:4" x14ac:dyDescent="0.25">
      <c r="A3717" s="128">
        <v>89819</v>
      </c>
      <c r="B3717" s="131" t="s">
        <v>4960</v>
      </c>
      <c r="C3717" s="131" t="s">
        <v>195</v>
      </c>
      <c r="D3717" s="130" t="s">
        <v>10530</v>
      </c>
    </row>
    <row r="3718" spans="1:4" x14ac:dyDescent="0.25">
      <c r="A3718" s="128">
        <v>89820</v>
      </c>
      <c r="B3718" s="131" t="s">
        <v>4961</v>
      </c>
      <c r="C3718" s="131" t="s">
        <v>195</v>
      </c>
      <c r="D3718" s="130" t="s">
        <v>10559</v>
      </c>
    </row>
    <row r="3719" spans="1:4" x14ac:dyDescent="0.25">
      <c r="A3719" s="128">
        <v>89821</v>
      </c>
      <c r="B3719" s="131" t="s">
        <v>4962</v>
      </c>
      <c r="C3719" s="131" t="s">
        <v>195</v>
      </c>
      <c r="D3719" s="130" t="s">
        <v>6303</v>
      </c>
    </row>
    <row r="3720" spans="1:4" x14ac:dyDescent="0.25">
      <c r="A3720" s="128">
        <v>89822</v>
      </c>
      <c r="B3720" s="131" t="s">
        <v>4964</v>
      </c>
      <c r="C3720" s="131" t="s">
        <v>195</v>
      </c>
      <c r="D3720" s="130" t="s">
        <v>5288</v>
      </c>
    </row>
    <row r="3721" spans="1:4" x14ac:dyDescent="0.25">
      <c r="A3721" s="128">
        <v>89823</v>
      </c>
      <c r="B3721" s="131" t="s">
        <v>4965</v>
      </c>
      <c r="C3721" s="131" t="s">
        <v>195</v>
      </c>
      <c r="D3721" s="130" t="s">
        <v>10560</v>
      </c>
    </row>
    <row r="3722" spans="1:4" x14ac:dyDescent="0.25">
      <c r="A3722" s="128">
        <v>89824</v>
      </c>
      <c r="B3722" s="131" t="s">
        <v>4967</v>
      </c>
      <c r="C3722" s="131" t="s">
        <v>195</v>
      </c>
      <c r="D3722" s="130" t="s">
        <v>5231</v>
      </c>
    </row>
    <row r="3723" spans="1:4" x14ac:dyDescent="0.25">
      <c r="A3723" s="128">
        <v>89825</v>
      </c>
      <c r="B3723" s="131" t="s">
        <v>4969</v>
      </c>
      <c r="C3723" s="131" t="s">
        <v>195</v>
      </c>
      <c r="D3723" s="130" t="s">
        <v>964</v>
      </c>
    </row>
    <row r="3724" spans="1:4" x14ac:dyDescent="0.25">
      <c r="A3724" s="128">
        <v>89826</v>
      </c>
      <c r="B3724" s="131" t="s">
        <v>4970</v>
      </c>
      <c r="C3724" s="131" t="s">
        <v>195</v>
      </c>
      <c r="D3724" s="130" t="s">
        <v>8624</v>
      </c>
    </row>
    <row r="3725" spans="1:4" x14ac:dyDescent="0.25">
      <c r="A3725" s="128">
        <v>89827</v>
      </c>
      <c r="B3725" s="131" t="s">
        <v>4971</v>
      </c>
      <c r="C3725" s="131" t="s">
        <v>195</v>
      </c>
      <c r="D3725" s="130" t="s">
        <v>441</v>
      </c>
    </row>
    <row r="3726" spans="1:4" x14ac:dyDescent="0.25">
      <c r="A3726" s="128">
        <v>89828</v>
      </c>
      <c r="B3726" s="131" t="s">
        <v>4972</v>
      </c>
      <c r="C3726" s="131" t="s">
        <v>195</v>
      </c>
      <c r="D3726" s="130" t="s">
        <v>654</v>
      </c>
    </row>
    <row r="3727" spans="1:4" x14ac:dyDescent="0.25">
      <c r="A3727" s="128">
        <v>89829</v>
      </c>
      <c r="B3727" s="131" t="s">
        <v>4973</v>
      </c>
      <c r="C3727" s="131" t="s">
        <v>195</v>
      </c>
      <c r="D3727" s="130" t="s">
        <v>5625</v>
      </c>
    </row>
    <row r="3728" spans="1:4" x14ac:dyDescent="0.25">
      <c r="A3728" s="128">
        <v>89830</v>
      </c>
      <c r="B3728" s="131" t="s">
        <v>4974</v>
      </c>
      <c r="C3728" s="131" t="s">
        <v>195</v>
      </c>
      <c r="D3728" s="130" t="s">
        <v>5256</v>
      </c>
    </row>
    <row r="3729" spans="1:4" x14ac:dyDescent="0.25">
      <c r="A3729" s="128">
        <v>89831</v>
      </c>
      <c r="B3729" s="131" t="s">
        <v>4976</v>
      </c>
      <c r="C3729" s="131" t="s">
        <v>195</v>
      </c>
      <c r="D3729" s="130" t="s">
        <v>10561</v>
      </c>
    </row>
    <row r="3730" spans="1:4" x14ac:dyDescent="0.25">
      <c r="A3730" s="128">
        <v>89832</v>
      </c>
      <c r="B3730" s="131" t="s">
        <v>4977</v>
      </c>
      <c r="C3730" s="131" t="s">
        <v>195</v>
      </c>
      <c r="D3730" s="130" t="s">
        <v>10494</v>
      </c>
    </row>
    <row r="3731" spans="1:4" x14ac:dyDescent="0.25">
      <c r="A3731" s="128">
        <v>89833</v>
      </c>
      <c r="B3731" s="131" t="s">
        <v>4979</v>
      </c>
      <c r="C3731" s="131" t="s">
        <v>195</v>
      </c>
      <c r="D3731" s="130" t="s">
        <v>10562</v>
      </c>
    </row>
    <row r="3732" spans="1:4" x14ac:dyDescent="0.25">
      <c r="A3732" s="128">
        <v>89834</v>
      </c>
      <c r="B3732" s="131" t="s">
        <v>4980</v>
      </c>
      <c r="C3732" s="131" t="s">
        <v>195</v>
      </c>
      <c r="D3732" s="130" t="s">
        <v>1836</v>
      </c>
    </row>
    <row r="3733" spans="1:4" x14ac:dyDescent="0.25">
      <c r="A3733" s="128">
        <v>89835</v>
      </c>
      <c r="B3733" s="131" t="s">
        <v>4981</v>
      </c>
      <c r="C3733" s="131" t="s">
        <v>195</v>
      </c>
      <c r="D3733" s="130" t="s">
        <v>10563</v>
      </c>
    </row>
    <row r="3734" spans="1:4" x14ac:dyDescent="0.25">
      <c r="A3734" s="128">
        <v>89836</v>
      </c>
      <c r="B3734" s="131" t="s">
        <v>4983</v>
      </c>
      <c r="C3734" s="131" t="s">
        <v>195</v>
      </c>
      <c r="D3734" s="130" t="s">
        <v>10564</v>
      </c>
    </row>
    <row r="3735" spans="1:4" x14ac:dyDescent="0.25">
      <c r="A3735" s="128">
        <v>89837</v>
      </c>
      <c r="B3735" s="131" t="s">
        <v>4984</v>
      </c>
      <c r="C3735" s="131" t="s">
        <v>195</v>
      </c>
      <c r="D3735" s="130" t="s">
        <v>10565</v>
      </c>
    </row>
    <row r="3736" spans="1:4" x14ac:dyDescent="0.25">
      <c r="A3736" s="128">
        <v>89838</v>
      </c>
      <c r="B3736" s="131" t="s">
        <v>4985</v>
      </c>
      <c r="C3736" s="131" t="s">
        <v>195</v>
      </c>
      <c r="D3736" s="130" t="s">
        <v>5535</v>
      </c>
    </row>
    <row r="3737" spans="1:4" x14ac:dyDescent="0.25">
      <c r="A3737" s="128">
        <v>89839</v>
      </c>
      <c r="B3737" s="131" t="s">
        <v>4986</v>
      </c>
      <c r="C3737" s="131" t="s">
        <v>195</v>
      </c>
      <c r="D3737" s="130" t="s">
        <v>6716</v>
      </c>
    </row>
    <row r="3738" spans="1:4" x14ac:dyDescent="0.25">
      <c r="A3738" s="128">
        <v>89840</v>
      </c>
      <c r="B3738" s="131" t="s">
        <v>4987</v>
      </c>
      <c r="C3738" s="131" t="s">
        <v>195</v>
      </c>
      <c r="D3738" s="130" t="s">
        <v>10566</v>
      </c>
    </row>
    <row r="3739" spans="1:4" x14ac:dyDescent="0.25">
      <c r="A3739" s="128">
        <v>89841</v>
      </c>
      <c r="B3739" s="131" t="s">
        <v>4988</v>
      </c>
      <c r="C3739" s="131" t="s">
        <v>195</v>
      </c>
      <c r="D3739" s="130" t="s">
        <v>10567</v>
      </c>
    </row>
    <row r="3740" spans="1:4" x14ac:dyDescent="0.25">
      <c r="A3740" s="128">
        <v>89842</v>
      </c>
      <c r="B3740" s="131" t="s">
        <v>4989</v>
      </c>
      <c r="C3740" s="131" t="s">
        <v>195</v>
      </c>
      <c r="D3740" s="130" t="s">
        <v>10568</v>
      </c>
    </row>
    <row r="3741" spans="1:4" x14ac:dyDescent="0.25">
      <c r="A3741" s="128">
        <v>89844</v>
      </c>
      <c r="B3741" s="131" t="s">
        <v>4990</v>
      </c>
      <c r="C3741" s="131" t="s">
        <v>195</v>
      </c>
      <c r="D3741" s="130" t="s">
        <v>10569</v>
      </c>
    </row>
    <row r="3742" spans="1:4" x14ac:dyDescent="0.25">
      <c r="A3742" s="128">
        <v>89845</v>
      </c>
      <c r="B3742" s="131" t="s">
        <v>4991</v>
      </c>
      <c r="C3742" s="131" t="s">
        <v>195</v>
      </c>
      <c r="D3742" s="130" t="s">
        <v>10570</v>
      </c>
    </row>
    <row r="3743" spans="1:4" x14ac:dyDescent="0.25">
      <c r="A3743" s="128">
        <v>89846</v>
      </c>
      <c r="B3743" s="131" t="s">
        <v>4992</v>
      </c>
      <c r="C3743" s="131" t="s">
        <v>195</v>
      </c>
      <c r="D3743" s="130" t="s">
        <v>10571</v>
      </c>
    </row>
    <row r="3744" spans="1:4" x14ac:dyDescent="0.25">
      <c r="A3744" s="128">
        <v>89847</v>
      </c>
      <c r="B3744" s="131" t="s">
        <v>4993</v>
      </c>
      <c r="C3744" s="131" t="s">
        <v>195</v>
      </c>
      <c r="D3744" s="130" t="s">
        <v>10572</v>
      </c>
    </row>
    <row r="3745" spans="1:4" x14ac:dyDescent="0.25">
      <c r="A3745" s="128">
        <v>89850</v>
      </c>
      <c r="B3745" s="131" t="s">
        <v>4994</v>
      </c>
      <c r="C3745" s="131" t="s">
        <v>195</v>
      </c>
      <c r="D3745" s="130" t="s">
        <v>4966</v>
      </c>
    </row>
    <row r="3746" spans="1:4" x14ac:dyDescent="0.25">
      <c r="A3746" s="128">
        <v>89851</v>
      </c>
      <c r="B3746" s="131" t="s">
        <v>4996</v>
      </c>
      <c r="C3746" s="131" t="s">
        <v>195</v>
      </c>
      <c r="D3746" s="130" t="s">
        <v>10306</v>
      </c>
    </row>
    <row r="3747" spans="1:4" x14ac:dyDescent="0.25">
      <c r="A3747" s="128">
        <v>89852</v>
      </c>
      <c r="B3747" s="131" t="s">
        <v>4998</v>
      </c>
      <c r="C3747" s="131" t="s">
        <v>195</v>
      </c>
      <c r="D3747" s="130" t="s">
        <v>2751</v>
      </c>
    </row>
    <row r="3748" spans="1:4" x14ac:dyDescent="0.25">
      <c r="A3748" s="128">
        <v>89853</v>
      </c>
      <c r="B3748" s="131" t="s">
        <v>4999</v>
      </c>
      <c r="C3748" s="131" t="s">
        <v>195</v>
      </c>
      <c r="D3748" s="130" t="s">
        <v>7442</v>
      </c>
    </row>
    <row r="3749" spans="1:4" x14ac:dyDescent="0.25">
      <c r="A3749" s="128">
        <v>89854</v>
      </c>
      <c r="B3749" s="131" t="s">
        <v>5000</v>
      </c>
      <c r="C3749" s="131" t="s">
        <v>195</v>
      </c>
      <c r="D3749" s="130" t="s">
        <v>10573</v>
      </c>
    </row>
    <row r="3750" spans="1:4" x14ac:dyDescent="0.25">
      <c r="A3750" s="128">
        <v>89855</v>
      </c>
      <c r="B3750" s="131" t="s">
        <v>5001</v>
      </c>
      <c r="C3750" s="131" t="s">
        <v>195</v>
      </c>
      <c r="D3750" s="130" t="s">
        <v>10574</v>
      </c>
    </row>
    <row r="3751" spans="1:4" x14ac:dyDescent="0.25">
      <c r="A3751" s="128">
        <v>89856</v>
      </c>
      <c r="B3751" s="131" t="s">
        <v>5002</v>
      </c>
      <c r="C3751" s="131" t="s">
        <v>195</v>
      </c>
      <c r="D3751" s="130" t="s">
        <v>10575</v>
      </c>
    </row>
    <row r="3752" spans="1:4" x14ac:dyDescent="0.25">
      <c r="A3752" s="128">
        <v>89857</v>
      </c>
      <c r="B3752" s="131" t="s">
        <v>5004</v>
      </c>
      <c r="C3752" s="131" t="s">
        <v>195</v>
      </c>
      <c r="D3752" s="130" t="s">
        <v>10371</v>
      </c>
    </row>
    <row r="3753" spans="1:4" x14ac:dyDescent="0.25">
      <c r="A3753" s="128">
        <v>89859</v>
      </c>
      <c r="B3753" s="131" t="s">
        <v>5005</v>
      </c>
      <c r="C3753" s="131" t="s">
        <v>195</v>
      </c>
      <c r="D3753" s="130" t="s">
        <v>7162</v>
      </c>
    </row>
    <row r="3754" spans="1:4" x14ac:dyDescent="0.25">
      <c r="A3754" s="128">
        <v>89860</v>
      </c>
      <c r="B3754" s="131" t="s">
        <v>5007</v>
      </c>
      <c r="C3754" s="131" t="s">
        <v>195</v>
      </c>
      <c r="D3754" s="130" t="s">
        <v>178</v>
      </c>
    </row>
    <row r="3755" spans="1:4" x14ac:dyDescent="0.25">
      <c r="A3755" s="128">
        <v>89861</v>
      </c>
      <c r="B3755" s="131" t="s">
        <v>5008</v>
      </c>
      <c r="C3755" s="131" t="s">
        <v>195</v>
      </c>
      <c r="D3755" s="130" t="s">
        <v>10576</v>
      </c>
    </row>
    <row r="3756" spans="1:4" x14ac:dyDescent="0.25">
      <c r="A3756" s="128">
        <v>89862</v>
      </c>
      <c r="B3756" s="131" t="s">
        <v>5009</v>
      </c>
      <c r="C3756" s="131" t="s">
        <v>195</v>
      </c>
      <c r="D3756" s="130" t="s">
        <v>10577</v>
      </c>
    </row>
    <row r="3757" spans="1:4" x14ac:dyDescent="0.25">
      <c r="A3757" s="128">
        <v>89863</v>
      </c>
      <c r="B3757" s="131" t="s">
        <v>5010</v>
      </c>
      <c r="C3757" s="131" t="s">
        <v>195</v>
      </c>
      <c r="D3757" s="130" t="s">
        <v>10578</v>
      </c>
    </row>
    <row r="3758" spans="1:4" x14ac:dyDescent="0.25">
      <c r="A3758" s="128">
        <v>89866</v>
      </c>
      <c r="B3758" s="131" t="s">
        <v>5011</v>
      </c>
      <c r="C3758" s="131" t="s">
        <v>195</v>
      </c>
      <c r="D3758" s="130" t="s">
        <v>10579</v>
      </c>
    </row>
    <row r="3759" spans="1:4" x14ac:dyDescent="0.25">
      <c r="A3759" s="128">
        <v>89867</v>
      </c>
      <c r="B3759" s="131" t="s">
        <v>5013</v>
      </c>
      <c r="C3759" s="131" t="s">
        <v>195</v>
      </c>
      <c r="D3759" s="130" t="s">
        <v>221</v>
      </c>
    </row>
    <row r="3760" spans="1:4" x14ac:dyDescent="0.25">
      <c r="A3760" s="128">
        <v>89868</v>
      </c>
      <c r="B3760" s="131" t="s">
        <v>5014</v>
      </c>
      <c r="C3760" s="131" t="s">
        <v>195</v>
      </c>
      <c r="D3760" s="130" t="s">
        <v>1517</v>
      </c>
    </row>
    <row r="3761" spans="1:4" x14ac:dyDescent="0.25">
      <c r="A3761" s="128">
        <v>89869</v>
      </c>
      <c r="B3761" s="131" t="s">
        <v>5015</v>
      </c>
      <c r="C3761" s="131" t="s">
        <v>195</v>
      </c>
      <c r="D3761" s="130" t="s">
        <v>10580</v>
      </c>
    </row>
    <row r="3762" spans="1:4" x14ac:dyDescent="0.25">
      <c r="A3762" s="128">
        <v>89979</v>
      </c>
      <c r="B3762" s="131" t="s">
        <v>5016</v>
      </c>
      <c r="C3762" s="131" t="s">
        <v>195</v>
      </c>
      <c r="D3762" s="130" t="s">
        <v>1959</v>
      </c>
    </row>
    <row r="3763" spans="1:4" x14ac:dyDescent="0.25">
      <c r="A3763" s="128">
        <v>89980</v>
      </c>
      <c r="B3763" s="131" t="s">
        <v>5017</v>
      </c>
      <c r="C3763" s="131" t="s">
        <v>195</v>
      </c>
      <c r="D3763" s="130" t="s">
        <v>6266</v>
      </c>
    </row>
    <row r="3764" spans="1:4" x14ac:dyDescent="0.25">
      <c r="A3764" s="128">
        <v>89981</v>
      </c>
      <c r="B3764" s="131" t="s">
        <v>5019</v>
      </c>
      <c r="C3764" s="131" t="s">
        <v>195</v>
      </c>
      <c r="D3764" s="130" t="s">
        <v>10581</v>
      </c>
    </row>
    <row r="3765" spans="1:4" x14ac:dyDescent="0.25">
      <c r="A3765" s="128">
        <v>90373</v>
      </c>
      <c r="B3765" s="131" t="s">
        <v>5020</v>
      </c>
      <c r="C3765" s="131" t="s">
        <v>195</v>
      </c>
      <c r="D3765" s="130" t="s">
        <v>10551</v>
      </c>
    </row>
    <row r="3766" spans="1:4" x14ac:dyDescent="0.25">
      <c r="A3766" s="128">
        <v>90374</v>
      </c>
      <c r="B3766" s="131" t="s">
        <v>5021</v>
      </c>
      <c r="C3766" s="131" t="s">
        <v>195</v>
      </c>
      <c r="D3766" s="130" t="s">
        <v>9261</v>
      </c>
    </row>
    <row r="3767" spans="1:4" x14ac:dyDescent="0.25">
      <c r="A3767" s="128">
        <v>90375</v>
      </c>
      <c r="B3767" s="131" t="s">
        <v>5022</v>
      </c>
      <c r="C3767" s="131" t="s">
        <v>195</v>
      </c>
      <c r="D3767" s="130" t="s">
        <v>9875</v>
      </c>
    </row>
    <row r="3768" spans="1:4" x14ac:dyDescent="0.25">
      <c r="A3768" s="128">
        <v>92287</v>
      </c>
      <c r="B3768" s="131" t="s">
        <v>5023</v>
      </c>
      <c r="C3768" s="131" t="s">
        <v>195</v>
      </c>
      <c r="D3768" s="130" t="s">
        <v>2744</v>
      </c>
    </row>
    <row r="3769" spans="1:4" x14ac:dyDescent="0.25">
      <c r="A3769" s="128">
        <v>92288</v>
      </c>
      <c r="B3769" s="131" t="s">
        <v>5024</v>
      </c>
      <c r="C3769" s="131" t="s">
        <v>195</v>
      </c>
      <c r="D3769" s="130" t="s">
        <v>10582</v>
      </c>
    </row>
    <row r="3770" spans="1:4" x14ac:dyDescent="0.25">
      <c r="A3770" s="128">
        <v>92289</v>
      </c>
      <c r="B3770" s="131" t="s">
        <v>5025</v>
      </c>
      <c r="C3770" s="131" t="s">
        <v>195</v>
      </c>
      <c r="D3770" s="130" t="s">
        <v>10583</v>
      </c>
    </row>
    <row r="3771" spans="1:4" x14ac:dyDescent="0.25">
      <c r="A3771" s="128">
        <v>92290</v>
      </c>
      <c r="B3771" s="131" t="s">
        <v>5026</v>
      </c>
      <c r="C3771" s="131" t="s">
        <v>195</v>
      </c>
      <c r="D3771" s="130" t="s">
        <v>10584</v>
      </c>
    </row>
    <row r="3772" spans="1:4" x14ac:dyDescent="0.25">
      <c r="A3772" s="128">
        <v>92291</v>
      </c>
      <c r="B3772" s="131" t="s">
        <v>5027</v>
      </c>
      <c r="C3772" s="131" t="s">
        <v>195</v>
      </c>
      <c r="D3772" s="130" t="s">
        <v>350</v>
      </c>
    </row>
    <row r="3773" spans="1:4" x14ac:dyDescent="0.25">
      <c r="A3773" s="128">
        <v>92292</v>
      </c>
      <c r="B3773" s="131" t="s">
        <v>5028</v>
      </c>
      <c r="C3773" s="131" t="s">
        <v>195</v>
      </c>
      <c r="D3773" s="130" t="s">
        <v>10585</v>
      </c>
    </row>
    <row r="3774" spans="1:4" x14ac:dyDescent="0.25">
      <c r="A3774" s="128">
        <v>92293</v>
      </c>
      <c r="B3774" s="131" t="s">
        <v>5029</v>
      </c>
      <c r="C3774" s="131" t="s">
        <v>195</v>
      </c>
      <c r="D3774" s="130" t="s">
        <v>4731</v>
      </c>
    </row>
    <row r="3775" spans="1:4" x14ac:dyDescent="0.25">
      <c r="A3775" s="128">
        <v>92294</v>
      </c>
      <c r="B3775" s="131" t="s">
        <v>5030</v>
      </c>
      <c r="C3775" s="131" t="s">
        <v>195</v>
      </c>
      <c r="D3775" s="130" t="s">
        <v>3114</v>
      </c>
    </row>
    <row r="3776" spans="1:4" x14ac:dyDescent="0.25">
      <c r="A3776" s="128">
        <v>92295</v>
      </c>
      <c r="B3776" s="131" t="s">
        <v>5031</v>
      </c>
      <c r="C3776" s="131" t="s">
        <v>195</v>
      </c>
      <c r="D3776" s="130" t="s">
        <v>2128</v>
      </c>
    </row>
    <row r="3777" spans="1:4" x14ac:dyDescent="0.25">
      <c r="A3777" s="128">
        <v>92296</v>
      </c>
      <c r="B3777" s="131" t="s">
        <v>5032</v>
      </c>
      <c r="C3777" s="131" t="s">
        <v>195</v>
      </c>
      <c r="D3777" s="130" t="s">
        <v>10586</v>
      </c>
    </row>
    <row r="3778" spans="1:4" x14ac:dyDescent="0.25">
      <c r="A3778" s="128">
        <v>92297</v>
      </c>
      <c r="B3778" s="131" t="s">
        <v>5033</v>
      </c>
      <c r="C3778" s="131" t="s">
        <v>195</v>
      </c>
      <c r="D3778" s="130" t="s">
        <v>8868</v>
      </c>
    </row>
    <row r="3779" spans="1:4" x14ac:dyDescent="0.25">
      <c r="A3779" s="128">
        <v>92298</v>
      </c>
      <c r="B3779" s="131" t="s">
        <v>5034</v>
      </c>
      <c r="C3779" s="131" t="s">
        <v>195</v>
      </c>
      <c r="D3779" s="130" t="s">
        <v>8746</v>
      </c>
    </row>
    <row r="3780" spans="1:4" x14ac:dyDescent="0.25">
      <c r="A3780" s="128">
        <v>92299</v>
      </c>
      <c r="B3780" s="131" t="s">
        <v>5035</v>
      </c>
      <c r="C3780" s="131" t="s">
        <v>195</v>
      </c>
      <c r="D3780" s="130" t="s">
        <v>9712</v>
      </c>
    </row>
    <row r="3781" spans="1:4" x14ac:dyDescent="0.25">
      <c r="A3781" s="128">
        <v>92300</v>
      </c>
      <c r="B3781" s="131" t="s">
        <v>5037</v>
      </c>
      <c r="C3781" s="131" t="s">
        <v>195</v>
      </c>
      <c r="D3781" s="130" t="s">
        <v>10587</v>
      </c>
    </row>
    <row r="3782" spans="1:4" x14ac:dyDescent="0.25">
      <c r="A3782" s="128">
        <v>92301</v>
      </c>
      <c r="B3782" s="131" t="s">
        <v>5038</v>
      </c>
      <c r="C3782" s="131" t="s">
        <v>195</v>
      </c>
      <c r="D3782" s="130" t="s">
        <v>10144</v>
      </c>
    </row>
    <row r="3783" spans="1:4" x14ac:dyDescent="0.25">
      <c r="A3783" s="128">
        <v>92302</v>
      </c>
      <c r="B3783" s="131" t="s">
        <v>5039</v>
      </c>
      <c r="C3783" s="131" t="s">
        <v>195</v>
      </c>
      <c r="D3783" s="130" t="s">
        <v>180</v>
      </c>
    </row>
    <row r="3784" spans="1:4" x14ac:dyDescent="0.25">
      <c r="A3784" s="128">
        <v>92303</v>
      </c>
      <c r="B3784" s="131" t="s">
        <v>5040</v>
      </c>
      <c r="C3784" s="131" t="s">
        <v>195</v>
      </c>
      <c r="D3784" s="130" t="s">
        <v>10588</v>
      </c>
    </row>
    <row r="3785" spans="1:4" x14ac:dyDescent="0.25">
      <c r="A3785" s="128">
        <v>92304</v>
      </c>
      <c r="B3785" s="131" t="s">
        <v>5041</v>
      </c>
      <c r="C3785" s="131" t="s">
        <v>195</v>
      </c>
      <c r="D3785" s="130" t="s">
        <v>10589</v>
      </c>
    </row>
    <row r="3786" spans="1:4" x14ac:dyDescent="0.25">
      <c r="A3786" s="128">
        <v>92311</v>
      </c>
      <c r="B3786" s="131" t="s">
        <v>5042</v>
      </c>
      <c r="C3786" s="131" t="s">
        <v>195</v>
      </c>
      <c r="D3786" s="130" t="s">
        <v>6918</v>
      </c>
    </row>
    <row r="3787" spans="1:4" x14ac:dyDescent="0.25">
      <c r="A3787" s="128">
        <v>92312</v>
      </c>
      <c r="B3787" s="131" t="s">
        <v>5043</v>
      </c>
      <c r="C3787" s="131" t="s">
        <v>195</v>
      </c>
      <c r="D3787" s="130" t="s">
        <v>1515</v>
      </c>
    </row>
    <row r="3788" spans="1:4" x14ac:dyDescent="0.25">
      <c r="A3788" s="128">
        <v>92313</v>
      </c>
      <c r="B3788" s="131" t="s">
        <v>5044</v>
      </c>
      <c r="C3788" s="131" t="s">
        <v>195</v>
      </c>
      <c r="D3788" s="130" t="s">
        <v>10590</v>
      </c>
    </row>
    <row r="3789" spans="1:4" x14ac:dyDescent="0.25">
      <c r="A3789" s="128">
        <v>92314</v>
      </c>
      <c r="B3789" s="131" t="s">
        <v>5045</v>
      </c>
      <c r="C3789" s="131" t="s">
        <v>195</v>
      </c>
      <c r="D3789" s="130" t="s">
        <v>4591</v>
      </c>
    </row>
    <row r="3790" spans="1:4" x14ac:dyDescent="0.25">
      <c r="A3790" s="128">
        <v>92315</v>
      </c>
      <c r="B3790" s="131" t="s">
        <v>5046</v>
      </c>
      <c r="C3790" s="131" t="s">
        <v>195</v>
      </c>
      <c r="D3790" s="130" t="s">
        <v>10591</v>
      </c>
    </row>
    <row r="3791" spans="1:4" x14ac:dyDescent="0.25">
      <c r="A3791" s="128">
        <v>92316</v>
      </c>
      <c r="B3791" s="131" t="s">
        <v>5047</v>
      </c>
      <c r="C3791" s="131" t="s">
        <v>195</v>
      </c>
      <c r="D3791" s="130" t="s">
        <v>3128</v>
      </c>
    </row>
    <row r="3792" spans="1:4" x14ac:dyDescent="0.25">
      <c r="A3792" s="128">
        <v>92317</v>
      </c>
      <c r="B3792" s="131" t="s">
        <v>5048</v>
      </c>
      <c r="C3792" s="131" t="s">
        <v>195</v>
      </c>
      <c r="D3792" s="130" t="s">
        <v>5446</v>
      </c>
    </row>
    <row r="3793" spans="1:4" x14ac:dyDescent="0.25">
      <c r="A3793" s="128">
        <v>92318</v>
      </c>
      <c r="B3793" s="131" t="s">
        <v>5049</v>
      </c>
      <c r="C3793" s="131" t="s">
        <v>195</v>
      </c>
      <c r="D3793" s="130" t="s">
        <v>3443</v>
      </c>
    </row>
    <row r="3794" spans="1:4" x14ac:dyDescent="0.25">
      <c r="A3794" s="128">
        <v>92319</v>
      </c>
      <c r="B3794" s="131" t="s">
        <v>5051</v>
      </c>
      <c r="C3794" s="131" t="s">
        <v>195</v>
      </c>
      <c r="D3794" s="130" t="s">
        <v>3512</v>
      </c>
    </row>
    <row r="3795" spans="1:4" x14ac:dyDescent="0.25">
      <c r="A3795" s="128">
        <v>92326</v>
      </c>
      <c r="B3795" s="131" t="s">
        <v>5052</v>
      </c>
      <c r="C3795" s="131" t="s">
        <v>195</v>
      </c>
      <c r="D3795" s="130" t="s">
        <v>2141</v>
      </c>
    </row>
    <row r="3796" spans="1:4" x14ac:dyDescent="0.25">
      <c r="A3796" s="128">
        <v>92327</v>
      </c>
      <c r="B3796" s="131" t="s">
        <v>5053</v>
      </c>
      <c r="C3796" s="131" t="s">
        <v>195</v>
      </c>
      <c r="D3796" s="130" t="s">
        <v>1926</v>
      </c>
    </row>
    <row r="3797" spans="1:4" x14ac:dyDescent="0.25">
      <c r="A3797" s="128">
        <v>92328</v>
      </c>
      <c r="B3797" s="131" t="s">
        <v>5054</v>
      </c>
      <c r="C3797" s="131" t="s">
        <v>195</v>
      </c>
      <c r="D3797" s="130" t="s">
        <v>10592</v>
      </c>
    </row>
    <row r="3798" spans="1:4" x14ac:dyDescent="0.25">
      <c r="A3798" s="128">
        <v>92329</v>
      </c>
      <c r="B3798" s="131" t="s">
        <v>5055</v>
      </c>
      <c r="C3798" s="131" t="s">
        <v>195</v>
      </c>
      <c r="D3798" s="130" t="s">
        <v>3609</v>
      </c>
    </row>
    <row r="3799" spans="1:4" x14ac:dyDescent="0.25">
      <c r="A3799" s="128">
        <v>92330</v>
      </c>
      <c r="B3799" s="131" t="s">
        <v>5057</v>
      </c>
      <c r="C3799" s="131" t="s">
        <v>195</v>
      </c>
      <c r="D3799" s="130" t="s">
        <v>1610</v>
      </c>
    </row>
    <row r="3800" spans="1:4" x14ac:dyDescent="0.25">
      <c r="A3800" s="128">
        <v>92331</v>
      </c>
      <c r="B3800" s="131" t="s">
        <v>5058</v>
      </c>
      <c r="C3800" s="131" t="s">
        <v>195</v>
      </c>
      <c r="D3800" s="130" t="s">
        <v>2886</v>
      </c>
    </row>
    <row r="3801" spans="1:4" x14ac:dyDescent="0.25">
      <c r="A3801" s="128">
        <v>92332</v>
      </c>
      <c r="B3801" s="131" t="s">
        <v>5059</v>
      </c>
      <c r="C3801" s="131" t="s">
        <v>195</v>
      </c>
      <c r="D3801" s="130" t="s">
        <v>10593</v>
      </c>
    </row>
    <row r="3802" spans="1:4" x14ac:dyDescent="0.25">
      <c r="A3802" s="128">
        <v>92333</v>
      </c>
      <c r="B3802" s="131" t="s">
        <v>5060</v>
      </c>
      <c r="C3802" s="131" t="s">
        <v>195</v>
      </c>
      <c r="D3802" s="130" t="s">
        <v>2134</v>
      </c>
    </row>
    <row r="3803" spans="1:4" x14ac:dyDescent="0.25">
      <c r="A3803" s="128">
        <v>92334</v>
      </c>
      <c r="B3803" s="131" t="s">
        <v>5062</v>
      </c>
      <c r="C3803" s="131" t="s">
        <v>195</v>
      </c>
      <c r="D3803" s="130" t="s">
        <v>10594</v>
      </c>
    </row>
    <row r="3804" spans="1:4" x14ac:dyDescent="0.25">
      <c r="A3804" s="128">
        <v>92344</v>
      </c>
      <c r="B3804" s="131" t="s">
        <v>5064</v>
      </c>
      <c r="C3804" s="131" t="s">
        <v>195</v>
      </c>
      <c r="D3804" s="130" t="s">
        <v>4446</v>
      </c>
    </row>
    <row r="3805" spans="1:4" x14ac:dyDescent="0.25">
      <c r="A3805" s="128">
        <v>92345</v>
      </c>
      <c r="B3805" s="131" t="s">
        <v>5065</v>
      </c>
      <c r="C3805" s="131" t="s">
        <v>195</v>
      </c>
      <c r="D3805" s="130" t="s">
        <v>10595</v>
      </c>
    </row>
    <row r="3806" spans="1:4" x14ac:dyDescent="0.25">
      <c r="A3806" s="128">
        <v>92346</v>
      </c>
      <c r="B3806" s="131" t="s">
        <v>5066</v>
      </c>
      <c r="C3806" s="131" t="s">
        <v>195</v>
      </c>
      <c r="D3806" s="130" t="s">
        <v>1352</v>
      </c>
    </row>
    <row r="3807" spans="1:4" x14ac:dyDescent="0.25">
      <c r="A3807" s="128">
        <v>92347</v>
      </c>
      <c r="B3807" s="131" t="s">
        <v>5067</v>
      </c>
      <c r="C3807" s="131" t="s">
        <v>195</v>
      </c>
      <c r="D3807" s="130" t="s">
        <v>10596</v>
      </c>
    </row>
    <row r="3808" spans="1:4" x14ac:dyDescent="0.25">
      <c r="A3808" s="128">
        <v>92348</v>
      </c>
      <c r="B3808" s="131" t="s">
        <v>5069</v>
      </c>
      <c r="C3808" s="131" t="s">
        <v>195</v>
      </c>
      <c r="D3808" s="130" t="s">
        <v>10597</v>
      </c>
    </row>
    <row r="3809" spans="1:4" x14ac:dyDescent="0.25">
      <c r="A3809" s="128">
        <v>92349</v>
      </c>
      <c r="B3809" s="131" t="s">
        <v>5070</v>
      </c>
      <c r="C3809" s="131" t="s">
        <v>195</v>
      </c>
      <c r="D3809" s="130" t="s">
        <v>10598</v>
      </c>
    </row>
    <row r="3810" spans="1:4" x14ac:dyDescent="0.25">
      <c r="A3810" s="128">
        <v>92350</v>
      </c>
      <c r="B3810" s="131" t="s">
        <v>5071</v>
      </c>
      <c r="C3810" s="131" t="s">
        <v>195</v>
      </c>
      <c r="D3810" s="130" t="s">
        <v>10599</v>
      </c>
    </row>
    <row r="3811" spans="1:4" x14ac:dyDescent="0.25">
      <c r="A3811" s="128">
        <v>92351</v>
      </c>
      <c r="B3811" s="131" t="s">
        <v>5072</v>
      </c>
      <c r="C3811" s="131" t="s">
        <v>195</v>
      </c>
      <c r="D3811" s="130" t="s">
        <v>10600</v>
      </c>
    </row>
    <row r="3812" spans="1:4" x14ac:dyDescent="0.25">
      <c r="A3812" s="128">
        <v>92352</v>
      </c>
      <c r="B3812" s="131" t="s">
        <v>5073</v>
      </c>
      <c r="C3812" s="131" t="s">
        <v>195</v>
      </c>
      <c r="D3812" s="130" t="s">
        <v>10601</v>
      </c>
    </row>
    <row r="3813" spans="1:4" x14ac:dyDescent="0.25">
      <c r="A3813" s="128">
        <v>92353</v>
      </c>
      <c r="B3813" s="131" t="s">
        <v>5074</v>
      </c>
      <c r="C3813" s="131" t="s">
        <v>195</v>
      </c>
      <c r="D3813" s="130" t="s">
        <v>10602</v>
      </c>
    </row>
    <row r="3814" spans="1:4" x14ac:dyDescent="0.25">
      <c r="A3814" s="128">
        <v>92354</v>
      </c>
      <c r="B3814" s="131" t="s">
        <v>5075</v>
      </c>
      <c r="C3814" s="131" t="s">
        <v>195</v>
      </c>
      <c r="D3814" s="130" t="s">
        <v>10603</v>
      </c>
    </row>
    <row r="3815" spans="1:4" x14ac:dyDescent="0.25">
      <c r="A3815" s="128">
        <v>92355</v>
      </c>
      <c r="B3815" s="131" t="s">
        <v>5076</v>
      </c>
      <c r="C3815" s="131" t="s">
        <v>195</v>
      </c>
      <c r="D3815" s="130" t="s">
        <v>10604</v>
      </c>
    </row>
    <row r="3816" spans="1:4" x14ac:dyDescent="0.25">
      <c r="A3816" s="128">
        <v>92356</v>
      </c>
      <c r="B3816" s="131" t="s">
        <v>5077</v>
      </c>
      <c r="C3816" s="131" t="s">
        <v>195</v>
      </c>
      <c r="D3816" s="130" t="s">
        <v>10605</v>
      </c>
    </row>
    <row r="3817" spans="1:4" x14ac:dyDescent="0.25">
      <c r="A3817" s="128">
        <v>92357</v>
      </c>
      <c r="B3817" s="131" t="s">
        <v>5078</v>
      </c>
      <c r="C3817" s="131" t="s">
        <v>195</v>
      </c>
      <c r="D3817" s="130" t="s">
        <v>10606</v>
      </c>
    </row>
    <row r="3818" spans="1:4" x14ac:dyDescent="0.25">
      <c r="A3818" s="128">
        <v>92358</v>
      </c>
      <c r="B3818" s="131" t="s">
        <v>5079</v>
      </c>
      <c r="C3818" s="131" t="s">
        <v>195</v>
      </c>
      <c r="D3818" s="130" t="s">
        <v>10607</v>
      </c>
    </row>
    <row r="3819" spans="1:4" x14ac:dyDescent="0.25">
      <c r="A3819" s="128">
        <v>92369</v>
      </c>
      <c r="B3819" s="131" t="s">
        <v>5080</v>
      </c>
      <c r="C3819" s="131" t="s">
        <v>195</v>
      </c>
      <c r="D3819" s="130" t="s">
        <v>3440</v>
      </c>
    </row>
    <row r="3820" spans="1:4" x14ac:dyDescent="0.25">
      <c r="A3820" s="128">
        <v>92370</v>
      </c>
      <c r="B3820" s="131" t="s">
        <v>5082</v>
      </c>
      <c r="C3820" s="131" t="s">
        <v>195</v>
      </c>
      <c r="D3820" s="130" t="s">
        <v>5127</v>
      </c>
    </row>
    <row r="3821" spans="1:4" x14ac:dyDescent="0.25">
      <c r="A3821" s="128">
        <v>92371</v>
      </c>
      <c r="B3821" s="131" t="s">
        <v>5083</v>
      </c>
      <c r="C3821" s="131" t="s">
        <v>195</v>
      </c>
      <c r="D3821" s="130" t="s">
        <v>4214</v>
      </c>
    </row>
    <row r="3822" spans="1:4" x14ac:dyDescent="0.25">
      <c r="A3822" s="128">
        <v>92372</v>
      </c>
      <c r="B3822" s="131" t="s">
        <v>5085</v>
      </c>
      <c r="C3822" s="131" t="s">
        <v>195</v>
      </c>
      <c r="D3822" s="130" t="s">
        <v>10608</v>
      </c>
    </row>
    <row r="3823" spans="1:4" x14ac:dyDescent="0.25">
      <c r="A3823" s="128">
        <v>92373</v>
      </c>
      <c r="B3823" s="131" t="s">
        <v>5086</v>
      </c>
      <c r="C3823" s="131" t="s">
        <v>195</v>
      </c>
      <c r="D3823" s="130" t="s">
        <v>10609</v>
      </c>
    </row>
    <row r="3824" spans="1:4" x14ac:dyDescent="0.25">
      <c r="A3824" s="128">
        <v>92374</v>
      </c>
      <c r="B3824" s="131" t="s">
        <v>5088</v>
      </c>
      <c r="C3824" s="131" t="s">
        <v>195</v>
      </c>
      <c r="D3824" s="130" t="s">
        <v>10610</v>
      </c>
    </row>
    <row r="3825" spans="1:4" x14ac:dyDescent="0.25">
      <c r="A3825" s="128">
        <v>92375</v>
      </c>
      <c r="B3825" s="131" t="s">
        <v>5089</v>
      </c>
      <c r="C3825" s="131" t="s">
        <v>195</v>
      </c>
      <c r="D3825" s="130" t="s">
        <v>3275</v>
      </c>
    </row>
    <row r="3826" spans="1:4" x14ac:dyDescent="0.25">
      <c r="A3826" s="128">
        <v>92376</v>
      </c>
      <c r="B3826" s="131" t="s">
        <v>5090</v>
      </c>
      <c r="C3826" s="131" t="s">
        <v>195</v>
      </c>
      <c r="D3826" s="130" t="s">
        <v>10611</v>
      </c>
    </row>
    <row r="3827" spans="1:4" x14ac:dyDescent="0.25">
      <c r="A3827" s="128">
        <v>92377</v>
      </c>
      <c r="B3827" s="131" t="s">
        <v>5091</v>
      </c>
      <c r="C3827" s="131" t="s">
        <v>195</v>
      </c>
      <c r="D3827" s="130" t="s">
        <v>578</v>
      </c>
    </row>
    <row r="3828" spans="1:4" x14ac:dyDescent="0.25">
      <c r="A3828" s="128">
        <v>92378</v>
      </c>
      <c r="B3828" s="131" t="s">
        <v>5092</v>
      </c>
      <c r="C3828" s="131" t="s">
        <v>195</v>
      </c>
      <c r="D3828" s="130" t="s">
        <v>10612</v>
      </c>
    </row>
    <row r="3829" spans="1:4" x14ac:dyDescent="0.25">
      <c r="A3829" s="128">
        <v>92379</v>
      </c>
      <c r="B3829" s="131" t="s">
        <v>5093</v>
      </c>
      <c r="C3829" s="131" t="s">
        <v>195</v>
      </c>
      <c r="D3829" s="130" t="s">
        <v>10613</v>
      </c>
    </row>
    <row r="3830" spans="1:4" x14ac:dyDescent="0.25">
      <c r="A3830" s="128">
        <v>92380</v>
      </c>
      <c r="B3830" s="131" t="s">
        <v>5095</v>
      </c>
      <c r="C3830" s="131" t="s">
        <v>195</v>
      </c>
      <c r="D3830" s="130" t="s">
        <v>10614</v>
      </c>
    </row>
    <row r="3831" spans="1:4" x14ac:dyDescent="0.25">
      <c r="A3831" s="128">
        <v>92381</v>
      </c>
      <c r="B3831" s="131" t="s">
        <v>5096</v>
      </c>
      <c r="C3831" s="131" t="s">
        <v>195</v>
      </c>
      <c r="D3831" s="130" t="s">
        <v>10615</v>
      </c>
    </row>
    <row r="3832" spans="1:4" x14ac:dyDescent="0.25">
      <c r="A3832" s="128">
        <v>92382</v>
      </c>
      <c r="B3832" s="131" t="s">
        <v>5098</v>
      </c>
      <c r="C3832" s="131" t="s">
        <v>195</v>
      </c>
      <c r="D3832" s="130" t="s">
        <v>9851</v>
      </c>
    </row>
    <row r="3833" spans="1:4" x14ac:dyDescent="0.25">
      <c r="A3833" s="128">
        <v>92383</v>
      </c>
      <c r="B3833" s="131" t="s">
        <v>5100</v>
      </c>
      <c r="C3833" s="131" t="s">
        <v>195</v>
      </c>
      <c r="D3833" s="130" t="s">
        <v>10616</v>
      </c>
    </row>
    <row r="3834" spans="1:4" x14ac:dyDescent="0.25">
      <c r="A3834" s="128">
        <v>92384</v>
      </c>
      <c r="B3834" s="131" t="s">
        <v>5101</v>
      </c>
      <c r="C3834" s="131" t="s">
        <v>195</v>
      </c>
      <c r="D3834" s="130" t="s">
        <v>984</v>
      </c>
    </row>
    <row r="3835" spans="1:4" x14ac:dyDescent="0.25">
      <c r="A3835" s="128">
        <v>92385</v>
      </c>
      <c r="B3835" s="131" t="s">
        <v>5103</v>
      </c>
      <c r="C3835" s="131" t="s">
        <v>195</v>
      </c>
      <c r="D3835" s="130" t="s">
        <v>10617</v>
      </c>
    </row>
    <row r="3836" spans="1:4" x14ac:dyDescent="0.25">
      <c r="A3836" s="128">
        <v>92386</v>
      </c>
      <c r="B3836" s="131" t="s">
        <v>5104</v>
      </c>
      <c r="C3836" s="131" t="s">
        <v>195</v>
      </c>
      <c r="D3836" s="130" t="s">
        <v>10618</v>
      </c>
    </row>
    <row r="3837" spans="1:4" x14ac:dyDescent="0.25">
      <c r="A3837" s="128">
        <v>92387</v>
      </c>
      <c r="B3837" s="131" t="s">
        <v>5105</v>
      </c>
      <c r="C3837" s="131" t="s">
        <v>195</v>
      </c>
      <c r="D3837" s="130" t="s">
        <v>10619</v>
      </c>
    </row>
    <row r="3838" spans="1:4" x14ac:dyDescent="0.25">
      <c r="A3838" s="128">
        <v>92388</v>
      </c>
      <c r="B3838" s="131" t="s">
        <v>5106</v>
      </c>
      <c r="C3838" s="131" t="s">
        <v>195</v>
      </c>
      <c r="D3838" s="130" t="s">
        <v>6500</v>
      </c>
    </row>
    <row r="3839" spans="1:4" x14ac:dyDescent="0.25">
      <c r="A3839" s="128">
        <v>92389</v>
      </c>
      <c r="B3839" s="131" t="s">
        <v>5108</v>
      </c>
      <c r="C3839" s="131" t="s">
        <v>195</v>
      </c>
      <c r="D3839" s="130" t="s">
        <v>10620</v>
      </c>
    </row>
    <row r="3840" spans="1:4" x14ac:dyDescent="0.25">
      <c r="A3840" s="128">
        <v>92390</v>
      </c>
      <c r="B3840" s="131" t="s">
        <v>5110</v>
      </c>
      <c r="C3840" s="131" t="s">
        <v>195</v>
      </c>
      <c r="D3840" s="130" t="s">
        <v>10621</v>
      </c>
    </row>
    <row r="3841" spans="1:4" x14ac:dyDescent="0.25">
      <c r="A3841" s="128">
        <v>92635</v>
      </c>
      <c r="B3841" s="131" t="s">
        <v>5111</v>
      </c>
      <c r="C3841" s="131" t="s">
        <v>195</v>
      </c>
      <c r="D3841" s="130" t="s">
        <v>10622</v>
      </c>
    </row>
    <row r="3842" spans="1:4" x14ac:dyDescent="0.25">
      <c r="A3842" s="128">
        <v>92636</v>
      </c>
      <c r="B3842" s="131" t="s">
        <v>5112</v>
      </c>
      <c r="C3842" s="131" t="s">
        <v>195</v>
      </c>
      <c r="D3842" s="130" t="s">
        <v>10623</v>
      </c>
    </row>
    <row r="3843" spans="1:4" x14ac:dyDescent="0.25">
      <c r="A3843" s="128">
        <v>92637</v>
      </c>
      <c r="B3843" s="131" t="s">
        <v>5113</v>
      </c>
      <c r="C3843" s="131" t="s">
        <v>195</v>
      </c>
      <c r="D3843" s="130" t="s">
        <v>10624</v>
      </c>
    </row>
    <row r="3844" spans="1:4" x14ac:dyDescent="0.25">
      <c r="A3844" s="128">
        <v>92638</v>
      </c>
      <c r="B3844" s="131" t="s">
        <v>5114</v>
      </c>
      <c r="C3844" s="131" t="s">
        <v>195</v>
      </c>
      <c r="D3844" s="130" t="s">
        <v>10625</v>
      </c>
    </row>
    <row r="3845" spans="1:4" x14ac:dyDescent="0.25">
      <c r="A3845" s="128">
        <v>92639</v>
      </c>
      <c r="B3845" s="131" t="s">
        <v>5116</v>
      </c>
      <c r="C3845" s="131" t="s">
        <v>195</v>
      </c>
      <c r="D3845" s="130" t="s">
        <v>10626</v>
      </c>
    </row>
    <row r="3846" spans="1:4" x14ac:dyDescent="0.25">
      <c r="A3846" s="128">
        <v>92640</v>
      </c>
      <c r="B3846" s="131" t="s">
        <v>5118</v>
      </c>
      <c r="C3846" s="131" t="s">
        <v>195</v>
      </c>
      <c r="D3846" s="130" t="s">
        <v>10627</v>
      </c>
    </row>
    <row r="3847" spans="1:4" x14ac:dyDescent="0.25">
      <c r="A3847" s="128">
        <v>92642</v>
      </c>
      <c r="B3847" s="131" t="s">
        <v>5119</v>
      </c>
      <c r="C3847" s="131" t="s">
        <v>195</v>
      </c>
      <c r="D3847" s="130" t="s">
        <v>10628</v>
      </c>
    </row>
    <row r="3848" spans="1:4" x14ac:dyDescent="0.25">
      <c r="A3848" s="128">
        <v>92644</v>
      </c>
      <c r="B3848" s="131" t="s">
        <v>5120</v>
      </c>
      <c r="C3848" s="131" t="s">
        <v>195</v>
      </c>
      <c r="D3848" s="130" t="s">
        <v>10629</v>
      </c>
    </row>
    <row r="3849" spans="1:4" x14ac:dyDescent="0.25">
      <c r="A3849" s="128">
        <v>92657</v>
      </c>
      <c r="B3849" s="131" t="s">
        <v>5121</v>
      </c>
      <c r="C3849" s="131" t="s">
        <v>195</v>
      </c>
      <c r="D3849" s="130" t="s">
        <v>10630</v>
      </c>
    </row>
    <row r="3850" spans="1:4" x14ac:dyDescent="0.25">
      <c r="A3850" s="128">
        <v>92658</v>
      </c>
      <c r="B3850" s="131" t="s">
        <v>5122</v>
      </c>
      <c r="C3850" s="131" t="s">
        <v>195</v>
      </c>
      <c r="D3850" s="130" t="s">
        <v>5440</v>
      </c>
    </row>
    <row r="3851" spans="1:4" x14ac:dyDescent="0.25">
      <c r="A3851" s="128">
        <v>92659</v>
      </c>
      <c r="B3851" s="131" t="s">
        <v>5123</v>
      </c>
      <c r="C3851" s="131" t="s">
        <v>195</v>
      </c>
      <c r="D3851" s="130" t="s">
        <v>10631</v>
      </c>
    </row>
    <row r="3852" spans="1:4" x14ac:dyDescent="0.25">
      <c r="A3852" s="128">
        <v>92660</v>
      </c>
      <c r="B3852" s="131" t="s">
        <v>5125</v>
      </c>
      <c r="C3852" s="131" t="s">
        <v>195</v>
      </c>
      <c r="D3852" s="130" t="s">
        <v>10632</v>
      </c>
    </row>
    <row r="3853" spans="1:4" x14ac:dyDescent="0.25">
      <c r="A3853" s="128">
        <v>92661</v>
      </c>
      <c r="B3853" s="131" t="s">
        <v>5126</v>
      </c>
      <c r="C3853" s="131" t="s">
        <v>195</v>
      </c>
      <c r="D3853" s="130" t="s">
        <v>5231</v>
      </c>
    </row>
    <row r="3854" spans="1:4" x14ac:dyDescent="0.25">
      <c r="A3854" s="128">
        <v>92662</v>
      </c>
      <c r="B3854" s="131" t="s">
        <v>5128</v>
      </c>
      <c r="C3854" s="131" t="s">
        <v>195</v>
      </c>
      <c r="D3854" s="130" t="s">
        <v>10633</v>
      </c>
    </row>
    <row r="3855" spans="1:4" x14ac:dyDescent="0.25">
      <c r="A3855" s="128">
        <v>92663</v>
      </c>
      <c r="B3855" s="131" t="s">
        <v>5129</v>
      </c>
      <c r="C3855" s="131" t="s">
        <v>195</v>
      </c>
      <c r="D3855" s="130" t="s">
        <v>9245</v>
      </c>
    </row>
    <row r="3856" spans="1:4" x14ac:dyDescent="0.25">
      <c r="A3856" s="128">
        <v>92664</v>
      </c>
      <c r="B3856" s="131" t="s">
        <v>5130</v>
      </c>
      <c r="C3856" s="131" t="s">
        <v>195</v>
      </c>
      <c r="D3856" s="130" t="s">
        <v>8602</v>
      </c>
    </row>
    <row r="3857" spans="1:4" x14ac:dyDescent="0.25">
      <c r="A3857" s="128">
        <v>92665</v>
      </c>
      <c r="B3857" s="131" t="s">
        <v>5131</v>
      </c>
      <c r="C3857" s="131" t="s">
        <v>195</v>
      </c>
      <c r="D3857" s="130" t="s">
        <v>10634</v>
      </c>
    </row>
    <row r="3858" spans="1:4" x14ac:dyDescent="0.25">
      <c r="A3858" s="128">
        <v>92666</v>
      </c>
      <c r="B3858" s="131" t="s">
        <v>5132</v>
      </c>
      <c r="C3858" s="131" t="s">
        <v>195</v>
      </c>
      <c r="D3858" s="130" t="s">
        <v>10635</v>
      </c>
    </row>
    <row r="3859" spans="1:4" x14ac:dyDescent="0.25">
      <c r="A3859" s="128">
        <v>92667</v>
      </c>
      <c r="B3859" s="131" t="s">
        <v>5133</v>
      </c>
      <c r="C3859" s="131" t="s">
        <v>195</v>
      </c>
      <c r="D3859" s="130" t="s">
        <v>10636</v>
      </c>
    </row>
    <row r="3860" spans="1:4" x14ac:dyDescent="0.25">
      <c r="A3860" s="128">
        <v>92668</v>
      </c>
      <c r="B3860" s="131" t="s">
        <v>5134</v>
      </c>
      <c r="C3860" s="131" t="s">
        <v>195</v>
      </c>
      <c r="D3860" s="130" t="s">
        <v>10637</v>
      </c>
    </row>
    <row r="3861" spans="1:4" x14ac:dyDescent="0.25">
      <c r="A3861" s="128">
        <v>92669</v>
      </c>
      <c r="B3861" s="131" t="s">
        <v>5135</v>
      </c>
      <c r="C3861" s="131" t="s">
        <v>195</v>
      </c>
      <c r="D3861" s="130" t="s">
        <v>10638</v>
      </c>
    </row>
    <row r="3862" spans="1:4" x14ac:dyDescent="0.25">
      <c r="A3862" s="128">
        <v>92670</v>
      </c>
      <c r="B3862" s="131" t="s">
        <v>5136</v>
      </c>
      <c r="C3862" s="131" t="s">
        <v>195</v>
      </c>
      <c r="D3862" s="130" t="s">
        <v>10639</v>
      </c>
    </row>
    <row r="3863" spans="1:4" x14ac:dyDescent="0.25">
      <c r="A3863" s="128">
        <v>92671</v>
      </c>
      <c r="B3863" s="131" t="s">
        <v>5137</v>
      </c>
      <c r="C3863" s="131" t="s">
        <v>195</v>
      </c>
      <c r="D3863" s="130" t="s">
        <v>10640</v>
      </c>
    </row>
    <row r="3864" spans="1:4" x14ac:dyDescent="0.25">
      <c r="A3864" s="128">
        <v>92672</v>
      </c>
      <c r="B3864" s="131" t="s">
        <v>5138</v>
      </c>
      <c r="C3864" s="131" t="s">
        <v>195</v>
      </c>
      <c r="D3864" s="130" t="s">
        <v>5099</v>
      </c>
    </row>
    <row r="3865" spans="1:4" x14ac:dyDescent="0.25">
      <c r="A3865" s="128">
        <v>92673</v>
      </c>
      <c r="B3865" s="131" t="s">
        <v>5140</v>
      </c>
      <c r="C3865" s="131" t="s">
        <v>195</v>
      </c>
      <c r="D3865" s="130" t="s">
        <v>10641</v>
      </c>
    </row>
    <row r="3866" spans="1:4" x14ac:dyDescent="0.25">
      <c r="A3866" s="128">
        <v>92674</v>
      </c>
      <c r="B3866" s="131" t="s">
        <v>5141</v>
      </c>
      <c r="C3866" s="131" t="s">
        <v>195</v>
      </c>
      <c r="D3866" s="130" t="s">
        <v>10642</v>
      </c>
    </row>
    <row r="3867" spans="1:4" x14ac:dyDescent="0.25">
      <c r="A3867" s="128">
        <v>92675</v>
      </c>
      <c r="B3867" s="131" t="s">
        <v>5142</v>
      </c>
      <c r="C3867" s="131" t="s">
        <v>195</v>
      </c>
      <c r="D3867" s="130" t="s">
        <v>5184</v>
      </c>
    </row>
    <row r="3868" spans="1:4" x14ac:dyDescent="0.25">
      <c r="A3868" s="128">
        <v>92676</v>
      </c>
      <c r="B3868" s="131" t="s">
        <v>5143</v>
      </c>
      <c r="C3868" s="131" t="s">
        <v>195</v>
      </c>
      <c r="D3868" s="130" t="s">
        <v>5272</v>
      </c>
    </row>
    <row r="3869" spans="1:4" x14ac:dyDescent="0.25">
      <c r="A3869" s="128">
        <v>92677</v>
      </c>
      <c r="B3869" s="131" t="s">
        <v>5144</v>
      </c>
      <c r="C3869" s="131" t="s">
        <v>195</v>
      </c>
      <c r="D3869" s="130" t="s">
        <v>10643</v>
      </c>
    </row>
    <row r="3870" spans="1:4" x14ac:dyDescent="0.25">
      <c r="A3870" s="128">
        <v>92678</v>
      </c>
      <c r="B3870" s="131" t="s">
        <v>5145</v>
      </c>
      <c r="C3870" s="131" t="s">
        <v>195</v>
      </c>
      <c r="D3870" s="130" t="s">
        <v>10644</v>
      </c>
    </row>
    <row r="3871" spans="1:4" x14ac:dyDescent="0.25">
      <c r="A3871" s="128">
        <v>92679</v>
      </c>
      <c r="B3871" s="131" t="s">
        <v>5147</v>
      </c>
      <c r="C3871" s="131" t="s">
        <v>195</v>
      </c>
      <c r="D3871" s="130" t="s">
        <v>10645</v>
      </c>
    </row>
    <row r="3872" spans="1:4" x14ac:dyDescent="0.25">
      <c r="A3872" s="128">
        <v>92680</v>
      </c>
      <c r="B3872" s="131" t="s">
        <v>5148</v>
      </c>
      <c r="C3872" s="131" t="s">
        <v>195</v>
      </c>
      <c r="D3872" s="130" t="s">
        <v>10646</v>
      </c>
    </row>
    <row r="3873" spans="1:4" x14ac:dyDescent="0.25">
      <c r="A3873" s="128">
        <v>92681</v>
      </c>
      <c r="B3873" s="131" t="s">
        <v>5150</v>
      </c>
      <c r="C3873" s="131" t="s">
        <v>195</v>
      </c>
      <c r="D3873" s="130" t="s">
        <v>7187</v>
      </c>
    </row>
    <row r="3874" spans="1:4" x14ac:dyDescent="0.25">
      <c r="A3874" s="128">
        <v>92682</v>
      </c>
      <c r="B3874" s="131" t="s">
        <v>5152</v>
      </c>
      <c r="C3874" s="131" t="s">
        <v>195</v>
      </c>
      <c r="D3874" s="130" t="s">
        <v>9390</v>
      </c>
    </row>
    <row r="3875" spans="1:4" x14ac:dyDescent="0.25">
      <c r="A3875" s="128">
        <v>92683</v>
      </c>
      <c r="B3875" s="131" t="s">
        <v>5153</v>
      </c>
      <c r="C3875" s="131" t="s">
        <v>195</v>
      </c>
      <c r="D3875" s="130" t="s">
        <v>10647</v>
      </c>
    </row>
    <row r="3876" spans="1:4" x14ac:dyDescent="0.25">
      <c r="A3876" s="128">
        <v>92684</v>
      </c>
      <c r="B3876" s="131" t="s">
        <v>5154</v>
      </c>
      <c r="C3876" s="131" t="s">
        <v>195</v>
      </c>
      <c r="D3876" s="130" t="s">
        <v>10648</v>
      </c>
    </row>
    <row r="3877" spans="1:4" x14ac:dyDescent="0.25">
      <c r="A3877" s="128">
        <v>92685</v>
      </c>
      <c r="B3877" s="131" t="s">
        <v>5155</v>
      </c>
      <c r="C3877" s="131" t="s">
        <v>195</v>
      </c>
      <c r="D3877" s="130" t="s">
        <v>10649</v>
      </c>
    </row>
    <row r="3878" spans="1:4" x14ac:dyDescent="0.25">
      <c r="A3878" s="128">
        <v>92686</v>
      </c>
      <c r="B3878" s="131" t="s">
        <v>5156</v>
      </c>
      <c r="C3878" s="131" t="s">
        <v>195</v>
      </c>
      <c r="D3878" s="130" t="s">
        <v>10650</v>
      </c>
    </row>
    <row r="3879" spans="1:4" x14ac:dyDescent="0.25">
      <c r="A3879" s="128">
        <v>92692</v>
      </c>
      <c r="B3879" s="131" t="s">
        <v>5157</v>
      </c>
      <c r="C3879" s="131" t="s">
        <v>195</v>
      </c>
      <c r="D3879" s="130" t="s">
        <v>10651</v>
      </c>
    </row>
    <row r="3880" spans="1:4" x14ac:dyDescent="0.25">
      <c r="A3880" s="128">
        <v>92693</v>
      </c>
      <c r="B3880" s="131" t="s">
        <v>5158</v>
      </c>
      <c r="C3880" s="131" t="s">
        <v>195</v>
      </c>
      <c r="D3880" s="130" t="s">
        <v>10652</v>
      </c>
    </row>
    <row r="3881" spans="1:4" x14ac:dyDescent="0.25">
      <c r="A3881" s="128">
        <v>92694</v>
      </c>
      <c r="B3881" s="131" t="s">
        <v>5160</v>
      </c>
      <c r="C3881" s="131" t="s">
        <v>195</v>
      </c>
      <c r="D3881" s="130" t="s">
        <v>10653</v>
      </c>
    </row>
    <row r="3882" spans="1:4" x14ac:dyDescent="0.25">
      <c r="A3882" s="128">
        <v>92695</v>
      </c>
      <c r="B3882" s="131" t="s">
        <v>5161</v>
      </c>
      <c r="C3882" s="131" t="s">
        <v>195</v>
      </c>
      <c r="D3882" s="130" t="s">
        <v>8574</v>
      </c>
    </row>
    <row r="3883" spans="1:4" x14ac:dyDescent="0.25">
      <c r="A3883" s="128">
        <v>92696</v>
      </c>
      <c r="B3883" s="131" t="s">
        <v>5162</v>
      </c>
      <c r="C3883" s="131" t="s">
        <v>195</v>
      </c>
      <c r="D3883" s="130" t="s">
        <v>10654</v>
      </c>
    </row>
    <row r="3884" spans="1:4" x14ac:dyDescent="0.25">
      <c r="A3884" s="128">
        <v>92697</v>
      </c>
      <c r="B3884" s="131" t="s">
        <v>5163</v>
      </c>
      <c r="C3884" s="131" t="s">
        <v>195</v>
      </c>
      <c r="D3884" s="130" t="s">
        <v>10655</v>
      </c>
    </row>
    <row r="3885" spans="1:4" x14ac:dyDescent="0.25">
      <c r="A3885" s="128">
        <v>92698</v>
      </c>
      <c r="B3885" s="131" t="s">
        <v>5164</v>
      </c>
      <c r="C3885" s="131" t="s">
        <v>195</v>
      </c>
      <c r="D3885" s="130" t="s">
        <v>141</v>
      </c>
    </row>
    <row r="3886" spans="1:4" x14ac:dyDescent="0.25">
      <c r="A3886" s="128">
        <v>92699</v>
      </c>
      <c r="B3886" s="131" t="s">
        <v>5166</v>
      </c>
      <c r="C3886" s="131" t="s">
        <v>195</v>
      </c>
      <c r="D3886" s="130" t="s">
        <v>5547</v>
      </c>
    </row>
    <row r="3887" spans="1:4" x14ac:dyDescent="0.25">
      <c r="A3887" s="128">
        <v>92700</v>
      </c>
      <c r="B3887" s="131" t="s">
        <v>5168</v>
      </c>
      <c r="C3887" s="131" t="s">
        <v>195</v>
      </c>
      <c r="D3887" s="130" t="s">
        <v>10592</v>
      </c>
    </row>
    <row r="3888" spans="1:4" x14ac:dyDescent="0.25">
      <c r="A3888" s="128">
        <v>92701</v>
      </c>
      <c r="B3888" s="131" t="s">
        <v>5169</v>
      </c>
      <c r="C3888" s="131" t="s">
        <v>195</v>
      </c>
      <c r="D3888" s="130" t="s">
        <v>167</v>
      </c>
    </row>
    <row r="3889" spans="1:4" x14ac:dyDescent="0.25">
      <c r="A3889" s="128">
        <v>92702</v>
      </c>
      <c r="B3889" s="131" t="s">
        <v>5170</v>
      </c>
      <c r="C3889" s="131" t="s">
        <v>195</v>
      </c>
      <c r="D3889" s="130" t="s">
        <v>10656</v>
      </c>
    </row>
    <row r="3890" spans="1:4" x14ac:dyDescent="0.25">
      <c r="A3890" s="128">
        <v>92703</v>
      </c>
      <c r="B3890" s="131" t="s">
        <v>5171</v>
      </c>
      <c r="C3890" s="131" t="s">
        <v>195</v>
      </c>
      <c r="D3890" s="130" t="s">
        <v>10657</v>
      </c>
    </row>
    <row r="3891" spans="1:4" x14ac:dyDescent="0.25">
      <c r="A3891" s="128">
        <v>92704</v>
      </c>
      <c r="B3891" s="131" t="s">
        <v>5173</v>
      </c>
      <c r="C3891" s="131" t="s">
        <v>195</v>
      </c>
      <c r="D3891" s="130" t="s">
        <v>6405</v>
      </c>
    </row>
    <row r="3892" spans="1:4" x14ac:dyDescent="0.25">
      <c r="A3892" s="128">
        <v>92705</v>
      </c>
      <c r="B3892" s="131" t="s">
        <v>5174</v>
      </c>
      <c r="C3892" s="131" t="s">
        <v>195</v>
      </c>
      <c r="D3892" s="130" t="s">
        <v>10658</v>
      </c>
    </row>
    <row r="3893" spans="1:4" x14ac:dyDescent="0.25">
      <c r="A3893" s="128">
        <v>92706</v>
      </c>
      <c r="B3893" s="131" t="s">
        <v>5175</v>
      </c>
      <c r="C3893" s="131" t="s">
        <v>195</v>
      </c>
      <c r="D3893" s="130" t="s">
        <v>8831</v>
      </c>
    </row>
    <row r="3894" spans="1:4" x14ac:dyDescent="0.25">
      <c r="A3894" s="128">
        <v>92889</v>
      </c>
      <c r="B3894" s="131" t="s">
        <v>5177</v>
      </c>
      <c r="C3894" s="131" t="s">
        <v>195</v>
      </c>
      <c r="D3894" s="130" t="s">
        <v>10659</v>
      </c>
    </row>
    <row r="3895" spans="1:4" x14ac:dyDescent="0.25">
      <c r="A3895" s="128">
        <v>92890</v>
      </c>
      <c r="B3895" s="131" t="s">
        <v>5179</v>
      </c>
      <c r="C3895" s="131" t="s">
        <v>195</v>
      </c>
      <c r="D3895" s="130" t="s">
        <v>10660</v>
      </c>
    </row>
    <row r="3896" spans="1:4" x14ac:dyDescent="0.25">
      <c r="A3896" s="128">
        <v>92891</v>
      </c>
      <c r="B3896" s="131" t="s">
        <v>5180</v>
      </c>
      <c r="C3896" s="131" t="s">
        <v>195</v>
      </c>
      <c r="D3896" s="130" t="s">
        <v>10661</v>
      </c>
    </row>
    <row r="3897" spans="1:4" x14ac:dyDescent="0.25">
      <c r="A3897" s="128">
        <v>92892</v>
      </c>
      <c r="B3897" s="131" t="s">
        <v>5181</v>
      </c>
      <c r="C3897" s="131" t="s">
        <v>195</v>
      </c>
      <c r="D3897" s="130" t="s">
        <v>10662</v>
      </c>
    </row>
    <row r="3898" spans="1:4" x14ac:dyDescent="0.25">
      <c r="A3898" s="128">
        <v>92893</v>
      </c>
      <c r="B3898" s="131" t="s">
        <v>5183</v>
      </c>
      <c r="C3898" s="131" t="s">
        <v>195</v>
      </c>
      <c r="D3898" s="130" t="s">
        <v>10663</v>
      </c>
    </row>
    <row r="3899" spans="1:4" x14ac:dyDescent="0.25">
      <c r="A3899" s="128">
        <v>92894</v>
      </c>
      <c r="B3899" s="131" t="s">
        <v>5185</v>
      </c>
      <c r="C3899" s="131" t="s">
        <v>195</v>
      </c>
      <c r="D3899" s="130" t="s">
        <v>10664</v>
      </c>
    </row>
    <row r="3900" spans="1:4" x14ac:dyDescent="0.25">
      <c r="A3900" s="128">
        <v>92895</v>
      </c>
      <c r="B3900" s="131" t="s">
        <v>5186</v>
      </c>
      <c r="C3900" s="131" t="s">
        <v>195</v>
      </c>
      <c r="D3900" s="130" t="s">
        <v>10665</v>
      </c>
    </row>
    <row r="3901" spans="1:4" x14ac:dyDescent="0.25">
      <c r="A3901" s="128">
        <v>92896</v>
      </c>
      <c r="B3901" s="131" t="s">
        <v>5187</v>
      </c>
      <c r="C3901" s="131" t="s">
        <v>195</v>
      </c>
      <c r="D3901" s="130" t="s">
        <v>10666</v>
      </c>
    </row>
    <row r="3902" spans="1:4" x14ac:dyDescent="0.25">
      <c r="A3902" s="128">
        <v>92897</v>
      </c>
      <c r="B3902" s="131" t="s">
        <v>5188</v>
      </c>
      <c r="C3902" s="131" t="s">
        <v>195</v>
      </c>
      <c r="D3902" s="130" t="s">
        <v>10667</v>
      </c>
    </row>
    <row r="3903" spans="1:4" x14ac:dyDescent="0.25">
      <c r="A3903" s="128">
        <v>92898</v>
      </c>
      <c r="B3903" s="131" t="s">
        <v>5189</v>
      </c>
      <c r="C3903" s="131" t="s">
        <v>195</v>
      </c>
      <c r="D3903" s="130" t="s">
        <v>10668</v>
      </c>
    </row>
    <row r="3904" spans="1:4" x14ac:dyDescent="0.25">
      <c r="A3904" s="128">
        <v>92899</v>
      </c>
      <c r="B3904" s="131" t="s">
        <v>5190</v>
      </c>
      <c r="C3904" s="131" t="s">
        <v>195</v>
      </c>
      <c r="D3904" s="130" t="s">
        <v>10669</v>
      </c>
    </row>
    <row r="3905" spans="1:4" x14ac:dyDescent="0.25">
      <c r="A3905" s="128">
        <v>92900</v>
      </c>
      <c r="B3905" s="131" t="s">
        <v>5191</v>
      </c>
      <c r="C3905" s="131" t="s">
        <v>195</v>
      </c>
      <c r="D3905" s="130" t="s">
        <v>10670</v>
      </c>
    </row>
    <row r="3906" spans="1:4" x14ac:dyDescent="0.25">
      <c r="A3906" s="128">
        <v>92901</v>
      </c>
      <c r="B3906" s="131" t="s">
        <v>5192</v>
      </c>
      <c r="C3906" s="131" t="s">
        <v>195</v>
      </c>
      <c r="D3906" s="130" t="s">
        <v>10671</v>
      </c>
    </row>
    <row r="3907" spans="1:4" x14ac:dyDescent="0.25">
      <c r="A3907" s="128">
        <v>92902</v>
      </c>
      <c r="B3907" s="131" t="s">
        <v>5193</v>
      </c>
      <c r="C3907" s="131" t="s">
        <v>195</v>
      </c>
      <c r="D3907" s="130" t="s">
        <v>10672</v>
      </c>
    </row>
    <row r="3908" spans="1:4" x14ac:dyDescent="0.25">
      <c r="A3908" s="128">
        <v>92903</v>
      </c>
      <c r="B3908" s="131" t="s">
        <v>5194</v>
      </c>
      <c r="C3908" s="131" t="s">
        <v>195</v>
      </c>
      <c r="D3908" s="130" t="s">
        <v>10673</v>
      </c>
    </row>
    <row r="3909" spans="1:4" x14ac:dyDescent="0.25">
      <c r="A3909" s="128">
        <v>92904</v>
      </c>
      <c r="B3909" s="131" t="s">
        <v>5195</v>
      </c>
      <c r="C3909" s="131" t="s">
        <v>195</v>
      </c>
      <c r="D3909" s="130" t="s">
        <v>4924</v>
      </c>
    </row>
    <row r="3910" spans="1:4" x14ac:dyDescent="0.25">
      <c r="A3910" s="128">
        <v>92905</v>
      </c>
      <c r="B3910" s="131" t="s">
        <v>5196</v>
      </c>
      <c r="C3910" s="131" t="s">
        <v>195</v>
      </c>
      <c r="D3910" s="130" t="s">
        <v>10674</v>
      </c>
    </row>
    <row r="3911" spans="1:4" x14ac:dyDescent="0.25">
      <c r="A3911" s="128">
        <v>92906</v>
      </c>
      <c r="B3911" s="131" t="s">
        <v>5197</v>
      </c>
      <c r="C3911" s="131" t="s">
        <v>195</v>
      </c>
      <c r="D3911" s="130" t="s">
        <v>10675</v>
      </c>
    </row>
    <row r="3912" spans="1:4" x14ac:dyDescent="0.25">
      <c r="A3912" s="128">
        <v>92907</v>
      </c>
      <c r="B3912" s="131" t="s">
        <v>5199</v>
      </c>
      <c r="C3912" s="131" t="s">
        <v>195</v>
      </c>
      <c r="D3912" s="130" t="s">
        <v>10676</v>
      </c>
    </row>
    <row r="3913" spans="1:4" x14ac:dyDescent="0.25">
      <c r="A3913" s="128">
        <v>92908</v>
      </c>
      <c r="B3913" s="131" t="s">
        <v>5200</v>
      </c>
      <c r="C3913" s="131" t="s">
        <v>195</v>
      </c>
      <c r="D3913" s="130" t="s">
        <v>10676</v>
      </c>
    </row>
    <row r="3914" spans="1:4" x14ac:dyDescent="0.25">
      <c r="A3914" s="128">
        <v>92909</v>
      </c>
      <c r="B3914" s="131" t="s">
        <v>5201</v>
      </c>
      <c r="C3914" s="131" t="s">
        <v>195</v>
      </c>
      <c r="D3914" s="130" t="s">
        <v>10676</v>
      </c>
    </row>
    <row r="3915" spans="1:4" x14ac:dyDescent="0.25">
      <c r="A3915" s="128">
        <v>92910</v>
      </c>
      <c r="B3915" s="131" t="s">
        <v>5202</v>
      </c>
      <c r="C3915" s="131" t="s">
        <v>195</v>
      </c>
      <c r="D3915" s="130" t="s">
        <v>6595</v>
      </c>
    </row>
    <row r="3916" spans="1:4" x14ac:dyDescent="0.25">
      <c r="A3916" s="128">
        <v>92911</v>
      </c>
      <c r="B3916" s="131" t="s">
        <v>5203</v>
      </c>
      <c r="C3916" s="131" t="s">
        <v>195</v>
      </c>
      <c r="D3916" s="130" t="s">
        <v>6595</v>
      </c>
    </row>
    <row r="3917" spans="1:4" x14ac:dyDescent="0.25">
      <c r="A3917" s="128">
        <v>92912</v>
      </c>
      <c r="B3917" s="131" t="s">
        <v>5204</v>
      </c>
      <c r="C3917" s="131" t="s">
        <v>195</v>
      </c>
      <c r="D3917" s="130" t="s">
        <v>10677</v>
      </c>
    </row>
    <row r="3918" spans="1:4" x14ac:dyDescent="0.25">
      <c r="A3918" s="128">
        <v>92913</v>
      </c>
      <c r="B3918" s="131" t="s">
        <v>5205</v>
      </c>
      <c r="C3918" s="131" t="s">
        <v>195</v>
      </c>
      <c r="D3918" s="130" t="s">
        <v>10678</v>
      </c>
    </row>
    <row r="3919" spans="1:4" x14ac:dyDescent="0.25">
      <c r="A3919" s="128">
        <v>92914</v>
      </c>
      <c r="B3919" s="131" t="s">
        <v>5206</v>
      </c>
      <c r="C3919" s="131" t="s">
        <v>195</v>
      </c>
      <c r="D3919" s="130" t="s">
        <v>10678</v>
      </c>
    </row>
    <row r="3920" spans="1:4" x14ac:dyDescent="0.25">
      <c r="A3920" s="128">
        <v>92918</v>
      </c>
      <c r="B3920" s="131" t="s">
        <v>5207</v>
      </c>
      <c r="C3920" s="131" t="s">
        <v>195</v>
      </c>
      <c r="D3920" s="130" t="s">
        <v>3982</v>
      </c>
    </row>
    <row r="3921" spans="1:4" x14ac:dyDescent="0.25">
      <c r="A3921" s="128">
        <v>92920</v>
      </c>
      <c r="B3921" s="131" t="s">
        <v>5209</v>
      </c>
      <c r="C3921" s="131" t="s">
        <v>195</v>
      </c>
      <c r="D3921" s="130" t="s">
        <v>10679</v>
      </c>
    </row>
    <row r="3922" spans="1:4" x14ac:dyDescent="0.25">
      <c r="A3922" s="128">
        <v>92925</v>
      </c>
      <c r="B3922" s="131" t="s">
        <v>5210</v>
      </c>
      <c r="C3922" s="131" t="s">
        <v>195</v>
      </c>
      <c r="D3922" s="130" t="s">
        <v>10680</v>
      </c>
    </row>
    <row r="3923" spans="1:4" x14ac:dyDescent="0.25">
      <c r="A3923" s="128">
        <v>92926</v>
      </c>
      <c r="B3923" s="131" t="s">
        <v>5211</v>
      </c>
      <c r="C3923" s="131" t="s">
        <v>195</v>
      </c>
      <c r="D3923" s="130" t="s">
        <v>10681</v>
      </c>
    </row>
    <row r="3924" spans="1:4" x14ac:dyDescent="0.25">
      <c r="A3924" s="128">
        <v>92927</v>
      </c>
      <c r="B3924" s="131" t="s">
        <v>5212</v>
      </c>
      <c r="C3924" s="131" t="s">
        <v>195</v>
      </c>
      <c r="D3924" s="130" t="s">
        <v>10681</v>
      </c>
    </row>
    <row r="3925" spans="1:4" x14ac:dyDescent="0.25">
      <c r="A3925" s="128">
        <v>92928</v>
      </c>
      <c r="B3925" s="131" t="s">
        <v>5213</v>
      </c>
      <c r="C3925" s="131" t="s">
        <v>195</v>
      </c>
      <c r="D3925" s="130" t="s">
        <v>1934</v>
      </c>
    </row>
    <row r="3926" spans="1:4" x14ac:dyDescent="0.25">
      <c r="A3926" s="128">
        <v>92929</v>
      </c>
      <c r="B3926" s="131" t="s">
        <v>5215</v>
      </c>
      <c r="C3926" s="131" t="s">
        <v>195</v>
      </c>
      <c r="D3926" s="130" t="s">
        <v>1934</v>
      </c>
    </row>
    <row r="3927" spans="1:4" x14ac:dyDescent="0.25">
      <c r="A3927" s="128">
        <v>92930</v>
      </c>
      <c r="B3927" s="131" t="s">
        <v>5216</v>
      </c>
      <c r="C3927" s="131" t="s">
        <v>195</v>
      </c>
      <c r="D3927" s="130" t="s">
        <v>1934</v>
      </c>
    </row>
    <row r="3928" spans="1:4" x14ac:dyDescent="0.25">
      <c r="A3928" s="128">
        <v>92931</v>
      </c>
      <c r="B3928" s="131" t="s">
        <v>5217</v>
      </c>
      <c r="C3928" s="131" t="s">
        <v>195</v>
      </c>
      <c r="D3928" s="130" t="s">
        <v>2000</v>
      </c>
    </row>
    <row r="3929" spans="1:4" x14ac:dyDescent="0.25">
      <c r="A3929" s="128">
        <v>92932</v>
      </c>
      <c r="B3929" s="131" t="s">
        <v>5218</v>
      </c>
      <c r="C3929" s="131" t="s">
        <v>195</v>
      </c>
      <c r="D3929" s="130" t="s">
        <v>2000</v>
      </c>
    </row>
    <row r="3930" spans="1:4" x14ac:dyDescent="0.25">
      <c r="A3930" s="128">
        <v>92933</v>
      </c>
      <c r="B3930" s="131" t="s">
        <v>5219</v>
      </c>
      <c r="C3930" s="131" t="s">
        <v>195</v>
      </c>
      <c r="D3930" s="130" t="s">
        <v>2000</v>
      </c>
    </row>
    <row r="3931" spans="1:4" x14ac:dyDescent="0.25">
      <c r="A3931" s="128">
        <v>92934</v>
      </c>
      <c r="B3931" s="131" t="s">
        <v>5220</v>
      </c>
      <c r="C3931" s="131" t="s">
        <v>195</v>
      </c>
      <c r="D3931" s="130" t="s">
        <v>7215</v>
      </c>
    </row>
    <row r="3932" spans="1:4" x14ac:dyDescent="0.25">
      <c r="A3932" s="128">
        <v>92935</v>
      </c>
      <c r="B3932" s="131" t="s">
        <v>5221</v>
      </c>
      <c r="C3932" s="131" t="s">
        <v>195</v>
      </c>
      <c r="D3932" s="130" t="s">
        <v>7215</v>
      </c>
    </row>
    <row r="3933" spans="1:4" x14ac:dyDescent="0.25">
      <c r="A3933" s="128">
        <v>92936</v>
      </c>
      <c r="B3933" s="131" t="s">
        <v>5222</v>
      </c>
      <c r="C3933" s="131" t="s">
        <v>195</v>
      </c>
      <c r="D3933" s="130" t="s">
        <v>10682</v>
      </c>
    </row>
    <row r="3934" spans="1:4" x14ac:dyDescent="0.25">
      <c r="A3934" s="128">
        <v>92937</v>
      </c>
      <c r="B3934" s="131" t="s">
        <v>5223</v>
      </c>
      <c r="C3934" s="131" t="s">
        <v>195</v>
      </c>
      <c r="D3934" s="130" t="s">
        <v>10682</v>
      </c>
    </row>
    <row r="3935" spans="1:4" x14ac:dyDescent="0.25">
      <c r="A3935" s="128">
        <v>92938</v>
      </c>
      <c r="B3935" s="131" t="s">
        <v>5224</v>
      </c>
      <c r="C3935" s="131" t="s">
        <v>195</v>
      </c>
      <c r="D3935" s="130" t="s">
        <v>2846</v>
      </c>
    </row>
    <row r="3936" spans="1:4" x14ac:dyDescent="0.25">
      <c r="A3936" s="128">
        <v>92939</v>
      </c>
      <c r="B3936" s="131" t="s">
        <v>5225</v>
      </c>
      <c r="C3936" s="131" t="s">
        <v>195</v>
      </c>
      <c r="D3936" s="130" t="s">
        <v>9882</v>
      </c>
    </row>
    <row r="3937" spans="1:4" x14ac:dyDescent="0.25">
      <c r="A3937" s="128">
        <v>92940</v>
      </c>
      <c r="B3937" s="131" t="s">
        <v>5227</v>
      </c>
      <c r="C3937" s="131" t="s">
        <v>195</v>
      </c>
      <c r="D3937" s="130" t="s">
        <v>10683</v>
      </c>
    </row>
    <row r="3938" spans="1:4" x14ac:dyDescent="0.25">
      <c r="A3938" s="128">
        <v>92941</v>
      </c>
      <c r="B3938" s="131" t="s">
        <v>5228</v>
      </c>
      <c r="C3938" s="131" t="s">
        <v>195</v>
      </c>
      <c r="D3938" s="130" t="s">
        <v>1134</v>
      </c>
    </row>
    <row r="3939" spans="1:4" x14ac:dyDescent="0.25">
      <c r="A3939" s="128">
        <v>92942</v>
      </c>
      <c r="B3939" s="131" t="s">
        <v>5229</v>
      </c>
      <c r="C3939" s="131" t="s">
        <v>195</v>
      </c>
      <c r="D3939" s="130" t="s">
        <v>1134</v>
      </c>
    </row>
    <row r="3940" spans="1:4" x14ac:dyDescent="0.25">
      <c r="A3940" s="128">
        <v>92943</v>
      </c>
      <c r="B3940" s="131" t="s">
        <v>5230</v>
      </c>
      <c r="C3940" s="131" t="s">
        <v>195</v>
      </c>
      <c r="D3940" s="130" t="s">
        <v>10684</v>
      </c>
    </row>
    <row r="3941" spans="1:4" x14ac:dyDescent="0.25">
      <c r="A3941" s="128">
        <v>92944</v>
      </c>
      <c r="B3941" s="131" t="s">
        <v>5232</v>
      </c>
      <c r="C3941" s="131" t="s">
        <v>195</v>
      </c>
      <c r="D3941" s="130" t="s">
        <v>10684</v>
      </c>
    </row>
    <row r="3942" spans="1:4" x14ac:dyDescent="0.25">
      <c r="A3942" s="128">
        <v>92945</v>
      </c>
      <c r="B3942" s="131" t="s">
        <v>5233</v>
      </c>
      <c r="C3942" s="131" t="s">
        <v>195</v>
      </c>
      <c r="D3942" s="130" t="s">
        <v>10684</v>
      </c>
    </row>
    <row r="3943" spans="1:4" x14ac:dyDescent="0.25">
      <c r="A3943" s="128">
        <v>92946</v>
      </c>
      <c r="B3943" s="131" t="s">
        <v>5234</v>
      </c>
      <c r="C3943" s="131" t="s">
        <v>195</v>
      </c>
      <c r="D3943" s="130" t="s">
        <v>10685</v>
      </c>
    </row>
    <row r="3944" spans="1:4" x14ac:dyDescent="0.25">
      <c r="A3944" s="128">
        <v>92947</v>
      </c>
      <c r="B3944" s="131" t="s">
        <v>5235</v>
      </c>
      <c r="C3944" s="131" t="s">
        <v>195</v>
      </c>
      <c r="D3944" s="130" t="s">
        <v>10685</v>
      </c>
    </row>
    <row r="3945" spans="1:4" x14ac:dyDescent="0.25">
      <c r="A3945" s="128">
        <v>92948</v>
      </c>
      <c r="B3945" s="131" t="s">
        <v>5236</v>
      </c>
      <c r="C3945" s="131" t="s">
        <v>195</v>
      </c>
      <c r="D3945" s="130" t="s">
        <v>10685</v>
      </c>
    </row>
    <row r="3946" spans="1:4" x14ac:dyDescent="0.25">
      <c r="A3946" s="128">
        <v>92949</v>
      </c>
      <c r="B3946" s="131" t="s">
        <v>5237</v>
      </c>
      <c r="C3946" s="131" t="s">
        <v>195</v>
      </c>
      <c r="D3946" s="130" t="s">
        <v>10686</v>
      </c>
    </row>
    <row r="3947" spans="1:4" x14ac:dyDescent="0.25">
      <c r="A3947" s="128">
        <v>92950</v>
      </c>
      <c r="B3947" s="131" t="s">
        <v>5238</v>
      </c>
      <c r="C3947" s="131" t="s">
        <v>195</v>
      </c>
      <c r="D3947" s="130" t="s">
        <v>10686</v>
      </c>
    </row>
    <row r="3948" spans="1:4" x14ac:dyDescent="0.25">
      <c r="A3948" s="128">
        <v>92951</v>
      </c>
      <c r="B3948" s="131" t="s">
        <v>5239</v>
      </c>
      <c r="C3948" s="131" t="s">
        <v>195</v>
      </c>
      <c r="D3948" s="130" t="s">
        <v>10687</v>
      </c>
    </row>
    <row r="3949" spans="1:4" x14ac:dyDescent="0.25">
      <c r="A3949" s="128">
        <v>92952</v>
      </c>
      <c r="B3949" s="131" t="s">
        <v>5240</v>
      </c>
      <c r="C3949" s="131" t="s">
        <v>195</v>
      </c>
      <c r="D3949" s="130" t="s">
        <v>10687</v>
      </c>
    </row>
    <row r="3950" spans="1:4" x14ac:dyDescent="0.25">
      <c r="A3950" s="128">
        <v>92953</v>
      </c>
      <c r="B3950" s="131" t="s">
        <v>5241</v>
      </c>
      <c r="C3950" s="131" t="s">
        <v>195</v>
      </c>
      <c r="D3950" s="130" t="s">
        <v>4663</v>
      </c>
    </row>
    <row r="3951" spans="1:4" x14ac:dyDescent="0.25">
      <c r="A3951" s="128">
        <v>93050</v>
      </c>
      <c r="B3951" s="131" t="s">
        <v>5242</v>
      </c>
      <c r="C3951" s="131" t="s">
        <v>195</v>
      </c>
      <c r="D3951" s="130" t="s">
        <v>10688</v>
      </c>
    </row>
    <row r="3952" spans="1:4" x14ac:dyDescent="0.25">
      <c r="A3952" s="128">
        <v>93051</v>
      </c>
      <c r="B3952" s="131" t="s">
        <v>5244</v>
      </c>
      <c r="C3952" s="131" t="s">
        <v>195</v>
      </c>
      <c r="D3952" s="130" t="s">
        <v>10689</v>
      </c>
    </row>
    <row r="3953" spans="1:4" x14ac:dyDescent="0.25">
      <c r="A3953" s="128">
        <v>93052</v>
      </c>
      <c r="B3953" s="131" t="s">
        <v>5246</v>
      </c>
      <c r="C3953" s="131" t="s">
        <v>195</v>
      </c>
      <c r="D3953" s="130" t="s">
        <v>10690</v>
      </c>
    </row>
    <row r="3954" spans="1:4" x14ac:dyDescent="0.25">
      <c r="A3954" s="128">
        <v>93054</v>
      </c>
      <c r="B3954" s="131" t="s">
        <v>5247</v>
      </c>
      <c r="C3954" s="131" t="s">
        <v>195</v>
      </c>
      <c r="D3954" s="130" t="s">
        <v>10691</v>
      </c>
    </row>
    <row r="3955" spans="1:4" x14ac:dyDescent="0.25">
      <c r="A3955" s="128">
        <v>93055</v>
      </c>
      <c r="B3955" s="131" t="s">
        <v>5249</v>
      </c>
      <c r="C3955" s="131" t="s">
        <v>195</v>
      </c>
      <c r="D3955" s="130" t="s">
        <v>10692</v>
      </c>
    </row>
    <row r="3956" spans="1:4" x14ac:dyDescent="0.25">
      <c r="A3956" s="128">
        <v>93056</v>
      </c>
      <c r="B3956" s="131" t="s">
        <v>5250</v>
      </c>
      <c r="C3956" s="131" t="s">
        <v>195</v>
      </c>
      <c r="D3956" s="130" t="s">
        <v>3114</v>
      </c>
    </row>
    <row r="3957" spans="1:4" x14ac:dyDescent="0.25">
      <c r="A3957" s="128">
        <v>93057</v>
      </c>
      <c r="B3957" s="131" t="s">
        <v>5251</v>
      </c>
      <c r="C3957" s="131" t="s">
        <v>195</v>
      </c>
      <c r="D3957" s="130" t="s">
        <v>3132</v>
      </c>
    </row>
    <row r="3958" spans="1:4" x14ac:dyDescent="0.25">
      <c r="A3958" s="128">
        <v>93058</v>
      </c>
      <c r="B3958" s="131" t="s">
        <v>5252</v>
      </c>
      <c r="C3958" s="131" t="s">
        <v>195</v>
      </c>
      <c r="D3958" s="130" t="s">
        <v>10693</v>
      </c>
    </row>
    <row r="3959" spans="1:4" x14ac:dyDescent="0.25">
      <c r="A3959" s="128">
        <v>93059</v>
      </c>
      <c r="B3959" s="131" t="s">
        <v>5253</v>
      </c>
      <c r="C3959" s="131" t="s">
        <v>195</v>
      </c>
      <c r="D3959" s="130" t="s">
        <v>10694</v>
      </c>
    </row>
    <row r="3960" spans="1:4" x14ac:dyDescent="0.25">
      <c r="A3960" s="128">
        <v>93060</v>
      </c>
      <c r="B3960" s="131" t="s">
        <v>5254</v>
      </c>
      <c r="C3960" s="131" t="s">
        <v>195</v>
      </c>
      <c r="D3960" s="130" t="s">
        <v>4387</v>
      </c>
    </row>
    <row r="3961" spans="1:4" x14ac:dyDescent="0.25">
      <c r="A3961" s="128">
        <v>93061</v>
      </c>
      <c r="B3961" s="131" t="s">
        <v>5255</v>
      </c>
      <c r="C3961" s="131" t="s">
        <v>195</v>
      </c>
      <c r="D3961" s="130" t="s">
        <v>2357</v>
      </c>
    </row>
    <row r="3962" spans="1:4" x14ac:dyDescent="0.25">
      <c r="A3962" s="128">
        <v>93062</v>
      </c>
      <c r="B3962" s="131" t="s">
        <v>5257</v>
      </c>
      <c r="C3962" s="131" t="s">
        <v>195</v>
      </c>
      <c r="D3962" s="130" t="s">
        <v>10695</v>
      </c>
    </row>
    <row r="3963" spans="1:4" x14ac:dyDescent="0.25">
      <c r="A3963" s="128">
        <v>93063</v>
      </c>
      <c r="B3963" s="131" t="s">
        <v>5259</v>
      </c>
      <c r="C3963" s="131" t="s">
        <v>195</v>
      </c>
      <c r="D3963" s="130" t="s">
        <v>10696</v>
      </c>
    </row>
    <row r="3964" spans="1:4" x14ac:dyDescent="0.25">
      <c r="A3964" s="128">
        <v>93064</v>
      </c>
      <c r="B3964" s="131" t="s">
        <v>5260</v>
      </c>
      <c r="C3964" s="131" t="s">
        <v>195</v>
      </c>
      <c r="D3964" s="130" t="s">
        <v>9853</v>
      </c>
    </row>
    <row r="3965" spans="1:4" x14ac:dyDescent="0.25">
      <c r="A3965" s="128">
        <v>93065</v>
      </c>
      <c r="B3965" s="131" t="s">
        <v>5261</v>
      </c>
      <c r="C3965" s="131" t="s">
        <v>195</v>
      </c>
      <c r="D3965" s="130" t="s">
        <v>2419</v>
      </c>
    </row>
    <row r="3966" spans="1:4" x14ac:dyDescent="0.25">
      <c r="A3966" s="128">
        <v>93066</v>
      </c>
      <c r="B3966" s="131" t="s">
        <v>5262</v>
      </c>
      <c r="C3966" s="131" t="s">
        <v>195</v>
      </c>
      <c r="D3966" s="130" t="s">
        <v>10697</v>
      </c>
    </row>
    <row r="3967" spans="1:4" x14ac:dyDescent="0.25">
      <c r="A3967" s="128">
        <v>93067</v>
      </c>
      <c r="B3967" s="131" t="s">
        <v>5263</v>
      </c>
      <c r="C3967" s="131" t="s">
        <v>195</v>
      </c>
      <c r="D3967" s="130" t="s">
        <v>10698</v>
      </c>
    </row>
    <row r="3968" spans="1:4" x14ac:dyDescent="0.25">
      <c r="A3968" s="128">
        <v>93068</v>
      </c>
      <c r="B3968" s="131" t="s">
        <v>5265</v>
      </c>
      <c r="C3968" s="131" t="s">
        <v>195</v>
      </c>
      <c r="D3968" s="130" t="s">
        <v>4409</v>
      </c>
    </row>
    <row r="3969" spans="1:4" x14ac:dyDescent="0.25">
      <c r="A3969" s="128">
        <v>93069</v>
      </c>
      <c r="B3969" s="131" t="s">
        <v>5266</v>
      </c>
      <c r="C3969" s="131" t="s">
        <v>195</v>
      </c>
      <c r="D3969" s="130" t="s">
        <v>10699</v>
      </c>
    </row>
    <row r="3970" spans="1:4" x14ac:dyDescent="0.25">
      <c r="A3970" s="128">
        <v>93070</v>
      </c>
      <c r="B3970" s="131" t="s">
        <v>5267</v>
      </c>
      <c r="C3970" s="131" t="s">
        <v>195</v>
      </c>
      <c r="D3970" s="130" t="s">
        <v>8746</v>
      </c>
    </row>
    <row r="3971" spans="1:4" x14ac:dyDescent="0.25">
      <c r="A3971" s="128">
        <v>93071</v>
      </c>
      <c r="B3971" s="131" t="s">
        <v>5268</v>
      </c>
      <c r="C3971" s="131" t="s">
        <v>195</v>
      </c>
      <c r="D3971" s="130" t="s">
        <v>10700</v>
      </c>
    </row>
    <row r="3972" spans="1:4" x14ac:dyDescent="0.25">
      <c r="A3972" s="128">
        <v>93072</v>
      </c>
      <c r="B3972" s="131" t="s">
        <v>5270</v>
      </c>
      <c r="C3972" s="131" t="s">
        <v>195</v>
      </c>
      <c r="D3972" s="130" t="s">
        <v>10701</v>
      </c>
    </row>
    <row r="3973" spans="1:4" x14ac:dyDescent="0.25">
      <c r="A3973" s="128">
        <v>93073</v>
      </c>
      <c r="B3973" s="131" t="s">
        <v>5271</v>
      </c>
      <c r="C3973" s="131" t="s">
        <v>195</v>
      </c>
      <c r="D3973" s="130" t="s">
        <v>10702</v>
      </c>
    </row>
    <row r="3974" spans="1:4" x14ac:dyDescent="0.25">
      <c r="A3974" s="128">
        <v>93074</v>
      </c>
      <c r="B3974" s="131" t="s">
        <v>5273</v>
      </c>
      <c r="C3974" s="131" t="s">
        <v>195</v>
      </c>
      <c r="D3974" s="130" t="s">
        <v>3408</v>
      </c>
    </row>
    <row r="3975" spans="1:4" x14ac:dyDescent="0.25">
      <c r="A3975" s="128">
        <v>93075</v>
      </c>
      <c r="B3975" s="131" t="s">
        <v>5274</v>
      </c>
      <c r="C3975" s="131" t="s">
        <v>195</v>
      </c>
      <c r="D3975" s="130" t="s">
        <v>3786</v>
      </c>
    </row>
    <row r="3976" spans="1:4" x14ac:dyDescent="0.25">
      <c r="A3976" s="128">
        <v>93076</v>
      </c>
      <c r="B3976" s="131" t="s">
        <v>5275</v>
      </c>
      <c r="C3976" s="131" t="s">
        <v>195</v>
      </c>
      <c r="D3976" s="130" t="s">
        <v>1138</v>
      </c>
    </row>
    <row r="3977" spans="1:4" x14ac:dyDescent="0.25">
      <c r="A3977" s="128">
        <v>93077</v>
      </c>
      <c r="B3977" s="131" t="s">
        <v>5276</v>
      </c>
      <c r="C3977" s="131" t="s">
        <v>195</v>
      </c>
      <c r="D3977" s="130" t="s">
        <v>10703</v>
      </c>
    </row>
    <row r="3978" spans="1:4" x14ac:dyDescent="0.25">
      <c r="A3978" s="128">
        <v>93078</v>
      </c>
      <c r="B3978" s="131" t="s">
        <v>5277</v>
      </c>
      <c r="C3978" s="131" t="s">
        <v>195</v>
      </c>
      <c r="D3978" s="130" t="s">
        <v>7119</v>
      </c>
    </row>
    <row r="3979" spans="1:4" x14ac:dyDescent="0.25">
      <c r="A3979" s="128">
        <v>93079</v>
      </c>
      <c r="B3979" s="131" t="s">
        <v>5278</v>
      </c>
      <c r="C3979" s="131" t="s">
        <v>195</v>
      </c>
      <c r="D3979" s="130" t="s">
        <v>5328</v>
      </c>
    </row>
    <row r="3980" spans="1:4" x14ac:dyDescent="0.25">
      <c r="A3980" s="128">
        <v>93080</v>
      </c>
      <c r="B3980" s="131" t="s">
        <v>5279</v>
      </c>
      <c r="C3980" s="131" t="s">
        <v>195</v>
      </c>
      <c r="D3980" s="130" t="s">
        <v>2653</v>
      </c>
    </row>
    <row r="3981" spans="1:4" x14ac:dyDescent="0.25">
      <c r="A3981" s="128">
        <v>93081</v>
      </c>
      <c r="B3981" s="131" t="s">
        <v>5280</v>
      </c>
      <c r="C3981" s="131" t="s">
        <v>195</v>
      </c>
      <c r="D3981" s="130" t="s">
        <v>10704</v>
      </c>
    </row>
    <row r="3982" spans="1:4" x14ac:dyDescent="0.25">
      <c r="A3982" s="128">
        <v>93082</v>
      </c>
      <c r="B3982" s="131" t="s">
        <v>5281</v>
      </c>
      <c r="C3982" s="131" t="s">
        <v>195</v>
      </c>
      <c r="D3982" s="130" t="s">
        <v>6951</v>
      </c>
    </row>
    <row r="3983" spans="1:4" x14ac:dyDescent="0.25">
      <c r="A3983" s="128">
        <v>93083</v>
      </c>
      <c r="B3983" s="131" t="s">
        <v>5282</v>
      </c>
      <c r="C3983" s="131" t="s">
        <v>195</v>
      </c>
      <c r="D3983" s="130" t="s">
        <v>10705</v>
      </c>
    </row>
    <row r="3984" spans="1:4" x14ac:dyDescent="0.25">
      <c r="A3984" s="128">
        <v>93084</v>
      </c>
      <c r="B3984" s="131" t="s">
        <v>5283</v>
      </c>
      <c r="C3984" s="131" t="s">
        <v>195</v>
      </c>
      <c r="D3984" s="130" t="s">
        <v>6434</v>
      </c>
    </row>
    <row r="3985" spans="1:4" x14ac:dyDescent="0.25">
      <c r="A3985" s="128">
        <v>93085</v>
      </c>
      <c r="B3985" s="131" t="s">
        <v>5284</v>
      </c>
      <c r="C3985" s="131" t="s">
        <v>195</v>
      </c>
      <c r="D3985" s="130" t="s">
        <v>2669</v>
      </c>
    </row>
    <row r="3986" spans="1:4" x14ac:dyDescent="0.25">
      <c r="A3986" s="128">
        <v>93086</v>
      </c>
      <c r="B3986" s="131" t="s">
        <v>5285</v>
      </c>
      <c r="C3986" s="131" t="s">
        <v>195</v>
      </c>
      <c r="D3986" s="130" t="s">
        <v>10706</v>
      </c>
    </row>
    <row r="3987" spans="1:4" x14ac:dyDescent="0.25">
      <c r="A3987" s="128">
        <v>93087</v>
      </c>
      <c r="B3987" s="131" t="s">
        <v>5286</v>
      </c>
      <c r="C3987" s="131" t="s">
        <v>195</v>
      </c>
      <c r="D3987" s="130" t="s">
        <v>9920</v>
      </c>
    </row>
    <row r="3988" spans="1:4" x14ac:dyDescent="0.25">
      <c r="A3988" s="128">
        <v>93088</v>
      </c>
      <c r="B3988" s="131" t="s">
        <v>5287</v>
      </c>
      <c r="C3988" s="131" t="s">
        <v>195</v>
      </c>
      <c r="D3988" s="130" t="s">
        <v>10707</v>
      </c>
    </row>
    <row r="3989" spans="1:4" x14ac:dyDescent="0.25">
      <c r="A3989" s="128">
        <v>93089</v>
      </c>
      <c r="B3989" s="131" t="s">
        <v>5289</v>
      </c>
      <c r="C3989" s="131" t="s">
        <v>195</v>
      </c>
      <c r="D3989" s="130" t="s">
        <v>1912</v>
      </c>
    </row>
    <row r="3990" spans="1:4" x14ac:dyDescent="0.25">
      <c r="A3990" s="128">
        <v>93090</v>
      </c>
      <c r="B3990" s="131" t="s">
        <v>5290</v>
      </c>
      <c r="C3990" s="131" t="s">
        <v>195</v>
      </c>
      <c r="D3990" s="130" t="s">
        <v>3128</v>
      </c>
    </row>
    <row r="3991" spans="1:4" x14ac:dyDescent="0.25">
      <c r="A3991" s="128">
        <v>93091</v>
      </c>
      <c r="B3991" s="131" t="s">
        <v>5291</v>
      </c>
      <c r="C3991" s="131" t="s">
        <v>195</v>
      </c>
      <c r="D3991" s="130" t="s">
        <v>518</v>
      </c>
    </row>
    <row r="3992" spans="1:4" x14ac:dyDescent="0.25">
      <c r="A3992" s="128">
        <v>93092</v>
      </c>
      <c r="B3992" s="131" t="s">
        <v>5292</v>
      </c>
      <c r="C3992" s="131" t="s">
        <v>195</v>
      </c>
      <c r="D3992" s="130" t="s">
        <v>10708</v>
      </c>
    </row>
    <row r="3993" spans="1:4" x14ac:dyDescent="0.25">
      <c r="A3993" s="128">
        <v>93093</v>
      </c>
      <c r="B3993" s="131" t="s">
        <v>5293</v>
      </c>
      <c r="C3993" s="131" t="s">
        <v>195</v>
      </c>
      <c r="D3993" s="130" t="s">
        <v>4798</v>
      </c>
    </row>
    <row r="3994" spans="1:4" x14ac:dyDescent="0.25">
      <c r="A3994" s="128">
        <v>93094</v>
      </c>
      <c r="B3994" s="131" t="s">
        <v>5295</v>
      </c>
      <c r="C3994" s="131" t="s">
        <v>195</v>
      </c>
      <c r="D3994" s="130" t="s">
        <v>10709</v>
      </c>
    </row>
    <row r="3995" spans="1:4" x14ac:dyDescent="0.25">
      <c r="A3995" s="128">
        <v>93095</v>
      </c>
      <c r="B3995" s="131" t="s">
        <v>5297</v>
      </c>
      <c r="C3995" s="131" t="s">
        <v>195</v>
      </c>
      <c r="D3995" s="130" t="s">
        <v>4444</v>
      </c>
    </row>
    <row r="3996" spans="1:4" x14ac:dyDescent="0.25">
      <c r="A3996" s="128">
        <v>93096</v>
      </c>
      <c r="B3996" s="131" t="s">
        <v>5298</v>
      </c>
      <c r="C3996" s="131" t="s">
        <v>195</v>
      </c>
      <c r="D3996" s="130" t="s">
        <v>2408</v>
      </c>
    </row>
    <row r="3997" spans="1:4" x14ac:dyDescent="0.25">
      <c r="A3997" s="128">
        <v>93097</v>
      </c>
      <c r="B3997" s="131" t="s">
        <v>5300</v>
      </c>
      <c r="C3997" s="131" t="s">
        <v>195</v>
      </c>
      <c r="D3997" s="130" t="s">
        <v>10710</v>
      </c>
    </row>
    <row r="3998" spans="1:4" x14ac:dyDescent="0.25">
      <c r="A3998" s="128">
        <v>93098</v>
      </c>
      <c r="B3998" s="131" t="s">
        <v>5301</v>
      </c>
      <c r="C3998" s="131" t="s">
        <v>195</v>
      </c>
      <c r="D3998" s="130" t="s">
        <v>4795</v>
      </c>
    </row>
    <row r="3999" spans="1:4" x14ac:dyDescent="0.25">
      <c r="A3999" s="128">
        <v>93099</v>
      </c>
      <c r="B3999" s="131" t="s">
        <v>5302</v>
      </c>
      <c r="C3999" s="131" t="s">
        <v>195</v>
      </c>
      <c r="D3999" s="130" t="s">
        <v>5890</v>
      </c>
    </row>
    <row r="4000" spans="1:4" x14ac:dyDescent="0.25">
      <c r="A4000" s="128">
        <v>93100</v>
      </c>
      <c r="B4000" s="131" t="s">
        <v>5303</v>
      </c>
      <c r="C4000" s="131" t="s">
        <v>195</v>
      </c>
      <c r="D4000" s="130" t="s">
        <v>10711</v>
      </c>
    </row>
    <row r="4001" spans="1:4" x14ac:dyDescent="0.25">
      <c r="A4001" s="128">
        <v>93101</v>
      </c>
      <c r="B4001" s="131" t="s">
        <v>5304</v>
      </c>
      <c r="C4001" s="131" t="s">
        <v>195</v>
      </c>
      <c r="D4001" s="130" t="s">
        <v>10712</v>
      </c>
    </row>
    <row r="4002" spans="1:4" x14ac:dyDescent="0.25">
      <c r="A4002" s="128">
        <v>93102</v>
      </c>
      <c r="B4002" s="131" t="s">
        <v>5305</v>
      </c>
      <c r="C4002" s="131" t="s">
        <v>195</v>
      </c>
      <c r="D4002" s="130" t="s">
        <v>4873</v>
      </c>
    </row>
    <row r="4003" spans="1:4" x14ac:dyDescent="0.25">
      <c r="A4003" s="128">
        <v>93103</v>
      </c>
      <c r="B4003" s="131" t="s">
        <v>5307</v>
      </c>
      <c r="C4003" s="131" t="s">
        <v>195</v>
      </c>
      <c r="D4003" s="130" t="s">
        <v>3525</v>
      </c>
    </row>
    <row r="4004" spans="1:4" x14ac:dyDescent="0.25">
      <c r="A4004" s="128">
        <v>93104</v>
      </c>
      <c r="B4004" s="131" t="s">
        <v>5308</v>
      </c>
      <c r="C4004" s="131" t="s">
        <v>195</v>
      </c>
      <c r="D4004" s="130" t="s">
        <v>10713</v>
      </c>
    </row>
    <row r="4005" spans="1:4" x14ac:dyDescent="0.25">
      <c r="A4005" s="128">
        <v>93105</v>
      </c>
      <c r="B4005" s="131" t="s">
        <v>5310</v>
      </c>
      <c r="C4005" s="131" t="s">
        <v>195</v>
      </c>
      <c r="D4005" s="130" t="s">
        <v>10714</v>
      </c>
    </row>
    <row r="4006" spans="1:4" x14ac:dyDescent="0.25">
      <c r="A4006" s="128">
        <v>93106</v>
      </c>
      <c r="B4006" s="131" t="s">
        <v>5311</v>
      </c>
      <c r="C4006" s="131" t="s">
        <v>195</v>
      </c>
      <c r="D4006" s="130" t="s">
        <v>10715</v>
      </c>
    </row>
    <row r="4007" spans="1:4" x14ac:dyDescent="0.25">
      <c r="A4007" s="128">
        <v>93107</v>
      </c>
      <c r="B4007" s="131" t="s">
        <v>5312</v>
      </c>
      <c r="C4007" s="131" t="s">
        <v>195</v>
      </c>
      <c r="D4007" s="130" t="s">
        <v>2993</v>
      </c>
    </row>
    <row r="4008" spans="1:4" x14ac:dyDescent="0.25">
      <c r="A4008" s="128">
        <v>93108</v>
      </c>
      <c r="B4008" s="131" t="s">
        <v>5313</v>
      </c>
      <c r="C4008" s="131" t="s">
        <v>195</v>
      </c>
      <c r="D4008" s="130" t="s">
        <v>9700</v>
      </c>
    </row>
    <row r="4009" spans="1:4" x14ac:dyDescent="0.25">
      <c r="A4009" s="128">
        <v>93109</v>
      </c>
      <c r="B4009" s="131" t="s">
        <v>5314</v>
      </c>
      <c r="C4009" s="131" t="s">
        <v>195</v>
      </c>
      <c r="D4009" s="130" t="s">
        <v>10716</v>
      </c>
    </row>
    <row r="4010" spans="1:4" x14ac:dyDescent="0.25">
      <c r="A4010" s="128">
        <v>93110</v>
      </c>
      <c r="B4010" s="131" t="s">
        <v>5315</v>
      </c>
      <c r="C4010" s="131" t="s">
        <v>195</v>
      </c>
      <c r="D4010" s="130" t="s">
        <v>4765</v>
      </c>
    </row>
    <row r="4011" spans="1:4" x14ac:dyDescent="0.25">
      <c r="A4011" s="128">
        <v>93111</v>
      </c>
      <c r="B4011" s="131" t="s">
        <v>5316</v>
      </c>
      <c r="C4011" s="131" t="s">
        <v>195</v>
      </c>
      <c r="D4011" s="130" t="s">
        <v>8907</v>
      </c>
    </row>
    <row r="4012" spans="1:4" x14ac:dyDescent="0.25">
      <c r="A4012" s="128">
        <v>93112</v>
      </c>
      <c r="B4012" s="131" t="s">
        <v>5317</v>
      </c>
      <c r="C4012" s="131" t="s">
        <v>195</v>
      </c>
      <c r="D4012" s="130" t="s">
        <v>10717</v>
      </c>
    </row>
    <row r="4013" spans="1:4" x14ac:dyDescent="0.25">
      <c r="A4013" s="128">
        <v>93113</v>
      </c>
      <c r="B4013" s="131" t="s">
        <v>5319</v>
      </c>
      <c r="C4013" s="131" t="s">
        <v>195</v>
      </c>
      <c r="D4013" s="130" t="s">
        <v>2886</v>
      </c>
    </row>
    <row r="4014" spans="1:4" x14ac:dyDescent="0.25">
      <c r="A4014" s="128">
        <v>93114</v>
      </c>
      <c r="B4014" s="131" t="s">
        <v>5320</v>
      </c>
      <c r="C4014" s="131" t="s">
        <v>195</v>
      </c>
      <c r="D4014" s="130" t="s">
        <v>10712</v>
      </c>
    </row>
    <row r="4015" spans="1:4" x14ac:dyDescent="0.25">
      <c r="A4015" s="128">
        <v>93115</v>
      </c>
      <c r="B4015" s="131" t="s">
        <v>5321</v>
      </c>
      <c r="C4015" s="131" t="s">
        <v>195</v>
      </c>
      <c r="D4015" s="130" t="s">
        <v>10718</v>
      </c>
    </row>
    <row r="4016" spans="1:4" x14ac:dyDescent="0.25">
      <c r="A4016" s="128">
        <v>93116</v>
      </c>
      <c r="B4016" s="131" t="s">
        <v>5322</v>
      </c>
      <c r="C4016" s="131" t="s">
        <v>195</v>
      </c>
      <c r="D4016" s="130" t="s">
        <v>10719</v>
      </c>
    </row>
    <row r="4017" spans="1:4" x14ac:dyDescent="0.25">
      <c r="A4017" s="128">
        <v>93117</v>
      </c>
      <c r="B4017" s="131" t="s">
        <v>5323</v>
      </c>
      <c r="C4017" s="131" t="s">
        <v>195</v>
      </c>
      <c r="D4017" s="130" t="s">
        <v>764</v>
      </c>
    </row>
    <row r="4018" spans="1:4" x14ac:dyDescent="0.25">
      <c r="A4018" s="128">
        <v>93118</v>
      </c>
      <c r="B4018" s="131" t="s">
        <v>5324</v>
      </c>
      <c r="C4018" s="131" t="s">
        <v>195</v>
      </c>
      <c r="D4018" s="130" t="s">
        <v>10720</v>
      </c>
    </row>
    <row r="4019" spans="1:4" x14ac:dyDescent="0.25">
      <c r="A4019" s="128">
        <v>93119</v>
      </c>
      <c r="B4019" s="131" t="s">
        <v>5325</v>
      </c>
      <c r="C4019" s="131" t="s">
        <v>195</v>
      </c>
      <c r="D4019" s="130" t="s">
        <v>968</v>
      </c>
    </row>
    <row r="4020" spans="1:4" x14ac:dyDescent="0.25">
      <c r="A4020" s="128">
        <v>93120</v>
      </c>
      <c r="B4020" s="131" t="s">
        <v>5326</v>
      </c>
      <c r="C4020" s="131" t="s">
        <v>195</v>
      </c>
      <c r="D4020" s="130" t="s">
        <v>857</v>
      </c>
    </row>
    <row r="4021" spans="1:4" x14ac:dyDescent="0.25">
      <c r="A4021" s="128">
        <v>93121</v>
      </c>
      <c r="B4021" s="131" t="s">
        <v>5327</v>
      </c>
      <c r="C4021" s="131" t="s">
        <v>195</v>
      </c>
      <c r="D4021" s="130" t="s">
        <v>10721</v>
      </c>
    </row>
    <row r="4022" spans="1:4" x14ac:dyDescent="0.25">
      <c r="A4022" s="128">
        <v>93122</v>
      </c>
      <c r="B4022" s="131" t="s">
        <v>5329</v>
      </c>
      <c r="C4022" s="131" t="s">
        <v>195</v>
      </c>
      <c r="D4022" s="130" t="s">
        <v>10722</v>
      </c>
    </row>
    <row r="4023" spans="1:4" x14ac:dyDescent="0.25">
      <c r="A4023" s="128">
        <v>93123</v>
      </c>
      <c r="B4023" s="131" t="s">
        <v>5330</v>
      </c>
      <c r="C4023" s="131" t="s">
        <v>195</v>
      </c>
      <c r="D4023" s="130" t="s">
        <v>7189</v>
      </c>
    </row>
    <row r="4024" spans="1:4" x14ac:dyDescent="0.25">
      <c r="A4024" s="128">
        <v>93124</v>
      </c>
      <c r="B4024" s="131" t="s">
        <v>5332</v>
      </c>
      <c r="C4024" s="131" t="s">
        <v>195</v>
      </c>
      <c r="D4024" s="130" t="s">
        <v>10723</v>
      </c>
    </row>
    <row r="4025" spans="1:4" x14ac:dyDescent="0.25">
      <c r="A4025" s="128">
        <v>93125</v>
      </c>
      <c r="B4025" s="131" t="s">
        <v>5333</v>
      </c>
      <c r="C4025" s="131" t="s">
        <v>195</v>
      </c>
      <c r="D4025" s="130" t="s">
        <v>10724</v>
      </c>
    </row>
    <row r="4026" spans="1:4" x14ac:dyDescent="0.25">
      <c r="A4026" s="128">
        <v>93126</v>
      </c>
      <c r="B4026" s="131" t="s">
        <v>5334</v>
      </c>
      <c r="C4026" s="131" t="s">
        <v>195</v>
      </c>
      <c r="D4026" s="130" t="s">
        <v>10725</v>
      </c>
    </row>
    <row r="4027" spans="1:4" x14ac:dyDescent="0.25">
      <c r="A4027" s="128">
        <v>93133</v>
      </c>
      <c r="B4027" s="131" t="s">
        <v>5335</v>
      </c>
      <c r="C4027" s="131" t="s">
        <v>195</v>
      </c>
      <c r="D4027" s="130" t="s">
        <v>9706</v>
      </c>
    </row>
    <row r="4028" spans="1:4" x14ac:dyDescent="0.25">
      <c r="A4028" s="128">
        <v>94465</v>
      </c>
      <c r="B4028" s="131" t="s">
        <v>5336</v>
      </c>
      <c r="C4028" s="131" t="s">
        <v>195</v>
      </c>
      <c r="D4028" s="130" t="s">
        <v>10726</v>
      </c>
    </row>
    <row r="4029" spans="1:4" x14ac:dyDescent="0.25">
      <c r="A4029" s="128">
        <v>94466</v>
      </c>
      <c r="B4029" s="131" t="s">
        <v>5337</v>
      </c>
      <c r="C4029" s="131" t="s">
        <v>195</v>
      </c>
      <c r="D4029" s="130" t="s">
        <v>7363</v>
      </c>
    </row>
    <row r="4030" spans="1:4" x14ac:dyDescent="0.25">
      <c r="A4030" s="128">
        <v>94467</v>
      </c>
      <c r="B4030" s="131" t="s">
        <v>5339</v>
      </c>
      <c r="C4030" s="131" t="s">
        <v>195</v>
      </c>
      <c r="D4030" s="130" t="s">
        <v>10727</v>
      </c>
    </row>
    <row r="4031" spans="1:4" x14ac:dyDescent="0.25">
      <c r="A4031" s="128">
        <v>94468</v>
      </c>
      <c r="B4031" s="131" t="s">
        <v>5340</v>
      </c>
      <c r="C4031" s="131" t="s">
        <v>195</v>
      </c>
      <c r="D4031" s="130" t="s">
        <v>10728</v>
      </c>
    </row>
    <row r="4032" spans="1:4" x14ac:dyDescent="0.25">
      <c r="A4032" s="128">
        <v>94469</v>
      </c>
      <c r="B4032" s="131" t="s">
        <v>5341</v>
      </c>
      <c r="C4032" s="131" t="s">
        <v>195</v>
      </c>
      <c r="D4032" s="130" t="s">
        <v>10729</v>
      </c>
    </row>
    <row r="4033" spans="1:4" x14ac:dyDescent="0.25">
      <c r="A4033" s="128">
        <v>94470</v>
      </c>
      <c r="B4033" s="131" t="s">
        <v>5342</v>
      </c>
      <c r="C4033" s="131" t="s">
        <v>195</v>
      </c>
      <c r="D4033" s="130" t="s">
        <v>10730</v>
      </c>
    </row>
    <row r="4034" spans="1:4" x14ac:dyDescent="0.25">
      <c r="A4034" s="128">
        <v>94471</v>
      </c>
      <c r="B4034" s="131" t="s">
        <v>5343</v>
      </c>
      <c r="C4034" s="131" t="s">
        <v>195</v>
      </c>
      <c r="D4034" s="130" t="s">
        <v>10731</v>
      </c>
    </row>
    <row r="4035" spans="1:4" x14ac:dyDescent="0.25">
      <c r="A4035" s="128">
        <v>94472</v>
      </c>
      <c r="B4035" s="131" t="s">
        <v>5344</v>
      </c>
      <c r="C4035" s="131" t="s">
        <v>195</v>
      </c>
      <c r="D4035" s="130" t="s">
        <v>10732</v>
      </c>
    </row>
    <row r="4036" spans="1:4" x14ac:dyDescent="0.25">
      <c r="A4036" s="128">
        <v>94473</v>
      </c>
      <c r="B4036" s="131" t="s">
        <v>5346</v>
      </c>
      <c r="C4036" s="131" t="s">
        <v>195</v>
      </c>
      <c r="D4036" s="130" t="s">
        <v>5793</v>
      </c>
    </row>
    <row r="4037" spans="1:4" x14ac:dyDescent="0.25">
      <c r="A4037" s="128">
        <v>94474</v>
      </c>
      <c r="B4037" s="131" t="s">
        <v>5347</v>
      </c>
      <c r="C4037" s="131" t="s">
        <v>195</v>
      </c>
      <c r="D4037" s="130" t="s">
        <v>10733</v>
      </c>
    </row>
    <row r="4038" spans="1:4" x14ac:dyDescent="0.25">
      <c r="A4038" s="128">
        <v>94475</v>
      </c>
      <c r="B4038" s="131" t="s">
        <v>5348</v>
      </c>
      <c r="C4038" s="131" t="s">
        <v>195</v>
      </c>
      <c r="D4038" s="130" t="s">
        <v>10734</v>
      </c>
    </row>
    <row r="4039" spans="1:4" x14ac:dyDescent="0.25">
      <c r="A4039" s="128">
        <v>94476</v>
      </c>
      <c r="B4039" s="131" t="s">
        <v>5349</v>
      </c>
      <c r="C4039" s="131" t="s">
        <v>195</v>
      </c>
      <c r="D4039" s="130" t="s">
        <v>10735</v>
      </c>
    </row>
    <row r="4040" spans="1:4" x14ac:dyDescent="0.25">
      <c r="A4040" s="128">
        <v>94477</v>
      </c>
      <c r="B4040" s="131" t="s">
        <v>5350</v>
      </c>
      <c r="C4040" s="131" t="s">
        <v>195</v>
      </c>
      <c r="D4040" s="130" t="s">
        <v>10736</v>
      </c>
    </row>
    <row r="4041" spans="1:4" x14ac:dyDescent="0.25">
      <c r="A4041" s="128">
        <v>94478</v>
      </c>
      <c r="B4041" s="131" t="s">
        <v>5351</v>
      </c>
      <c r="C4041" s="131" t="s">
        <v>195</v>
      </c>
      <c r="D4041" s="130" t="s">
        <v>10737</v>
      </c>
    </row>
    <row r="4042" spans="1:4" x14ac:dyDescent="0.25">
      <c r="A4042" s="128">
        <v>94479</v>
      </c>
      <c r="B4042" s="131" t="s">
        <v>5352</v>
      </c>
      <c r="C4042" s="131" t="s">
        <v>195</v>
      </c>
      <c r="D4042" s="130" t="s">
        <v>10738</v>
      </c>
    </row>
    <row r="4043" spans="1:4" x14ac:dyDescent="0.25">
      <c r="A4043" s="128">
        <v>94606</v>
      </c>
      <c r="B4043" s="131" t="s">
        <v>5353</v>
      </c>
      <c r="C4043" s="131" t="s">
        <v>195</v>
      </c>
      <c r="D4043" s="130" t="s">
        <v>10739</v>
      </c>
    </row>
    <row r="4044" spans="1:4" x14ac:dyDescent="0.25">
      <c r="A4044" s="128">
        <v>94608</v>
      </c>
      <c r="B4044" s="131" t="s">
        <v>5354</v>
      </c>
      <c r="C4044" s="131" t="s">
        <v>195</v>
      </c>
      <c r="D4044" s="130" t="s">
        <v>10740</v>
      </c>
    </row>
    <row r="4045" spans="1:4" x14ac:dyDescent="0.25">
      <c r="A4045" s="128">
        <v>94610</v>
      </c>
      <c r="B4045" s="131" t="s">
        <v>5355</v>
      </c>
      <c r="C4045" s="131" t="s">
        <v>195</v>
      </c>
      <c r="D4045" s="130" t="s">
        <v>10741</v>
      </c>
    </row>
    <row r="4046" spans="1:4" x14ac:dyDescent="0.25">
      <c r="A4046" s="128">
        <v>94612</v>
      </c>
      <c r="B4046" s="131" t="s">
        <v>5356</v>
      </c>
      <c r="C4046" s="131" t="s">
        <v>195</v>
      </c>
      <c r="D4046" s="130" t="s">
        <v>10742</v>
      </c>
    </row>
    <row r="4047" spans="1:4" x14ac:dyDescent="0.25">
      <c r="A4047" s="128">
        <v>94614</v>
      </c>
      <c r="B4047" s="131" t="s">
        <v>5357</v>
      </c>
      <c r="C4047" s="131" t="s">
        <v>195</v>
      </c>
      <c r="D4047" s="130" t="s">
        <v>10743</v>
      </c>
    </row>
    <row r="4048" spans="1:4" x14ac:dyDescent="0.25">
      <c r="A4048" s="128">
        <v>94615</v>
      </c>
      <c r="B4048" s="131" t="s">
        <v>5358</v>
      </c>
      <c r="C4048" s="131" t="s">
        <v>195</v>
      </c>
      <c r="D4048" s="130" t="s">
        <v>405</v>
      </c>
    </row>
    <row r="4049" spans="1:4" x14ac:dyDescent="0.25">
      <c r="A4049" s="128">
        <v>94616</v>
      </c>
      <c r="B4049" s="131" t="s">
        <v>5359</v>
      </c>
      <c r="C4049" s="131" t="s">
        <v>195</v>
      </c>
      <c r="D4049" s="130" t="s">
        <v>10744</v>
      </c>
    </row>
    <row r="4050" spans="1:4" x14ac:dyDescent="0.25">
      <c r="A4050" s="128">
        <v>94617</v>
      </c>
      <c r="B4050" s="131" t="s">
        <v>5360</v>
      </c>
      <c r="C4050" s="131" t="s">
        <v>195</v>
      </c>
      <c r="D4050" s="130" t="s">
        <v>10745</v>
      </c>
    </row>
    <row r="4051" spans="1:4" x14ac:dyDescent="0.25">
      <c r="A4051" s="128">
        <v>94618</v>
      </c>
      <c r="B4051" s="131" t="s">
        <v>5361</v>
      </c>
      <c r="C4051" s="131" t="s">
        <v>195</v>
      </c>
      <c r="D4051" s="130" t="s">
        <v>10746</v>
      </c>
    </row>
    <row r="4052" spans="1:4" x14ac:dyDescent="0.25">
      <c r="A4052" s="128">
        <v>94620</v>
      </c>
      <c r="B4052" s="131" t="s">
        <v>5362</v>
      </c>
      <c r="C4052" s="131" t="s">
        <v>195</v>
      </c>
      <c r="D4052" s="130" t="s">
        <v>10747</v>
      </c>
    </row>
    <row r="4053" spans="1:4" x14ac:dyDescent="0.25">
      <c r="A4053" s="128">
        <v>94622</v>
      </c>
      <c r="B4053" s="131" t="s">
        <v>5363</v>
      </c>
      <c r="C4053" s="131" t="s">
        <v>195</v>
      </c>
      <c r="D4053" s="130" t="s">
        <v>10748</v>
      </c>
    </row>
    <row r="4054" spans="1:4" x14ac:dyDescent="0.25">
      <c r="A4054" s="128">
        <v>94623</v>
      </c>
      <c r="B4054" s="131" t="s">
        <v>5365</v>
      </c>
      <c r="C4054" s="131" t="s">
        <v>195</v>
      </c>
      <c r="D4054" s="130" t="s">
        <v>10749</v>
      </c>
    </row>
    <row r="4055" spans="1:4" x14ac:dyDescent="0.25">
      <c r="A4055" s="128">
        <v>94624</v>
      </c>
      <c r="B4055" s="131" t="s">
        <v>5367</v>
      </c>
      <c r="C4055" s="131" t="s">
        <v>195</v>
      </c>
      <c r="D4055" s="130" t="s">
        <v>10750</v>
      </c>
    </row>
    <row r="4056" spans="1:4" x14ac:dyDescent="0.25">
      <c r="A4056" s="128">
        <v>94625</v>
      </c>
      <c r="B4056" s="131" t="s">
        <v>5368</v>
      </c>
      <c r="C4056" s="131" t="s">
        <v>195</v>
      </c>
      <c r="D4056" s="130" t="s">
        <v>10751</v>
      </c>
    </row>
    <row r="4057" spans="1:4" x14ac:dyDescent="0.25">
      <c r="A4057" s="128">
        <v>94656</v>
      </c>
      <c r="B4057" s="131" t="s">
        <v>5369</v>
      </c>
      <c r="C4057" s="131" t="s">
        <v>195</v>
      </c>
      <c r="D4057" s="130" t="s">
        <v>2515</v>
      </c>
    </row>
    <row r="4058" spans="1:4" x14ac:dyDescent="0.25">
      <c r="A4058" s="128">
        <v>94657</v>
      </c>
      <c r="B4058" s="131" t="s">
        <v>5370</v>
      </c>
      <c r="C4058" s="131" t="s">
        <v>195</v>
      </c>
      <c r="D4058" s="130" t="s">
        <v>9898</v>
      </c>
    </row>
    <row r="4059" spans="1:4" x14ac:dyDescent="0.25">
      <c r="A4059" s="128">
        <v>94658</v>
      </c>
      <c r="B4059" s="131" t="s">
        <v>5371</v>
      </c>
      <c r="C4059" s="131" t="s">
        <v>195</v>
      </c>
      <c r="D4059" s="130" t="s">
        <v>10752</v>
      </c>
    </row>
    <row r="4060" spans="1:4" x14ac:dyDescent="0.25">
      <c r="A4060" s="128">
        <v>94659</v>
      </c>
      <c r="B4060" s="131" t="s">
        <v>5372</v>
      </c>
      <c r="C4060" s="131" t="s">
        <v>195</v>
      </c>
      <c r="D4060" s="130" t="s">
        <v>7263</v>
      </c>
    </row>
    <row r="4061" spans="1:4" x14ac:dyDescent="0.25">
      <c r="A4061" s="128">
        <v>94660</v>
      </c>
      <c r="B4061" s="131" t="s">
        <v>5374</v>
      </c>
      <c r="C4061" s="131" t="s">
        <v>195</v>
      </c>
      <c r="D4061" s="130" t="s">
        <v>1970</v>
      </c>
    </row>
    <row r="4062" spans="1:4" x14ac:dyDescent="0.25">
      <c r="A4062" s="128">
        <v>94661</v>
      </c>
      <c r="B4062" s="131" t="s">
        <v>5376</v>
      </c>
      <c r="C4062" s="131" t="s">
        <v>195</v>
      </c>
      <c r="D4062" s="130" t="s">
        <v>6313</v>
      </c>
    </row>
    <row r="4063" spans="1:4" x14ac:dyDescent="0.25">
      <c r="A4063" s="128">
        <v>94662</v>
      </c>
      <c r="B4063" s="131" t="s">
        <v>5378</v>
      </c>
      <c r="C4063" s="131" t="s">
        <v>195</v>
      </c>
      <c r="D4063" s="130" t="s">
        <v>1032</v>
      </c>
    </row>
    <row r="4064" spans="1:4" x14ac:dyDescent="0.25">
      <c r="A4064" s="128">
        <v>94663</v>
      </c>
      <c r="B4064" s="131" t="s">
        <v>5379</v>
      </c>
      <c r="C4064" s="131" t="s">
        <v>195</v>
      </c>
      <c r="D4064" s="130" t="s">
        <v>1922</v>
      </c>
    </row>
    <row r="4065" spans="1:4" x14ac:dyDescent="0.25">
      <c r="A4065" s="128">
        <v>94664</v>
      </c>
      <c r="B4065" s="131" t="s">
        <v>5380</v>
      </c>
      <c r="C4065" s="131" t="s">
        <v>195</v>
      </c>
      <c r="D4065" s="130" t="s">
        <v>2574</v>
      </c>
    </row>
    <row r="4066" spans="1:4" x14ac:dyDescent="0.25">
      <c r="A4066" s="128">
        <v>94665</v>
      </c>
      <c r="B4066" s="131" t="s">
        <v>5381</v>
      </c>
      <c r="C4066" s="131" t="s">
        <v>195</v>
      </c>
      <c r="D4066" s="130" t="s">
        <v>4224</v>
      </c>
    </row>
    <row r="4067" spans="1:4" x14ac:dyDescent="0.25">
      <c r="A4067" s="128">
        <v>94666</v>
      </c>
      <c r="B4067" s="131" t="s">
        <v>5382</v>
      </c>
      <c r="C4067" s="131" t="s">
        <v>195</v>
      </c>
      <c r="D4067" s="130" t="s">
        <v>10753</v>
      </c>
    </row>
    <row r="4068" spans="1:4" x14ac:dyDescent="0.25">
      <c r="A4068" s="128">
        <v>94667</v>
      </c>
      <c r="B4068" s="131" t="s">
        <v>5383</v>
      </c>
      <c r="C4068" s="131" t="s">
        <v>195</v>
      </c>
      <c r="D4068" s="130" t="s">
        <v>10754</v>
      </c>
    </row>
    <row r="4069" spans="1:4" x14ac:dyDescent="0.25">
      <c r="A4069" s="128">
        <v>94668</v>
      </c>
      <c r="B4069" s="131" t="s">
        <v>5384</v>
      </c>
      <c r="C4069" s="131" t="s">
        <v>195</v>
      </c>
      <c r="D4069" s="130" t="s">
        <v>10755</v>
      </c>
    </row>
    <row r="4070" spans="1:4" x14ac:dyDescent="0.25">
      <c r="A4070" s="128">
        <v>94669</v>
      </c>
      <c r="B4070" s="131" t="s">
        <v>5385</v>
      </c>
      <c r="C4070" s="131" t="s">
        <v>195</v>
      </c>
      <c r="D4070" s="130" t="s">
        <v>10756</v>
      </c>
    </row>
    <row r="4071" spans="1:4" x14ac:dyDescent="0.25">
      <c r="A4071" s="128">
        <v>94670</v>
      </c>
      <c r="B4071" s="131" t="s">
        <v>5386</v>
      </c>
      <c r="C4071" s="131" t="s">
        <v>195</v>
      </c>
      <c r="D4071" s="130" t="s">
        <v>10757</v>
      </c>
    </row>
    <row r="4072" spans="1:4" x14ac:dyDescent="0.25">
      <c r="A4072" s="128">
        <v>94671</v>
      </c>
      <c r="B4072" s="131" t="s">
        <v>5387</v>
      </c>
      <c r="C4072" s="131" t="s">
        <v>195</v>
      </c>
      <c r="D4072" s="130" t="s">
        <v>10758</v>
      </c>
    </row>
    <row r="4073" spans="1:4" x14ac:dyDescent="0.25">
      <c r="A4073" s="128">
        <v>94672</v>
      </c>
      <c r="B4073" s="131" t="s">
        <v>5388</v>
      </c>
      <c r="C4073" s="131" t="s">
        <v>195</v>
      </c>
      <c r="D4073" s="130" t="s">
        <v>2669</v>
      </c>
    </row>
    <row r="4074" spans="1:4" x14ac:dyDescent="0.25">
      <c r="A4074" s="128">
        <v>94673</v>
      </c>
      <c r="B4074" s="131" t="s">
        <v>5389</v>
      </c>
      <c r="C4074" s="131" t="s">
        <v>195</v>
      </c>
      <c r="D4074" s="130" t="s">
        <v>4498</v>
      </c>
    </row>
    <row r="4075" spans="1:4" x14ac:dyDescent="0.25">
      <c r="A4075" s="128">
        <v>94674</v>
      </c>
      <c r="B4075" s="131" t="s">
        <v>5390</v>
      </c>
      <c r="C4075" s="131" t="s">
        <v>195</v>
      </c>
      <c r="D4075" s="130" t="s">
        <v>3413</v>
      </c>
    </row>
    <row r="4076" spans="1:4" x14ac:dyDescent="0.25">
      <c r="A4076" s="128">
        <v>94675</v>
      </c>
      <c r="B4076" s="131" t="s">
        <v>5392</v>
      </c>
      <c r="C4076" s="131" t="s">
        <v>195</v>
      </c>
      <c r="D4076" s="130" t="s">
        <v>10478</v>
      </c>
    </row>
    <row r="4077" spans="1:4" x14ac:dyDescent="0.25">
      <c r="A4077" s="128">
        <v>94676</v>
      </c>
      <c r="B4077" s="131" t="s">
        <v>5394</v>
      </c>
      <c r="C4077" s="131" t="s">
        <v>195</v>
      </c>
      <c r="D4077" s="130" t="s">
        <v>9511</v>
      </c>
    </row>
    <row r="4078" spans="1:4" x14ac:dyDescent="0.25">
      <c r="A4078" s="128">
        <v>94677</v>
      </c>
      <c r="B4078" s="131" t="s">
        <v>5395</v>
      </c>
      <c r="C4078" s="131" t="s">
        <v>195</v>
      </c>
      <c r="D4078" s="130" t="s">
        <v>10759</v>
      </c>
    </row>
    <row r="4079" spans="1:4" x14ac:dyDescent="0.25">
      <c r="A4079" s="128">
        <v>94678</v>
      </c>
      <c r="B4079" s="131" t="s">
        <v>5396</v>
      </c>
      <c r="C4079" s="131" t="s">
        <v>195</v>
      </c>
      <c r="D4079" s="130" t="s">
        <v>8072</v>
      </c>
    </row>
    <row r="4080" spans="1:4" x14ac:dyDescent="0.25">
      <c r="A4080" s="128">
        <v>94679</v>
      </c>
      <c r="B4080" s="131" t="s">
        <v>5397</v>
      </c>
      <c r="C4080" s="131" t="s">
        <v>195</v>
      </c>
      <c r="D4080" s="130" t="s">
        <v>10760</v>
      </c>
    </row>
    <row r="4081" spans="1:4" x14ac:dyDescent="0.25">
      <c r="A4081" s="128">
        <v>94680</v>
      </c>
      <c r="B4081" s="131" t="s">
        <v>5399</v>
      </c>
      <c r="C4081" s="131" t="s">
        <v>195</v>
      </c>
      <c r="D4081" s="130" t="s">
        <v>10761</v>
      </c>
    </row>
    <row r="4082" spans="1:4" x14ac:dyDescent="0.25">
      <c r="A4082" s="128">
        <v>94681</v>
      </c>
      <c r="B4082" s="131" t="s">
        <v>5400</v>
      </c>
      <c r="C4082" s="131" t="s">
        <v>195</v>
      </c>
      <c r="D4082" s="130" t="s">
        <v>10762</v>
      </c>
    </row>
    <row r="4083" spans="1:4" x14ac:dyDescent="0.25">
      <c r="A4083" s="128">
        <v>94682</v>
      </c>
      <c r="B4083" s="131" t="s">
        <v>5401</v>
      </c>
      <c r="C4083" s="131" t="s">
        <v>195</v>
      </c>
      <c r="D4083" s="130" t="s">
        <v>1966</v>
      </c>
    </row>
    <row r="4084" spans="1:4" x14ac:dyDescent="0.25">
      <c r="A4084" s="128">
        <v>94683</v>
      </c>
      <c r="B4084" s="131" t="s">
        <v>5402</v>
      </c>
      <c r="C4084" s="131" t="s">
        <v>195</v>
      </c>
      <c r="D4084" s="130" t="s">
        <v>10763</v>
      </c>
    </row>
    <row r="4085" spans="1:4" x14ac:dyDescent="0.25">
      <c r="A4085" s="128">
        <v>94684</v>
      </c>
      <c r="B4085" s="131" t="s">
        <v>5403</v>
      </c>
      <c r="C4085" s="131" t="s">
        <v>195</v>
      </c>
      <c r="D4085" s="130" t="s">
        <v>10764</v>
      </c>
    </row>
    <row r="4086" spans="1:4" x14ac:dyDescent="0.25">
      <c r="A4086" s="128">
        <v>94685</v>
      </c>
      <c r="B4086" s="131" t="s">
        <v>5404</v>
      </c>
      <c r="C4086" s="131" t="s">
        <v>195</v>
      </c>
      <c r="D4086" s="130" t="s">
        <v>10621</v>
      </c>
    </row>
    <row r="4087" spans="1:4" x14ac:dyDescent="0.25">
      <c r="A4087" s="128">
        <v>94686</v>
      </c>
      <c r="B4087" s="131" t="s">
        <v>5405</v>
      </c>
      <c r="C4087" s="131" t="s">
        <v>195</v>
      </c>
      <c r="D4087" s="130" t="s">
        <v>10765</v>
      </c>
    </row>
    <row r="4088" spans="1:4" x14ac:dyDescent="0.25">
      <c r="A4088" s="128">
        <v>94687</v>
      </c>
      <c r="B4088" s="131" t="s">
        <v>5406</v>
      </c>
      <c r="C4088" s="131" t="s">
        <v>195</v>
      </c>
      <c r="D4088" s="130" t="s">
        <v>10766</v>
      </c>
    </row>
    <row r="4089" spans="1:4" x14ac:dyDescent="0.25">
      <c r="A4089" s="128">
        <v>94688</v>
      </c>
      <c r="B4089" s="131" t="s">
        <v>5407</v>
      </c>
      <c r="C4089" s="131" t="s">
        <v>195</v>
      </c>
      <c r="D4089" s="130" t="s">
        <v>10767</v>
      </c>
    </row>
    <row r="4090" spans="1:4" x14ac:dyDescent="0.25">
      <c r="A4090" s="128">
        <v>94689</v>
      </c>
      <c r="B4090" s="131" t="s">
        <v>5409</v>
      </c>
      <c r="C4090" s="131" t="s">
        <v>195</v>
      </c>
      <c r="D4090" s="130" t="s">
        <v>6271</v>
      </c>
    </row>
    <row r="4091" spans="1:4" x14ac:dyDescent="0.25">
      <c r="A4091" s="128">
        <v>94690</v>
      </c>
      <c r="B4091" s="131" t="s">
        <v>5410</v>
      </c>
      <c r="C4091" s="131" t="s">
        <v>195</v>
      </c>
      <c r="D4091" s="130" t="s">
        <v>6944</v>
      </c>
    </row>
    <row r="4092" spans="1:4" x14ac:dyDescent="0.25">
      <c r="A4092" s="128">
        <v>94691</v>
      </c>
      <c r="B4092" s="131" t="s">
        <v>5411</v>
      </c>
      <c r="C4092" s="131" t="s">
        <v>195</v>
      </c>
      <c r="D4092" s="130" t="s">
        <v>5610</v>
      </c>
    </row>
    <row r="4093" spans="1:4" x14ac:dyDescent="0.25">
      <c r="A4093" s="128">
        <v>94692</v>
      </c>
      <c r="B4093" s="131" t="s">
        <v>5412</v>
      </c>
      <c r="C4093" s="131" t="s">
        <v>195</v>
      </c>
      <c r="D4093" s="130" t="s">
        <v>5943</v>
      </c>
    </row>
    <row r="4094" spans="1:4" x14ac:dyDescent="0.25">
      <c r="A4094" s="128">
        <v>94693</v>
      </c>
      <c r="B4094" s="131" t="s">
        <v>5413</v>
      </c>
      <c r="C4094" s="131" t="s">
        <v>195</v>
      </c>
      <c r="D4094" s="130" t="s">
        <v>5294</v>
      </c>
    </row>
    <row r="4095" spans="1:4" x14ac:dyDescent="0.25">
      <c r="A4095" s="128">
        <v>94694</v>
      </c>
      <c r="B4095" s="131" t="s">
        <v>5415</v>
      </c>
      <c r="C4095" s="131" t="s">
        <v>195</v>
      </c>
      <c r="D4095" s="130" t="s">
        <v>10768</v>
      </c>
    </row>
    <row r="4096" spans="1:4" x14ac:dyDescent="0.25">
      <c r="A4096" s="128">
        <v>94695</v>
      </c>
      <c r="B4096" s="131" t="s">
        <v>5416</v>
      </c>
      <c r="C4096" s="131" t="s">
        <v>195</v>
      </c>
      <c r="D4096" s="130" t="s">
        <v>10769</v>
      </c>
    </row>
    <row r="4097" spans="1:4" x14ac:dyDescent="0.25">
      <c r="A4097" s="128">
        <v>94696</v>
      </c>
      <c r="B4097" s="131" t="s">
        <v>5417</v>
      </c>
      <c r="C4097" s="131" t="s">
        <v>195</v>
      </c>
      <c r="D4097" s="130" t="s">
        <v>10770</v>
      </c>
    </row>
    <row r="4098" spans="1:4" x14ac:dyDescent="0.25">
      <c r="A4098" s="128">
        <v>94697</v>
      </c>
      <c r="B4098" s="131" t="s">
        <v>5418</v>
      </c>
      <c r="C4098" s="131" t="s">
        <v>195</v>
      </c>
      <c r="D4098" s="130" t="s">
        <v>10771</v>
      </c>
    </row>
    <row r="4099" spans="1:4" x14ac:dyDescent="0.25">
      <c r="A4099" s="128">
        <v>94698</v>
      </c>
      <c r="B4099" s="131" t="s">
        <v>5419</v>
      </c>
      <c r="C4099" s="131" t="s">
        <v>195</v>
      </c>
      <c r="D4099" s="130" t="s">
        <v>10772</v>
      </c>
    </row>
    <row r="4100" spans="1:4" x14ac:dyDescent="0.25">
      <c r="A4100" s="128">
        <v>94699</v>
      </c>
      <c r="B4100" s="131" t="s">
        <v>5420</v>
      </c>
      <c r="C4100" s="131" t="s">
        <v>195</v>
      </c>
      <c r="D4100" s="130" t="s">
        <v>10773</v>
      </c>
    </row>
    <row r="4101" spans="1:4" x14ac:dyDescent="0.25">
      <c r="A4101" s="128">
        <v>94700</v>
      </c>
      <c r="B4101" s="131" t="s">
        <v>5421</v>
      </c>
      <c r="C4101" s="131" t="s">
        <v>195</v>
      </c>
      <c r="D4101" s="130" t="s">
        <v>10774</v>
      </c>
    </row>
    <row r="4102" spans="1:4" x14ac:dyDescent="0.25">
      <c r="A4102" s="128">
        <v>94701</v>
      </c>
      <c r="B4102" s="131" t="s">
        <v>5422</v>
      </c>
      <c r="C4102" s="131" t="s">
        <v>195</v>
      </c>
      <c r="D4102" s="130" t="s">
        <v>10775</v>
      </c>
    </row>
    <row r="4103" spans="1:4" x14ac:dyDescent="0.25">
      <c r="A4103" s="128">
        <v>94702</v>
      </c>
      <c r="B4103" s="131" t="s">
        <v>5423</v>
      </c>
      <c r="C4103" s="131" t="s">
        <v>195</v>
      </c>
      <c r="D4103" s="130" t="s">
        <v>10776</v>
      </c>
    </row>
    <row r="4104" spans="1:4" x14ac:dyDescent="0.25">
      <c r="A4104" s="128">
        <v>94703</v>
      </c>
      <c r="B4104" s="131" t="s">
        <v>5424</v>
      </c>
      <c r="C4104" s="131" t="s">
        <v>195</v>
      </c>
      <c r="D4104" s="130" t="s">
        <v>10777</v>
      </c>
    </row>
    <row r="4105" spans="1:4" x14ac:dyDescent="0.25">
      <c r="A4105" s="128">
        <v>94704</v>
      </c>
      <c r="B4105" s="131" t="s">
        <v>5425</v>
      </c>
      <c r="C4105" s="131" t="s">
        <v>195</v>
      </c>
      <c r="D4105" s="130" t="s">
        <v>240</v>
      </c>
    </row>
    <row r="4106" spans="1:4" x14ac:dyDescent="0.25">
      <c r="A4106" s="128">
        <v>94705</v>
      </c>
      <c r="B4106" s="131" t="s">
        <v>5426</v>
      </c>
      <c r="C4106" s="131" t="s">
        <v>195</v>
      </c>
      <c r="D4106" s="130" t="s">
        <v>10778</v>
      </c>
    </row>
    <row r="4107" spans="1:4" x14ac:dyDescent="0.25">
      <c r="A4107" s="128">
        <v>94706</v>
      </c>
      <c r="B4107" s="131" t="s">
        <v>5428</v>
      </c>
      <c r="C4107" s="131" t="s">
        <v>195</v>
      </c>
      <c r="D4107" s="130" t="s">
        <v>10779</v>
      </c>
    </row>
    <row r="4108" spans="1:4" x14ac:dyDescent="0.25">
      <c r="A4108" s="128">
        <v>94707</v>
      </c>
      <c r="B4108" s="131" t="s">
        <v>5429</v>
      </c>
      <c r="C4108" s="131" t="s">
        <v>195</v>
      </c>
      <c r="D4108" s="130" t="s">
        <v>10780</v>
      </c>
    </row>
    <row r="4109" spans="1:4" x14ac:dyDescent="0.25">
      <c r="A4109" s="128">
        <v>94708</v>
      </c>
      <c r="B4109" s="131" t="s">
        <v>5430</v>
      </c>
      <c r="C4109" s="131" t="s">
        <v>195</v>
      </c>
      <c r="D4109" s="130" t="s">
        <v>758</v>
      </c>
    </row>
    <row r="4110" spans="1:4" x14ac:dyDescent="0.25">
      <c r="A4110" s="128">
        <v>94709</v>
      </c>
      <c r="B4110" s="131" t="s">
        <v>5432</v>
      </c>
      <c r="C4110" s="131" t="s">
        <v>195</v>
      </c>
      <c r="D4110" s="130" t="s">
        <v>154</v>
      </c>
    </row>
    <row r="4111" spans="1:4" x14ac:dyDescent="0.25">
      <c r="A4111" s="128">
        <v>94710</v>
      </c>
      <c r="B4111" s="131" t="s">
        <v>5433</v>
      </c>
      <c r="C4111" s="131" t="s">
        <v>195</v>
      </c>
      <c r="D4111" s="130" t="s">
        <v>10781</v>
      </c>
    </row>
    <row r="4112" spans="1:4" x14ac:dyDescent="0.25">
      <c r="A4112" s="128">
        <v>94711</v>
      </c>
      <c r="B4112" s="131" t="s">
        <v>5434</v>
      </c>
      <c r="C4112" s="131" t="s">
        <v>195</v>
      </c>
      <c r="D4112" s="130" t="s">
        <v>5938</v>
      </c>
    </row>
    <row r="4113" spans="1:4" x14ac:dyDescent="0.25">
      <c r="A4113" s="128">
        <v>94712</v>
      </c>
      <c r="B4113" s="131" t="s">
        <v>5435</v>
      </c>
      <c r="C4113" s="131" t="s">
        <v>195</v>
      </c>
      <c r="D4113" s="130" t="s">
        <v>10782</v>
      </c>
    </row>
    <row r="4114" spans="1:4" x14ac:dyDescent="0.25">
      <c r="A4114" s="128">
        <v>94713</v>
      </c>
      <c r="B4114" s="131" t="s">
        <v>5436</v>
      </c>
      <c r="C4114" s="131" t="s">
        <v>195</v>
      </c>
      <c r="D4114" s="130" t="s">
        <v>10783</v>
      </c>
    </row>
    <row r="4115" spans="1:4" x14ac:dyDescent="0.25">
      <c r="A4115" s="128">
        <v>94714</v>
      </c>
      <c r="B4115" s="131" t="s">
        <v>5437</v>
      </c>
      <c r="C4115" s="131" t="s">
        <v>195</v>
      </c>
      <c r="D4115" s="130" t="s">
        <v>10784</v>
      </c>
    </row>
    <row r="4116" spans="1:4" x14ac:dyDescent="0.25">
      <c r="A4116" s="128">
        <v>94715</v>
      </c>
      <c r="B4116" s="131" t="s">
        <v>5438</v>
      </c>
      <c r="C4116" s="131" t="s">
        <v>195</v>
      </c>
      <c r="D4116" s="130" t="s">
        <v>10785</v>
      </c>
    </row>
    <row r="4117" spans="1:4" x14ac:dyDescent="0.25">
      <c r="A4117" s="128">
        <v>94724</v>
      </c>
      <c r="B4117" s="131" t="s">
        <v>5439</v>
      </c>
      <c r="C4117" s="131" t="s">
        <v>195</v>
      </c>
      <c r="D4117" s="130" t="s">
        <v>9522</v>
      </c>
    </row>
    <row r="4118" spans="1:4" x14ac:dyDescent="0.25">
      <c r="A4118" s="128">
        <v>94725</v>
      </c>
      <c r="B4118" s="131" t="s">
        <v>5441</v>
      </c>
      <c r="C4118" s="131" t="s">
        <v>195</v>
      </c>
      <c r="D4118" s="130" t="s">
        <v>596</v>
      </c>
    </row>
    <row r="4119" spans="1:4" x14ac:dyDescent="0.25">
      <c r="A4119" s="128">
        <v>94726</v>
      </c>
      <c r="B4119" s="131" t="s">
        <v>5442</v>
      </c>
      <c r="C4119" s="131" t="s">
        <v>195</v>
      </c>
      <c r="D4119" s="130" t="s">
        <v>4610</v>
      </c>
    </row>
    <row r="4120" spans="1:4" x14ac:dyDescent="0.25">
      <c r="A4120" s="128">
        <v>94727</v>
      </c>
      <c r="B4120" s="131" t="s">
        <v>5443</v>
      </c>
      <c r="C4120" s="131" t="s">
        <v>195</v>
      </c>
      <c r="D4120" s="130" t="s">
        <v>3389</v>
      </c>
    </row>
    <row r="4121" spans="1:4" x14ac:dyDescent="0.25">
      <c r="A4121" s="128">
        <v>94728</v>
      </c>
      <c r="B4121" s="131" t="s">
        <v>5444</v>
      </c>
      <c r="C4121" s="131" t="s">
        <v>195</v>
      </c>
      <c r="D4121" s="130" t="s">
        <v>10786</v>
      </c>
    </row>
    <row r="4122" spans="1:4" x14ac:dyDescent="0.25">
      <c r="A4122" s="128">
        <v>94729</v>
      </c>
      <c r="B4122" s="131" t="s">
        <v>5445</v>
      </c>
      <c r="C4122" s="131" t="s">
        <v>195</v>
      </c>
      <c r="D4122" s="130" t="s">
        <v>2999</v>
      </c>
    </row>
    <row r="4123" spans="1:4" x14ac:dyDescent="0.25">
      <c r="A4123" s="128">
        <v>94730</v>
      </c>
      <c r="B4123" s="131" t="s">
        <v>5447</v>
      </c>
      <c r="C4123" s="131" t="s">
        <v>195</v>
      </c>
      <c r="D4123" s="130" t="s">
        <v>5836</v>
      </c>
    </row>
    <row r="4124" spans="1:4" x14ac:dyDescent="0.25">
      <c r="A4124" s="128">
        <v>94731</v>
      </c>
      <c r="B4124" s="131" t="s">
        <v>5448</v>
      </c>
      <c r="C4124" s="131" t="s">
        <v>195</v>
      </c>
      <c r="D4124" s="130" t="s">
        <v>7022</v>
      </c>
    </row>
    <row r="4125" spans="1:4" x14ac:dyDescent="0.25">
      <c r="A4125" s="128">
        <v>94733</v>
      </c>
      <c r="B4125" s="131" t="s">
        <v>5449</v>
      </c>
      <c r="C4125" s="131" t="s">
        <v>195</v>
      </c>
      <c r="D4125" s="130" t="s">
        <v>10477</v>
      </c>
    </row>
    <row r="4126" spans="1:4" x14ac:dyDescent="0.25">
      <c r="A4126" s="128">
        <v>94737</v>
      </c>
      <c r="B4126" s="131" t="s">
        <v>5450</v>
      </c>
      <c r="C4126" s="131" t="s">
        <v>195</v>
      </c>
      <c r="D4126" s="130" t="s">
        <v>10787</v>
      </c>
    </row>
    <row r="4127" spans="1:4" x14ac:dyDescent="0.25">
      <c r="A4127" s="128">
        <v>94740</v>
      </c>
      <c r="B4127" s="131" t="s">
        <v>5451</v>
      </c>
      <c r="C4127" s="131" t="s">
        <v>195</v>
      </c>
      <c r="D4127" s="130" t="s">
        <v>465</v>
      </c>
    </row>
    <row r="4128" spans="1:4" x14ac:dyDescent="0.25">
      <c r="A4128" s="128">
        <v>94741</v>
      </c>
      <c r="B4128" s="131" t="s">
        <v>5452</v>
      </c>
      <c r="C4128" s="131" t="s">
        <v>195</v>
      </c>
      <c r="D4128" s="130" t="s">
        <v>2141</v>
      </c>
    </row>
    <row r="4129" spans="1:4" x14ac:dyDescent="0.25">
      <c r="A4129" s="128">
        <v>94742</v>
      </c>
      <c r="B4129" s="131" t="s">
        <v>5453</v>
      </c>
      <c r="C4129" s="131" t="s">
        <v>195</v>
      </c>
      <c r="D4129" s="130" t="s">
        <v>10788</v>
      </c>
    </row>
    <row r="4130" spans="1:4" x14ac:dyDescent="0.25">
      <c r="A4130" s="128">
        <v>94743</v>
      </c>
      <c r="B4130" s="131" t="s">
        <v>5454</v>
      </c>
      <c r="C4130" s="131" t="s">
        <v>195</v>
      </c>
      <c r="D4130" s="130" t="s">
        <v>9923</v>
      </c>
    </row>
    <row r="4131" spans="1:4" x14ac:dyDescent="0.25">
      <c r="A4131" s="128">
        <v>94744</v>
      </c>
      <c r="B4131" s="131" t="s">
        <v>5455</v>
      </c>
      <c r="C4131" s="131" t="s">
        <v>195</v>
      </c>
      <c r="D4131" s="130" t="s">
        <v>10630</v>
      </c>
    </row>
    <row r="4132" spans="1:4" x14ac:dyDescent="0.25">
      <c r="A4132" s="128">
        <v>94746</v>
      </c>
      <c r="B4132" s="131" t="s">
        <v>5456</v>
      </c>
      <c r="C4132" s="131" t="s">
        <v>195</v>
      </c>
      <c r="D4132" s="130" t="s">
        <v>4878</v>
      </c>
    </row>
    <row r="4133" spans="1:4" x14ac:dyDescent="0.25">
      <c r="A4133" s="128">
        <v>94748</v>
      </c>
      <c r="B4133" s="131" t="s">
        <v>5457</v>
      </c>
      <c r="C4133" s="131" t="s">
        <v>195</v>
      </c>
      <c r="D4133" s="130" t="s">
        <v>10789</v>
      </c>
    </row>
    <row r="4134" spans="1:4" x14ac:dyDescent="0.25">
      <c r="A4134" s="128">
        <v>94750</v>
      </c>
      <c r="B4134" s="131" t="s">
        <v>5458</v>
      </c>
      <c r="C4134" s="131" t="s">
        <v>195</v>
      </c>
      <c r="D4134" s="130" t="s">
        <v>6667</v>
      </c>
    </row>
    <row r="4135" spans="1:4" x14ac:dyDescent="0.25">
      <c r="A4135" s="128">
        <v>94752</v>
      </c>
      <c r="B4135" s="131" t="s">
        <v>5459</v>
      </c>
      <c r="C4135" s="131" t="s">
        <v>195</v>
      </c>
      <c r="D4135" s="130" t="s">
        <v>10790</v>
      </c>
    </row>
    <row r="4136" spans="1:4" x14ac:dyDescent="0.25">
      <c r="A4136" s="128">
        <v>94756</v>
      </c>
      <c r="B4136" s="131" t="s">
        <v>5460</v>
      </c>
      <c r="C4136" s="131" t="s">
        <v>195</v>
      </c>
      <c r="D4136" s="130" t="s">
        <v>4550</v>
      </c>
    </row>
    <row r="4137" spans="1:4" x14ac:dyDescent="0.25">
      <c r="A4137" s="128">
        <v>94757</v>
      </c>
      <c r="B4137" s="131" t="s">
        <v>5461</v>
      </c>
      <c r="C4137" s="131" t="s">
        <v>195</v>
      </c>
      <c r="D4137" s="130" t="s">
        <v>1878</v>
      </c>
    </row>
    <row r="4138" spans="1:4" x14ac:dyDescent="0.25">
      <c r="A4138" s="128">
        <v>94758</v>
      </c>
      <c r="B4138" s="131" t="s">
        <v>5462</v>
      </c>
      <c r="C4138" s="131" t="s">
        <v>195</v>
      </c>
      <c r="D4138" s="130" t="s">
        <v>10668</v>
      </c>
    </row>
    <row r="4139" spans="1:4" x14ac:dyDescent="0.25">
      <c r="A4139" s="128">
        <v>94759</v>
      </c>
      <c r="B4139" s="131" t="s">
        <v>5463</v>
      </c>
      <c r="C4139" s="131" t="s">
        <v>195</v>
      </c>
      <c r="D4139" s="130" t="s">
        <v>10791</v>
      </c>
    </row>
    <row r="4140" spans="1:4" x14ac:dyDescent="0.25">
      <c r="A4140" s="128">
        <v>94760</v>
      </c>
      <c r="B4140" s="131" t="s">
        <v>5465</v>
      </c>
      <c r="C4140" s="131" t="s">
        <v>195</v>
      </c>
      <c r="D4140" s="130" t="s">
        <v>10792</v>
      </c>
    </row>
    <row r="4141" spans="1:4" x14ac:dyDescent="0.25">
      <c r="A4141" s="128">
        <v>94761</v>
      </c>
      <c r="B4141" s="131" t="s">
        <v>5466</v>
      </c>
      <c r="C4141" s="131" t="s">
        <v>195</v>
      </c>
      <c r="D4141" s="130" t="s">
        <v>10793</v>
      </c>
    </row>
    <row r="4142" spans="1:4" x14ac:dyDescent="0.25">
      <c r="A4142" s="128">
        <v>94762</v>
      </c>
      <c r="B4142" s="131" t="s">
        <v>5467</v>
      </c>
      <c r="C4142" s="131" t="s">
        <v>195</v>
      </c>
      <c r="D4142" s="130" t="s">
        <v>10794</v>
      </c>
    </row>
    <row r="4143" spans="1:4" x14ac:dyDescent="0.25">
      <c r="A4143" s="128">
        <v>94783</v>
      </c>
      <c r="B4143" s="131" t="s">
        <v>5468</v>
      </c>
      <c r="C4143" s="131" t="s">
        <v>195</v>
      </c>
      <c r="D4143" s="130" t="s">
        <v>10795</v>
      </c>
    </row>
    <row r="4144" spans="1:4" x14ac:dyDescent="0.25">
      <c r="A4144" s="128">
        <v>94785</v>
      </c>
      <c r="B4144" s="131" t="s">
        <v>5469</v>
      </c>
      <c r="C4144" s="131" t="s">
        <v>195</v>
      </c>
      <c r="D4144" s="130" t="s">
        <v>10796</v>
      </c>
    </row>
    <row r="4145" spans="1:4" x14ac:dyDescent="0.25">
      <c r="A4145" s="128">
        <v>94786</v>
      </c>
      <c r="B4145" s="131" t="s">
        <v>5471</v>
      </c>
      <c r="C4145" s="131" t="s">
        <v>195</v>
      </c>
      <c r="D4145" s="130" t="s">
        <v>5198</v>
      </c>
    </row>
    <row r="4146" spans="1:4" x14ac:dyDescent="0.25">
      <c r="A4146" s="128">
        <v>94787</v>
      </c>
      <c r="B4146" s="131" t="s">
        <v>5472</v>
      </c>
      <c r="C4146" s="131" t="s">
        <v>195</v>
      </c>
      <c r="D4146" s="130" t="s">
        <v>7735</v>
      </c>
    </row>
    <row r="4147" spans="1:4" x14ac:dyDescent="0.25">
      <c r="A4147" s="128">
        <v>94788</v>
      </c>
      <c r="B4147" s="131" t="s">
        <v>5474</v>
      </c>
      <c r="C4147" s="131" t="s">
        <v>195</v>
      </c>
      <c r="D4147" s="130" t="s">
        <v>10797</v>
      </c>
    </row>
    <row r="4148" spans="1:4" x14ac:dyDescent="0.25">
      <c r="A4148" s="128">
        <v>94789</v>
      </c>
      <c r="B4148" s="131" t="s">
        <v>5475</v>
      </c>
      <c r="C4148" s="131" t="s">
        <v>195</v>
      </c>
      <c r="D4148" s="130" t="s">
        <v>10798</v>
      </c>
    </row>
    <row r="4149" spans="1:4" x14ac:dyDescent="0.25">
      <c r="A4149" s="128">
        <v>94790</v>
      </c>
      <c r="B4149" s="131" t="s">
        <v>5476</v>
      </c>
      <c r="C4149" s="131" t="s">
        <v>195</v>
      </c>
      <c r="D4149" s="130" t="s">
        <v>10799</v>
      </c>
    </row>
    <row r="4150" spans="1:4" x14ac:dyDescent="0.25">
      <c r="A4150" s="128">
        <v>94791</v>
      </c>
      <c r="B4150" s="131" t="s">
        <v>5477</v>
      </c>
      <c r="C4150" s="131" t="s">
        <v>195</v>
      </c>
      <c r="D4150" s="130" t="s">
        <v>10800</v>
      </c>
    </row>
    <row r="4151" spans="1:4" x14ac:dyDescent="0.25">
      <c r="A4151" s="128">
        <v>94863</v>
      </c>
      <c r="B4151" s="131" t="s">
        <v>5478</v>
      </c>
      <c r="C4151" s="131" t="s">
        <v>195</v>
      </c>
      <c r="D4151" s="130" t="s">
        <v>10801</v>
      </c>
    </row>
    <row r="4152" spans="1:4" x14ac:dyDescent="0.25">
      <c r="A4152" s="128">
        <v>95141</v>
      </c>
      <c r="B4152" s="131" t="s">
        <v>5479</v>
      </c>
      <c r="C4152" s="131" t="s">
        <v>195</v>
      </c>
      <c r="D4152" s="130" t="s">
        <v>5630</v>
      </c>
    </row>
    <row r="4153" spans="1:4" x14ac:dyDescent="0.25">
      <c r="A4153" s="128">
        <v>95237</v>
      </c>
      <c r="B4153" s="131" t="s">
        <v>5480</v>
      </c>
      <c r="C4153" s="131" t="s">
        <v>195</v>
      </c>
      <c r="D4153" s="130" t="s">
        <v>3602</v>
      </c>
    </row>
    <row r="4154" spans="1:4" x14ac:dyDescent="0.25">
      <c r="A4154" s="128">
        <v>95693</v>
      </c>
      <c r="B4154" s="131" t="s">
        <v>5481</v>
      </c>
      <c r="C4154" s="131" t="s">
        <v>195</v>
      </c>
      <c r="D4154" s="130" t="s">
        <v>10802</v>
      </c>
    </row>
    <row r="4155" spans="1:4" x14ac:dyDescent="0.25">
      <c r="A4155" s="128">
        <v>95694</v>
      </c>
      <c r="B4155" s="131" t="s">
        <v>5483</v>
      </c>
      <c r="C4155" s="131" t="s">
        <v>195</v>
      </c>
      <c r="D4155" s="130" t="s">
        <v>962</v>
      </c>
    </row>
    <row r="4156" spans="1:4" x14ac:dyDescent="0.25">
      <c r="A4156" s="128">
        <v>95695</v>
      </c>
      <c r="B4156" s="131" t="s">
        <v>5484</v>
      </c>
      <c r="C4156" s="131" t="s">
        <v>195</v>
      </c>
      <c r="D4156" s="130" t="s">
        <v>10803</v>
      </c>
    </row>
    <row r="4157" spans="1:4" x14ac:dyDescent="0.25">
      <c r="A4157" s="128">
        <v>95696</v>
      </c>
      <c r="B4157" s="131" t="s">
        <v>5485</v>
      </c>
      <c r="C4157" s="131" t="s">
        <v>195</v>
      </c>
      <c r="D4157" s="130" t="s">
        <v>935</v>
      </c>
    </row>
    <row r="4158" spans="1:4" x14ac:dyDescent="0.25">
      <c r="A4158" s="128">
        <v>96637</v>
      </c>
      <c r="B4158" s="131" t="s">
        <v>5486</v>
      </c>
      <c r="C4158" s="131" t="s">
        <v>195</v>
      </c>
      <c r="D4158" s="130" t="s">
        <v>3038</v>
      </c>
    </row>
    <row r="4159" spans="1:4" x14ac:dyDescent="0.25">
      <c r="A4159" s="128">
        <v>96638</v>
      </c>
      <c r="B4159" s="131" t="s">
        <v>5488</v>
      </c>
      <c r="C4159" s="131" t="s">
        <v>195</v>
      </c>
      <c r="D4159" s="130" t="s">
        <v>4602</v>
      </c>
    </row>
    <row r="4160" spans="1:4" x14ac:dyDescent="0.25">
      <c r="A4160" s="128">
        <v>96639</v>
      </c>
      <c r="B4160" s="131" t="s">
        <v>5489</v>
      </c>
      <c r="C4160" s="131" t="s">
        <v>195</v>
      </c>
      <c r="D4160" s="130" t="s">
        <v>4770</v>
      </c>
    </row>
    <row r="4161" spans="1:4" x14ac:dyDescent="0.25">
      <c r="A4161" s="128">
        <v>96640</v>
      </c>
      <c r="B4161" s="131" t="s">
        <v>5490</v>
      </c>
      <c r="C4161" s="131" t="s">
        <v>195</v>
      </c>
      <c r="D4161" s="130" t="s">
        <v>6768</v>
      </c>
    </row>
    <row r="4162" spans="1:4" x14ac:dyDescent="0.25">
      <c r="A4162" s="128">
        <v>96641</v>
      </c>
      <c r="B4162" s="131" t="s">
        <v>5491</v>
      </c>
      <c r="C4162" s="131" t="s">
        <v>195</v>
      </c>
      <c r="D4162" s="130" t="s">
        <v>4699</v>
      </c>
    </row>
    <row r="4163" spans="1:4" x14ac:dyDescent="0.25">
      <c r="A4163" s="128">
        <v>96642</v>
      </c>
      <c r="B4163" s="131" t="s">
        <v>5493</v>
      </c>
      <c r="C4163" s="131" t="s">
        <v>195</v>
      </c>
      <c r="D4163" s="130" t="s">
        <v>10804</v>
      </c>
    </row>
    <row r="4164" spans="1:4" x14ac:dyDescent="0.25">
      <c r="A4164" s="128">
        <v>96643</v>
      </c>
      <c r="B4164" s="131" t="s">
        <v>5495</v>
      </c>
      <c r="C4164" s="131" t="s">
        <v>195</v>
      </c>
      <c r="D4164" s="130" t="s">
        <v>10805</v>
      </c>
    </row>
    <row r="4165" spans="1:4" x14ac:dyDescent="0.25">
      <c r="A4165" s="128">
        <v>96650</v>
      </c>
      <c r="B4165" s="131" t="s">
        <v>5497</v>
      </c>
      <c r="C4165" s="131" t="s">
        <v>195</v>
      </c>
      <c r="D4165" s="130" t="s">
        <v>10806</v>
      </c>
    </row>
    <row r="4166" spans="1:4" x14ac:dyDescent="0.25">
      <c r="A4166" s="128">
        <v>96651</v>
      </c>
      <c r="B4166" s="131" t="s">
        <v>5498</v>
      </c>
      <c r="C4166" s="131" t="s">
        <v>195</v>
      </c>
      <c r="D4166" s="130" t="s">
        <v>4119</v>
      </c>
    </row>
    <row r="4167" spans="1:4" x14ac:dyDescent="0.25">
      <c r="A4167" s="128">
        <v>96652</v>
      </c>
      <c r="B4167" s="131" t="s">
        <v>5500</v>
      </c>
      <c r="C4167" s="131" t="s">
        <v>195</v>
      </c>
      <c r="D4167" s="130" t="s">
        <v>7022</v>
      </c>
    </row>
    <row r="4168" spans="1:4" x14ac:dyDescent="0.25">
      <c r="A4168" s="128">
        <v>96653</v>
      </c>
      <c r="B4168" s="131" t="s">
        <v>5501</v>
      </c>
      <c r="C4168" s="131" t="s">
        <v>195</v>
      </c>
      <c r="D4168" s="130" t="s">
        <v>4765</v>
      </c>
    </row>
    <row r="4169" spans="1:4" x14ac:dyDescent="0.25">
      <c r="A4169" s="128">
        <v>96654</v>
      </c>
      <c r="B4169" s="131" t="s">
        <v>5502</v>
      </c>
      <c r="C4169" s="131" t="s">
        <v>195</v>
      </c>
      <c r="D4169" s="130" t="s">
        <v>7322</v>
      </c>
    </row>
    <row r="4170" spans="1:4" x14ac:dyDescent="0.25">
      <c r="A4170" s="128">
        <v>96655</v>
      </c>
      <c r="B4170" s="131" t="s">
        <v>5503</v>
      </c>
      <c r="C4170" s="131" t="s">
        <v>195</v>
      </c>
      <c r="D4170" s="130" t="s">
        <v>8927</v>
      </c>
    </row>
    <row r="4171" spans="1:4" x14ac:dyDescent="0.25">
      <c r="A4171" s="128">
        <v>96656</v>
      </c>
      <c r="B4171" s="131" t="s">
        <v>5504</v>
      </c>
      <c r="C4171" s="131" t="s">
        <v>195</v>
      </c>
      <c r="D4171" s="130" t="s">
        <v>3433</v>
      </c>
    </row>
    <row r="4172" spans="1:4" x14ac:dyDescent="0.25">
      <c r="A4172" s="128">
        <v>96657</v>
      </c>
      <c r="B4172" s="131" t="s">
        <v>5506</v>
      </c>
      <c r="C4172" s="131" t="s">
        <v>195</v>
      </c>
      <c r="D4172" s="130" t="s">
        <v>6752</v>
      </c>
    </row>
    <row r="4173" spans="1:4" x14ac:dyDescent="0.25">
      <c r="A4173" s="128">
        <v>96658</v>
      </c>
      <c r="B4173" s="131" t="s">
        <v>5508</v>
      </c>
      <c r="C4173" s="131" t="s">
        <v>195</v>
      </c>
      <c r="D4173" s="130" t="s">
        <v>2714</v>
      </c>
    </row>
    <row r="4174" spans="1:4" x14ac:dyDescent="0.25">
      <c r="A4174" s="128">
        <v>96659</v>
      </c>
      <c r="B4174" s="131" t="s">
        <v>5510</v>
      </c>
      <c r="C4174" s="131" t="s">
        <v>195</v>
      </c>
      <c r="D4174" s="130" t="s">
        <v>2987</v>
      </c>
    </row>
    <row r="4175" spans="1:4" x14ac:dyDescent="0.25">
      <c r="A4175" s="128">
        <v>96660</v>
      </c>
      <c r="B4175" s="131" t="s">
        <v>5511</v>
      </c>
      <c r="C4175" s="131" t="s">
        <v>195</v>
      </c>
      <c r="D4175" s="130" t="s">
        <v>10807</v>
      </c>
    </row>
    <row r="4176" spans="1:4" x14ac:dyDescent="0.25">
      <c r="A4176" s="128">
        <v>96661</v>
      </c>
      <c r="B4176" s="131" t="s">
        <v>5512</v>
      </c>
      <c r="C4176" s="131" t="s">
        <v>195</v>
      </c>
      <c r="D4176" s="130" t="s">
        <v>10808</v>
      </c>
    </row>
    <row r="4177" spans="1:4" x14ac:dyDescent="0.25">
      <c r="A4177" s="128">
        <v>96662</v>
      </c>
      <c r="B4177" s="131" t="s">
        <v>5513</v>
      </c>
      <c r="C4177" s="131" t="s">
        <v>195</v>
      </c>
      <c r="D4177" s="130" t="s">
        <v>6962</v>
      </c>
    </row>
    <row r="4178" spans="1:4" x14ac:dyDescent="0.25">
      <c r="A4178" s="128">
        <v>96663</v>
      </c>
      <c r="B4178" s="131" t="s">
        <v>5514</v>
      </c>
      <c r="C4178" s="131" t="s">
        <v>195</v>
      </c>
      <c r="D4178" s="130" t="s">
        <v>10809</v>
      </c>
    </row>
    <row r="4179" spans="1:4" x14ac:dyDescent="0.25">
      <c r="A4179" s="128">
        <v>96664</v>
      </c>
      <c r="B4179" s="131" t="s">
        <v>5515</v>
      </c>
      <c r="C4179" s="131" t="s">
        <v>195</v>
      </c>
      <c r="D4179" s="130" t="s">
        <v>8095</v>
      </c>
    </row>
    <row r="4180" spans="1:4" x14ac:dyDescent="0.25">
      <c r="A4180" s="128">
        <v>96665</v>
      </c>
      <c r="B4180" s="131" t="s">
        <v>5517</v>
      </c>
      <c r="C4180" s="131" t="s">
        <v>195</v>
      </c>
      <c r="D4180" s="130" t="s">
        <v>1922</v>
      </c>
    </row>
    <row r="4181" spans="1:4" x14ac:dyDescent="0.25">
      <c r="A4181" s="128">
        <v>96666</v>
      </c>
      <c r="B4181" s="131" t="s">
        <v>5518</v>
      </c>
      <c r="C4181" s="131" t="s">
        <v>195</v>
      </c>
      <c r="D4181" s="130" t="s">
        <v>10810</v>
      </c>
    </row>
    <row r="4182" spans="1:4" x14ac:dyDescent="0.25">
      <c r="A4182" s="128">
        <v>96667</v>
      </c>
      <c r="B4182" s="131" t="s">
        <v>5519</v>
      </c>
      <c r="C4182" s="131" t="s">
        <v>195</v>
      </c>
      <c r="D4182" s="130" t="s">
        <v>10811</v>
      </c>
    </row>
    <row r="4183" spans="1:4" x14ac:dyDescent="0.25">
      <c r="A4183" s="128">
        <v>96684</v>
      </c>
      <c r="B4183" s="131" t="s">
        <v>5520</v>
      </c>
      <c r="C4183" s="131" t="s">
        <v>195</v>
      </c>
      <c r="D4183" s="130" t="s">
        <v>7897</v>
      </c>
    </row>
    <row r="4184" spans="1:4" x14ac:dyDescent="0.25">
      <c r="A4184" s="128">
        <v>96685</v>
      </c>
      <c r="B4184" s="131" t="s">
        <v>5521</v>
      </c>
      <c r="C4184" s="131" t="s">
        <v>195</v>
      </c>
      <c r="D4184" s="130" t="s">
        <v>5012</v>
      </c>
    </row>
    <row r="4185" spans="1:4" x14ac:dyDescent="0.25">
      <c r="A4185" s="128">
        <v>96686</v>
      </c>
      <c r="B4185" s="131" t="s">
        <v>5523</v>
      </c>
      <c r="C4185" s="131" t="s">
        <v>195</v>
      </c>
      <c r="D4185" s="130" t="s">
        <v>10812</v>
      </c>
    </row>
    <row r="4186" spans="1:4" x14ac:dyDescent="0.25">
      <c r="A4186" s="128">
        <v>96687</v>
      </c>
      <c r="B4186" s="131" t="s">
        <v>5524</v>
      </c>
      <c r="C4186" s="131" t="s">
        <v>195</v>
      </c>
      <c r="D4186" s="130" t="s">
        <v>7269</v>
      </c>
    </row>
    <row r="4187" spans="1:4" x14ac:dyDescent="0.25">
      <c r="A4187" s="128">
        <v>96688</v>
      </c>
      <c r="B4187" s="131" t="s">
        <v>5526</v>
      </c>
      <c r="C4187" s="131" t="s">
        <v>195</v>
      </c>
      <c r="D4187" s="130" t="s">
        <v>10813</v>
      </c>
    </row>
    <row r="4188" spans="1:4" x14ac:dyDescent="0.25">
      <c r="A4188" s="128">
        <v>96689</v>
      </c>
      <c r="B4188" s="131" t="s">
        <v>5527</v>
      </c>
      <c r="C4188" s="131" t="s">
        <v>195</v>
      </c>
      <c r="D4188" s="130" t="s">
        <v>3064</v>
      </c>
    </row>
    <row r="4189" spans="1:4" x14ac:dyDescent="0.25">
      <c r="A4189" s="128">
        <v>96690</v>
      </c>
      <c r="B4189" s="131" t="s">
        <v>5528</v>
      </c>
      <c r="C4189" s="131" t="s">
        <v>195</v>
      </c>
      <c r="D4189" s="130" t="s">
        <v>8166</v>
      </c>
    </row>
    <row r="4190" spans="1:4" x14ac:dyDescent="0.25">
      <c r="A4190" s="128">
        <v>96691</v>
      </c>
      <c r="B4190" s="131" t="s">
        <v>5529</v>
      </c>
      <c r="C4190" s="131" t="s">
        <v>195</v>
      </c>
      <c r="D4190" s="130" t="s">
        <v>3938</v>
      </c>
    </row>
    <row r="4191" spans="1:4" x14ac:dyDescent="0.25">
      <c r="A4191" s="128">
        <v>96692</v>
      </c>
      <c r="B4191" s="131" t="s">
        <v>5530</v>
      </c>
      <c r="C4191" s="131" t="s">
        <v>195</v>
      </c>
      <c r="D4191" s="130" t="s">
        <v>10814</v>
      </c>
    </row>
    <row r="4192" spans="1:4" x14ac:dyDescent="0.25">
      <c r="A4192" s="128">
        <v>96693</v>
      </c>
      <c r="B4192" s="131" t="s">
        <v>5531</v>
      </c>
      <c r="C4192" s="131" t="s">
        <v>195</v>
      </c>
      <c r="D4192" s="130" t="s">
        <v>10815</v>
      </c>
    </row>
    <row r="4193" spans="1:4" x14ac:dyDescent="0.25">
      <c r="A4193" s="128">
        <v>96694</v>
      </c>
      <c r="B4193" s="131" t="s">
        <v>5532</v>
      </c>
      <c r="C4193" s="131" t="s">
        <v>195</v>
      </c>
      <c r="D4193" s="130" t="s">
        <v>10816</v>
      </c>
    </row>
    <row r="4194" spans="1:4" x14ac:dyDescent="0.25">
      <c r="A4194" s="128">
        <v>96695</v>
      </c>
      <c r="B4194" s="131" t="s">
        <v>5533</v>
      </c>
      <c r="C4194" s="131" t="s">
        <v>195</v>
      </c>
      <c r="D4194" s="130" t="s">
        <v>10817</v>
      </c>
    </row>
    <row r="4195" spans="1:4" x14ac:dyDescent="0.25">
      <c r="A4195" s="128">
        <v>96696</v>
      </c>
      <c r="B4195" s="131" t="s">
        <v>5534</v>
      </c>
      <c r="C4195" s="131" t="s">
        <v>195</v>
      </c>
      <c r="D4195" s="130" t="s">
        <v>10818</v>
      </c>
    </row>
    <row r="4196" spans="1:4" x14ac:dyDescent="0.25">
      <c r="A4196" s="128">
        <v>96697</v>
      </c>
      <c r="B4196" s="131" t="s">
        <v>5536</v>
      </c>
      <c r="C4196" s="131" t="s">
        <v>195</v>
      </c>
      <c r="D4196" s="130" t="s">
        <v>10819</v>
      </c>
    </row>
    <row r="4197" spans="1:4" x14ac:dyDescent="0.25">
      <c r="A4197" s="128">
        <v>96698</v>
      </c>
      <c r="B4197" s="131" t="s">
        <v>5537</v>
      </c>
      <c r="C4197" s="131" t="s">
        <v>195</v>
      </c>
      <c r="D4197" s="130" t="s">
        <v>10820</v>
      </c>
    </row>
    <row r="4198" spans="1:4" x14ac:dyDescent="0.25">
      <c r="A4198" s="128">
        <v>96699</v>
      </c>
      <c r="B4198" s="131" t="s">
        <v>5539</v>
      </c>
      <c r="C4198" s="131" t="s">
        <v>195</v>
      </c>
      <c r="D4198" s="130" t="s">
        <v>10821</v>
      </c>
    </row>
    <row r="4199" spans="1:4" x14ac:dyDescent="0.25">
      <c r="A4199" s="128">
        <v>96700</v>
      </c>
      <c r="B4199" s="131" t="s">
        <v>5541</v>
      </c>
      <c r="C4199" s="131" t="s">
        <v>195</v>
      </c>
      <c r="D4199" s="130" t="s">
        <v>9845</v>
      </c>
    </row>
    <row r="4200" spans="1:4" x14ac:dyDescent="0.25">
      <c r="A4200" s="128">
        <v>96701</v>
      </c>
      <c r="B4200" s="131" t="s">
        <v>5542</v>
      </c>
      <c r="C4200" s="131" t="s">
        <v>195</v>
      </c>
      <c r="D4200" s="130" t="s">
        <v>4665</v>
      </c>
    </row>
    <row r="4201" spans="1:4" x14ac:dyDescent="0.25">
      <c r="A4201" s="128">
        <v>96702</v>
      </c>
      <c r="B4201" s="131" t="s">
        <v>5543</v>
      </c>
      <c r="C4201" s="131" t="s">
        <v>195</v>
      </c>
      <c r="D4201" s="130" t="s">
        <v>9896</v>
      </c>
    </row>
    <row r="4202" spans="1:4" x14ac:dyDescent="0.25">
      <c r="A4202" s="128">
        <v>96703</v>
      </c>
      <c r="B4202" s="131" t="s">
        <v>5544</v>
      </c>
      <c r="C4202" s="131" t="s">
        <v>195</v>
      </c>
      <c r="D4202" s="130" t="s">
        <v>10822</v>
      </c>
    </row>
    <row r="4203" spans="1:4" x14ac:dyDescent="0.25">
      <c r="A4203" s="128">
        <v>96704</v>
      </c>
      <c r="B4203" s="131" t="s">
        <v>5545</v>
      </c>
      <c r="C4203" s="131" t="s">
        <v>195</v>
      </c>
      <c r="D4203" s="130" t="s">
        <v>1632</v>
      </c>
    </row>
    <row r="4204" spans="1:4" x14ac:dyDescent="0.25">
      <c r="A4204" s="128">
        <v>96705</v>
      </c>
      <c r="B4204" s="131" t="s">
        <v>5546</v>
      </c>
      <c r="C4204" s="131" t="s">
        <v>195</v>
      </c>
      <c r="D4204" s="130" t="s">
        <v>10299</v>
      </c>
    </row>
    <row r="4205" spans="1:4" x14ac:dyDescent="0.25">
      <c r="A4205" s="128">
        <v>96706</v>
      </c>
      <c r="B4205" s="131" t="s">
        <v>5548</v>
      </c>
      <c r="C4205" s="131" t="s">
        <v>195</v>
      </c>
      <c r="D4205" s="130" t="s">
        <v>10823</v>
      </c>
    </row>
    <row r="4206" spans="1:4" x14ac:dyDescent="0.25">
      <c r="A4206" s="128">
        <v>96707</v>
      </c>
      <c r="B4206" s="131" t="s">
        <v>5549</v>
      </c>
      <c r="C4206" s="131" t="s">
        <v>195</v>
      </c>
      <c r="D4206" s="130" t="s">
        <v>10824</v>
      </c>
    </row>
    <row r="4207" spans="1:4" x14ac:dyDescent="0.25">
      <c r="A4207" s="128">
        <v>96708</v>
      </c>
      <c r="B4207" s="131" t="s">
        <v>5551</v>
      </c>
      <c r="C4207" s="131" t="s">
        <v>195</v>
      </c>
      <c r="D4207" s="130" t="s">
        <v>10825</v>
      </c>
    </row>
    <row r="4208" spans="1:4" x14ac:dyDescent="0.25">
      <c r="A4208" s="128">
        <v>96709</v>
      </c>
      <c r="B4208" s="131" t="s">
        <v>5552</v>
      </c>
      <c r="C4208" s="131" t="s">
        <v>195</v>
      </c>
      <c r="D4208" s="130" t="s">
        <v>10826</v>
      </c>
    </row>
    <row r="4209" spans="1:4" x14ac:dyDescent="0.25">
      <c r="A4209" s="128">
        <v>96710</v>
      </c>
      <c r="B4209" s="131" t="s">
        <v>5553</v>
      </c>
      <c r="C4209" s="131" t="s">
        <v>195</v>
      </c>
      <c r="D4209" s="130" t="s">
        <v>4594</v>
      </c>
    </row>
    <row r="4210" spans="1:4" x14ac:dyDescent="0.25">
      <c r="A4210" s="128">
        <v>96711</v>
      </c>
      <c r="B4210" s="131" t="s">
        <v>5554</v>
      </c>
      <c r="C4210" s="131" t="s">
        <v>195</v>
      </c>
      <c r="D4210" s="130" t="s">
        <v>3108</v>
      </c>
    </row>
    <row r="4211" spans="1:4" x14ac:dyDescent="0.25">
      <c r="A4211" s="128">
        <v>96712</v>
      </c>
      <c r="B4211" s="131" t="s">
        <v>5555</v>
      </c>
      <c r="C4211" s="131" t="s">
        <v>195</v>
      </c>
      <c r="D4211" s="130" t="s">
        <v>805</v>
      </c>
    </row>
    <row r="4212" spans="1:4" x14ac:dyDescent="0.25">
      <c r="A4212" s="128">
        <v>96713</v>
      </c>
      <c r="B4212" s="131" t="s">
        <v>5556</v>
      </c>
      <c r="C4212" s="131" t="s">
        <v>195</v>
      </c>
      <c r="D4212" s="130" t="s">
        <v>9502</v>
      </c>
    </row>
    <row r="4213" spans="1:4" x14ac:dyDescent="0.25">
      <c r="A4213" s="128">
        <v>96714</v>
      </c>
      <c r="B4213" s="131" t="s">
        <v>5557</v>
      </c>
      <c r="C4213" s="131" t="s">
        <v>195</v>
      </c>
      <c r="D4213" s="130" t="s">
        <v>4268</v>
      </c>
    </row>
    <row r="4214" spans="1:4" x14ac:dyDescent="0.25">
      <c r="A4214" s="128">
        <v>96715</v>
      </c>
      <c r="B4214" s="131" t="s">
        <v>5558</v>
      </c>
      <c r="C4214" s="131" t="s">
        <v>195</v>
      </c>
      <c r="D4214" s="130" t="s">
        <v>10827</v>
      </c>
    </row>
    <row r="4215" spans="1:4" x14ac:dyDescent="0.25">
      <c r="A4215" s="128">
        <v>96716</v>
      </c>
      <c r="B4215" s="131" t="s">
        <v>5559</v>
      </c>
      <c r="C4215" s="131" t="s">
        <v>195</v>
      </c>
      <c r="D4215" s="130" t="s">
        <v>10828</v>
      </c>
    </row>
    <row r="4216" spans="1:4" x14ac:dyDescent="0.25">
      <c r="A4216" s="128">
        <v>96717</v>
      </c>
      <c r="B4216" s="131" t="s">
        <v>5561</v>
      </c>
      <c r="C4216" s="131" t="s">
        <v>195</v>
      </c>
      <c r="D4216" s="130" t="s">
        <v>10829</v>
      </c>
    </row>
    <row r="4217" spans="1:4" x14ac:dyDescent="0.25">
      <c r="A4217" s="128">
        <v>96736</v>
      </c>
      <c r="B4217" s="131" t="s">
        <v>5562</v>
      </c>
      <c r="C4217" s="131" t="s">
        <v>195</v>
      </c>
      <c r="D4217" s="130" t="s">
        <v>1165</v>
      </c>
    </row>
    <row r="4218" spans="1:4" x14ac:dyDescent="0.25">
      <c r="A4218" s="128">
        <v>96737</v>
      </c>
      <c r="B4218" s="131" t="s">
        <v>5564</v>
      </c>
      <c r="C4218" s="131" t="s">
        <v>195</v>
      </c>
      <c r="D4218" s="130" t="s">
        <v>7955</v>
      </c>
    </row>
    <row r="4219" spans="1:4" x14ac:dyDescent="0.25">
      <c r="A4219" s="128">
        <v>96738</v>
      </c>
      <c r="B4219" s="131" t="s">
        <v>5565</v>
      </c>
      <c r="C4219" s="131" t="s">
        <v>195</v>
      </c>
      <c r="D4219" s="130" t="s">
        <v>9724</v>
      </c>
    </row>
    <row r="4220" spans="1:4" x14ac:dyDescent="0.25">
      <c r="A4220" s="128">
        <v>96739</v>
      </c>
      <c r="B4220" s="131" t="s">
        <v>5566</v>
      </c>
      <c r="C4220" s="131" t="s">
        <v>195</v>
      </c>
      <c r="D4220" s="130" t="s">
        <v>473</v>
      </c>
    </row>
    <row r="4221" spans="1:4" x14ac:dyDescent="0.25">
      <c r="A4221" s="128">
        <v>96740</v>
      </c>
      <c r="B4221" s="131" t="s">
        <v>5567</v>
      </c>
      <c r="C4221" s="131" t="s">
        <v>195</v>
      </c>
      <c r="D4221" s="130" t="s">
        <v>4516</v>
      </c>
    </row>
    <row r="4222" spans="1:4" x14ac:dyDescent="0.25">
      <c r="A4222" s="128">
        <v>96741</v>
      </c>
      <c r="B4222" s="131" t="s">
        <v>5568</v>
      </c>
      <c r="C4222" s="131" t="s">
        <v>195</v>
      </c>
      <c r="D4222" s="130" t="s">
        <v>10813</v>
      </c>
    </row>
    <row r="4223" spans="1:4" x14ac:dyDescent="0.25">
      <c r="A4223" s="128">
        <v>96742</v>
      </c>
      <c r="B4223" s="131" t="s">
        <v>5569</v>
      </c>
      <c r="C4223" s="131" t="s">
        <v>195</v>
      </c>
      <c r="D4223" s="130" t="s">
        <v>10454</v>
      </c>
    </row>
    <row r="4224" spans="1:4" x14ac:dyDescent="0.25">
      <c r="A4224" s="128">
        <v>96743</v>
      </c>
      <c r="B4224" s="131" t="s">
        <v>5571</v>
      </c>
      <c r="C4224" s="131" t="s">
        <v>195</v>
      </c>
      <c r="D4224" s="130" t="s">
        <v>10830</v>
      </c>
    </row>
    <row r="4225" spans="1:4" x14ac:dyDescent="0.25">
      <c r="A4225" s="128">
        <v>96744</v>
      </c>
      <c r="B4225" s="131" t="s">
        <v>5572</v>
      </c>
      <c r="C4225" s="131" t="s">
        <v>195</v>
      </c>
      <c r="D4225" s="130" t="s">
        <v>10831</v>
      </c>
    </row>
    <row r="4226" spans="1:4" x14ac:dyDescent="0.25">
      <c r="A4226" s="128">
        <v>96745</v>
      </c>
      <c r="B4226" s="131" t="s">
        <v>5573</v>
      </c>
      <c r="C4226" s="131" t="s">
        <v>195</v>
      </c>
      <c r="D4226" s="130" t="s">
        <v>10832</v>
      </c>
    </row>
    <row r="4227" spans="1:4" x14ac:dyDescent="0.25">
      <c r="A4227" s="128">
        <v>96746</v>
      </c>
      <c r="B4227" s="131" t="s">
        <v>5574</v>
      </c>
      <c r="C4227" s="131" t="s">
        <v>195</v>
      </c>
      <c r="D4227" s="130" t="s">
        <v>10833</v>
      </c>
    </row>
    <row r="4228" spans="1:4" x14ac:dyDescent="0.25">
      <c r="A4228" s="128">
        <v>96747</v>
      </c>
      <c r="B4228" s="131" t="s">
        <v>5575</v>
      </c>
      <c r="C4228" s="131" t="s">
        <v>195</v>
      </c>
      <c r="D4228" s="130" t="s">
        <v>3600</v>
      </c>
    </row>
    <row r="4229" spans="1:4" x14ac:dyDescent="0.25">
      <c r="A4229" s="128">
        <v>96748</v>
      </c>
      <c r="B4229" s="131" t="s">
        <v>5577</v>
      </c>
      <c r="C4229" s="131" t="s">
        <v>195</v>
      </c>
      <c r="D4229" s="130" t="s">
        <v>9871</v>
      </c>
    </row>
    <row r="4230" spans="1:4" x14ac:dyDescent="0.25">
      <c r="A4230" s="128">
        <v>96749</v>
      </c>
      <c r="B4230" s="131" t="s">
        <v>5578</v>
      </c>
      <c r="C4230" s="131" t="s">
        <v>195</v>
      </c>
      <c r="D4230" s="130" t="s">
        <v>7285</v>
      </c>
    </row>
    <row r="4231" spans="1:4" x14ac:dyDescent="0.25">
      <c r="A4231" s="128">
        <v>96750</v>
      </c>
      <c r="B4231" s="131" t="s">
        <v>5580</v>
      </c>
      <c r="C4231" s="131" t="s">
        <v>195</v>
      </c>
      <c r="D4231" s="130" t="s">
        <v>2691</v>
      </c>
    </row>
    <row r="4232" spans="1:4" x14ac:dyDescent="0.25">
      <c r="A4232" s="128">
        <v>96751</v>
      </c>
      <c r="B4232" s="131" t="s">
        <v>5581</v>
      </c>
      <c r="C4232" s="131" t="s">
        <v>195</v>
      </c>
      <c r="D4232" s="130" t="s">
        <v>10834</v>
      </c>
    </row>
    <row r="4233" spans="1:4" x14ac:dyDescent="0.25">
      <c r="A4233" s="128">
        <v>96752</v>
      </c>
      <c r="B4233" s="131" t="s">
        <v>5582</v>
      </c>
      <c r="C4233" s="131" t="s">
        <v>195</v>
      </c>
      <c r="D4233" s="130" t="s">
        <v>6408</v>
      </c>
    </row>
    <row r="4234" spans="1:4" x14ac:dyDescent="0.25">
      <c r="A4234" s="128">
        <v>96753</v>
      </c>
      <c r="B4234" s="131" t="s">
        <v>5583</v>
      </c>
      <c r="C4234" s="131" t="s">
        <v>195</v>
      </c>
      <c r="D4234" s="130" t="s">
        <v>2483</v>
      </c>
    </row>
    <row r="4235" spans="1:4" x14ac:dyDescent="0.25">
      <c r="A4235" s="128">
        <v>96754</v>
      </c>
      <c r="B4235" s="131" t="s">
        <v>5584</v>
      </c>
      <c r="C4235" s="131" t="s">
        <v>195</v>
      </c>
      <c r="D4235" s="130" t="s">
        <v>8922</v>
      </c>
    </row>
    <row r="4236" spans="1:4" x14ac:dyDescent="0.25">
      <c r="A4236" s="128">
        <v>96755</v>
      </c>
      <c r="B4236" s="131" t="s">
        <v>5585</v>
      </c>
      <c r="C4236" s="131" t="s">
        <v>195</v>
      </c>
      <c r="D4236" s="130" t="s">
        <v>10835</v>
      </c>
    </row>
    <row r="4237" spans="1:4" x14ac:dyDescent="0.25">
      <c r="A4237" s="128">
        <v>96756</v>
      </c>
      <c r="B4237" s="131" t="s">
        <v>5586</v>
      </c>
      <c r="C4237" s="131" t="s">
        <v>195</v>
      </c>
      <c r="D4237" s="130" t="s">
        <v>4753</v>
      </c>
    </row>
    <row r="4238" spans="1:4" x14ac:dyDescent="0.25">
      <c r="A4238" s="128">
        <v>96757</v>
      </c>
      <c r="B4238" s="131" t="s">
        <v>5588</v>
      </c>
      <c r="C4238" s="131" t="s">
        <v>195</v>
      </c>
      <c r="D4238" s="130" t="s">
        <v>10836</v>
      </c>
    </row>
    <row r="4239" spans="1:4" x14ac:dyDescent="0.25">
      <c r="A4239" s="128">
        <v>96758</v>
      </c>
      <c r="B4239" s="131" t="s">
        <v>5589</v>
      </c>
      <c r="C4239" s="131" t="s">
        <v>195</v>
      </c>
      <c r="D4239" s="130" t="s">
        <v>4949</v>
      </c>
    </row>
    <row r="4240" spans="1:4" x14ac:dyDescent="0.25">
      <c r="A4240" s="128">
        <v>96759</v>
      </c>
      <c r="B4240" s="131" t="s">
        <v>5590</v>
      </c>
      <c r="C4240" s="131" t="s">
        <v>195</v>
      </c>
      <c r="D4240" s="130" t="s">
        <v>10837</v>
      </c>
    </row>
    <row r="4241" spans="1:4" x14ac:dyDescent="0.25">
      <c r="A4241" s="128">
        <v>96760</v>
      </c>
      <c r="B4241" s="131" t="s">
        <v>5591</v>
      </c>
      <c r="C4241" s="131" t="s">
        <v>195</v>
      </c>
      <c r="D4241" s="130" t="s">
        <v>10838</v>
      </c>
    </row>
    <row r="4242" spans="1:4" x14ac:dyDescent="0.25">
      <c r="A4242" s="128">
        <v>96761</v>
      </c>
      <c r="B4242" s="131" t="s">
        <v>5592</v>
      </c>
      <c r="C4242" s="131" t="s">
        <v>195</v>
      </c>
      <c r="D4242" s="130" t="s">
        <v>5464</v>
      </c>
    </row>
    <row r="4243" spans="1:4" x14ac:dyDescent="0.25">
      <c r="A4243" s="128">
        <v>96762</v>
      </c>
      <c r="B4243" s="131" t="s">
        <v>5594</v>
      </c>
      <c r="C4243" s="131" t="s">
        <v>195</v>
      </c>
      <c r="D4243" s="130" t="s">
        <v>10839</v>
      </c>
    </row>
    <row r="4244" spans="1:4" x14ac:dyDescent="0.25">
      <c r="A4244" s="128">
        <v>96763</v>
      </c>
      <c r="B4244" s="131" t="s">
        <v>5595</v>
      </c>
      <c r="C4244" s="131" t="s">
        <v>195</v>
      </c>
      <c r="D4244" s="130" t="s">
        <v>10840</v>
      </c>
    </row>
    <row r="4245" spans="1:4" x14ac:dyDescent="0.25">
      <c r="A4245" s="128">
        <v>96764</v>
      </c>
      <c r="B4245" s="131" t="s">
        <v>5596</v>
      </c>
      <c r="C4245" s="131" t="s">
        <v>195</v>
      </c>
      <c r="D4245" s="130" t="s">
        <v>10841</v>
      </c>
    </row>
    <row r="4246" spans="1:4" x14ac:dyDescent="0.25">
      <c r="A4246" s="128">
        <v>96802</v>
      </c>
      <c r="B4246" s="131" t="s">
        <v>5597</v>
      </c>
      <c r="C4246" s="131" t="s">
        <v>195</v>
      </c>
      <c r="D4246" s="130" t="s">
        <v>10842</v>
      </c>
    </row>
    <row r="4247" spans="1:4" x14ac:dyDescent="0.25">
      <c r="A4247" s="128">
        <v>96803</v>
      </c>
      <c r="B4247" s="131" t="s">
        <v>5598</v>
      </c>
      <c r="C4247" s="131" t="s">
        <v>195</v>
      </c>
      <c r="D4247" s="130" t="s">
        <v>10843</v>
      </c>
    </row>
    <row r="4248" spans="1:4" x14ac:dyDescent="0.25">
      <c r="A4248" s="128">
        <v>96804</v>
      </c>
      <c r="B4248" s="131" t="s">
        <v>5599</v>
      </c>
      <c r="C4248" s="131" t="s">
        <v>195</v>
      </c>
      <c r="D4248" s="130" t="s">
        <v>7056</v>
      </c>
    </row>
    <row r="4249" spans="1:4" x14ac:dyDescent="0.25">
      <c r="A4249" s="128">
        <v>96805</v>
      </c>
      <c r="B4249" s="131" t="s">
        <v>5600</v>
      </c>
      <c r="C4249" s="131" t="s">
        <v>195</v>
      </c>
      <c r="D4249" s="130" t="s">
        <v>10844</v>
      </c>
    </row>
    <row r="4250" spans="1:4" x14ac:dyDescent="0.25">
      <c r="A4250" s="128">
        <v>96806</v>
      </c>
      <c r="B4250" s="131" t="s">
        <v>5601</v>
      </c>
      <c r="C4250" s="131" t="s">
        <v>195</v>
      </c>
      <c r="D4250" s="130" t="s">
        <v>10845</v>
      </c>
    </row>
    <row r="4251" spans="1:4" x14ac:dyDescent="0.25">
      <c r="A4251" s="128">
        <v>96807</v>
      </c>
      <c r="B4251" s="131" t="s">
        <v>5602</v>
      </c>
      <c r="C4251" s="131" t="s">
        <v>195</v>
      </c>
      <c r="D4251" s="130" t="s">
        <v>10846</v>
      </c>
    </row>
    <row r="4252" spans="1:4" x14ac:dyDescent="0.25">
      <c r="A4252" s="128">
        <v>96808</v>
      </c>
      <c r="B4252" s="131" t="s">
        <v>5603</v>
      </c>
      <c r="C4252" s="131" t="s">
        <v>195</v>
      </c>
      <c r="D4252" s="130" t="s">
        <v>5587</v>
      </c>
    </row>
    <row r="4253" spans="1:4" x14ac:dyDescent="0.25">
      <c r="A4253" s="128">
        <v>96809</v>
      </c>
      <c r="B4253" s="131" t="s">
        <v>5604</v>
      </c>
      <c r="C4253" s="131" t="s">
        <v>195</v>
      </c>
      <c r="D4253" s="130" t="s">
        <v>10847</v>
      </c>
    </row>
    <row r="4254" spans="1:4" x14ac:dyDescent="0.25">
      <c r="A4254" s="128">
        <v>96810</v>
      </c>
      <c r="B4254" s="131" t="s">
        <v>5605</v>
      </c>
      <c r="C4254" s="131" t="s">
        <v>195</v>
      </c>
      <c r="D4254" s="130" t="s">
        <v>8365</v>
      </c>
    </row>
    <row r="4255" spans="1:4" x14ac:dyDescent="0.25">
      <c r="A4255" s="128">
        <v>96811</v>
      </c>
      <c r="B4255" s="131" t="s">
        <v>5606</v>
      </c>
      <c r="C4255" s="131" t="s">
        <v>195</v>
      </c>
      <c r="D4255" s="130" t="s">
        <v>10848</v>
      </c>
    </row>
    <row r="4256" spans="1:4" x14ac:dyDescent="0.25">
      <c r="A4256" s="128">
        <v>96812</v>
      </c>
      <c r="B4256" s="131" t="s">
        <v>5607</v>
      </c>
      <c r="C4256" s="131" t="s">
        <v>195</v>
      </c>
      <c r="D4256" s="130" t="s">
        <v>2738</v>
      </c>
    </row>
    <row r="4257" spans="1:4" x14ac:dyDescent="0.25">
      <c r="A4257" s="128">
        <v>96813</v>
      </c>
      <c r="B4257" s="131" t="s">
        <v>5608</v>
      </c>
      <c r="C4257" s="131" t="s">
        <v>195</v>
      </c>
      <c r="D4257" s="130" t="s">
        <v>5730</v>
      </c>
    </row>
    <row r="4258" spans="1:4" x14ac:dyDescent="0.25">
      <c r="A4258" s="128">
        <v>96814</v>
      </c>
      <c r="B4258" s="131" t="s">
        <v>5609</v>
      </c>
      <c r="C4258" s="131" t="s">
        <v>195</v>
      </c>
      <c r="D4258" s="130" t="s">
        <v>5165</v>
      </c>
    </row>
    <row r="4259" spans="1:4" x14ac:dyDescent="0.25">
      <c r="A4259" s="128">
        <v>96815</v>
      </c>
      <c r="B4259" s="131" t="s">
        <v>5611</v>
      </c>
      <c r="C4259" s="131" t="s">
        <v>195</v>
      </c>
      <c r="D4259" s="130" t="s">
        <v>10849</v>
      </c>
    </row>
    <row r="4260" spans="1:4" x14ac:dyDescent="0.25">
      <c r="A4260" s="128">
        <v>96816</v>
      </c>
      <c r="B4260" s="131" t="s">
        <v>5612</v>
      </c>
      <c r="C4260" s="131" t="s">
        <v>195</v>
      </c>
      <c r="D4260" s="130" t="s">
        <v>10850</v>
      </c>
    </row>
    <row r="4261" spans="1:4" x14ac:dyDescent="0.25">
      <c r="A4261" s="128">
        <v>96817</v>
      </c>
      <c r="B4261" s="131" t="s">
        <v>5613</v>
      </c>
      <c r="C4261" s="131" t="s">
        <v>195</v>
      </c>
      <c r="D4261" s="130" t="s">
        <v>2693</v>
      </c>
    </row>
    <row r="4262" spans="1:4" x14ac:dyDescent="0.25">
      <c r="A4262" s="128">
        <v>96818</v>
      </c>
      <c r="B4262" s="131" t="s">
        <v>5614</v>
      </c>
      <c r="C4262" s="131" t="s">
        <v>195</v>
      </c>
      <c r="D4262" s="130" t="s">
        <v>10851</v>
      </c>
    </row>
    <row r="4263" spans="1:4" x14ac:dyDescent="0.25">
      <c r="A4263" s="128">
        <v>96819</v>
      </c>
      <c r="B4263" s="131" t="s">
        <v>5615</v>
      </c>
      <c r="C4263" s="131" t="s">
        <v>195</v>
      </c>
      <c r="D4263" s="130" t="s">
        <v>10851</v>
      </c>
    </row>
    <row r="4264" spans="1:4" x14ac:dyDescent="0.25">
      <c r="A4264" s="128">
        <v>96820</v>
      </c>
      <c r="B4264" s="131" t="s">
        <v>5616</v>
      </c>
      <c r="C4264" s="131" t="s">
        <v>195</v>
      </c>
      <c r="D4264" s="130" t="s">
        <v>10852</v>
      </c>
    </row>
    <row r="4265" spans="1:4" x14ac:dyDescent="0.25">
      <c r="A4265" s="128">
        <v>96821</v>
      </c>
      <c r="B4265" s="131" t="s">
        <v>5617</v>
      </c>
      <c r="C4265" s="131" t="s">
        <v>195</v>
      </c>
      <c r="D4265" s="130" t="s">
        <v>10853</v>
      </c>
    </row>
    <row r="4266" spans="1:4" x14ac:dyDescent="0.25">
      <c r="A4266" s="128">
        <v>96822</v>
      </c>
      <c r="B4266" s="131" t="s">
        <v>5618</v>
      </c>
      <c r="C4266" s="131" t="s">
        <v>195</v>
      </c>
      <c r="D4266" s="130" t="s">
        <v>10854</v>
      </c>
    </row>
    <row r="4267" spans="1:4" x14ac:dyDescent="0.25">
      <c r="A4267" s="128">
        <v>96823</v>
      </c>
      <c r="B4267" s="131" t="s">
        <v>5619</v>
      </c>
      <c r="C4267" s="131" t="s">
        <v>195</v>
      </c>
      <c r="D4267" s="130" t="s">
        <v>1108</v>
      </c>
    </row>
    <row r="4268" spans="1:4" x14ac:dyDescent="0.25">
      <c r="A4268" s="128">
        <v>96824</v>
      </c>
      <c r="B4268" s="131" t="s">
        <v>5620</v>
      </c>
      <c r="C4268" s="131" t="s">
        <v>195</v>
      </c>
      <c r="D4268" s="130" t="s">
        <v>2710</v>
      </c>
    </row>
    <row r="4269" spans="1:4" x14ac:dyDescent="0.25">
      <c r="A4269" s="128">
        <v>96825</v>
      </c>
      <c r="B4269" s="131" t="s">
        <v>5622</v>
      </c>
      <c r="C4269" s="131" t="s">
        <v>195</v>
      </c>
      <c r="D4269" s="130" t="s">
        <v>8166</v>
      </c>
    </row>
    <row r="4270" spans="1:4" x14ac:dyDescent="0.25">
      <c r="A4270" s="128">
        <v>96826</v>
      </c>
      <c r="B4270" s="131" t="s">
        <v>5623</v>
      </c>
      <c r="C4270" s="131" t="s">
        <v>195</v>
      </c>
      <c r="D4270" s="130" t="s">
        <v>3969</v>
      </c>
    </row>
    <row r="4271" spans="1:4" x14ac:dyDescent="0.25">
      <c r="A4271" s="128">
        <v>96827</v>
      </c>
      <c r="B4271" s="131" t="s">
        <v>5624</v>
      </c>
      <c r="C4271" s="131" t="s">
        <v>195</v>
      </c>
      <c r="D4271" s="130" t="s">
        <v>10145</v>
      </c>
    </row>
    <row r="4272" spans="1:4" x14ac:dyDescent="0.25">
      <c r="A4272" s="128">
        <v>96828</v>
      </c>
      <c r="B4272" s="131" t="s">
        <v>5626</v>
      </c>
      <c r="C4272" s="131" t="s">
        <v>195</v>
      </c>
      <c r="D4272" s="130" t="s">
        <v>1977</v>
      </c>
    </row>
    <row r="4273" spans="1:4" x14ac:dyDescent="0.25">
      <c r="A4273" s="128">
        <v>96829</v>
      </c>
      <c r="B4273" s="131" t="s">
        <v>5628</v>
      </c>
      <c r="C4273" s="131" t="s">
        <v>195</v>
      </c>
      <c r="D4273" s="130" t="s">
        <v>6907</v>
      </c>
    </row>
    <row r="4274" spans="1:4" x14ac:dyDescent="0.25">
      <c r="A4274" s="128">
        <v>96830</v>
      </c>
      <c r="B4274" s="131" t="s">
        <v>5629</v>
      </c>
      <c r="C4274" s="131" t="s">
        <v>195</v>
      </c>
      <c r="D4274" s="130" t="s">
        <v>10539</v>
      </c>
    </row>
    <row r="4275" spans="1:4" x14ac:dyDescent="0.25">
      <c r="A4275" s="128">
        <v>96831</v>
      </c>
      <c r="B4275" s="131" t="s">
        <v>5631</v>
      </c>
      <c r="C4275" s="131" t="s">
        <v>195</v>
      </c>
      <c r="D4275" s="130" t="s">
        <v>146</v>
      </c>
    </row>
    <row r="4276" spans="1:4" x14ac:dyDescent="0.25">
      <c r="A4276" s="128">
        <v>96832</v>
      </c>
      <c r="B4276" s="131" t="s">
        <v>5633</v>
      </c>
      <c r="C4276" s="131" t="s">
        <v>195</v>
      </c>
      <c r="D4276" s="130" t="s">
        <v>10855</v>
      </c>
    </row>
    <row r="4277" spans="1:4" x14ac:dyDescent="0.25">
      <c r="A4277" s="128">
        <v>96833</v>
      </c>
      <c r="B4277" s="131" t="s">
        <v>5634</v>
      </c>
      <c r="C4277" s="131" t="s">
        <v>195</v>
      </c>
      <c r="D4277" s="130" t="s">
        <v>10856</v>
      </c>
    </row>
    <row r="4278" spans="1:4" x14ac:dyDescent="0.25">
      <c r="A4278" s="128">
        <v>96834</v>
      </c>
      <c r="B4278" s="131" t="s">
        <v>5635</v>
      </c>
      <c r="C4278" s="131" t="s">
        <v>195</v>
      </c>
      <c r="D4278" s="130" t="s">
        <v>3827</v>
      </c>
    </row>
    <row r="4279" spans="1:4" x14ac:dyDescent="0.25">
      <c r="A4279" s="128">
        <v>96835</v>
      </c>
      <c r="B4279" s="131" t="s">
        <v>5636</v>
      </c>
      <c r="C4279" s="131" t="s">
        <v>195</v>
      </c>
      <c r="D4279" s="130" t="s">
        <v>10857</v>
      </c>
    </row>
    <row r="4280" spans="1:4" x14ac:dyDescent="0.25">
      <c r="A4280" s="128">
        <v>96836</v>
      </c>
      <c r="B4280" s="131" t="s">
        <v>5637</v>
      </c>
      <c r="C4280" s="131" t="s">
        <v>195</v>
      </c>
      <c r="D4280" s="130" t="s">
        <v>10858</v>
      </c>
    </row>
    <row r="4281" spans="1:4" x14ac:dyDescent="0.25">
      <c r="A4281" s="128">
        <v>96837</v>
      </c>
      <c r="B4281" s="131" t="s">
        <v>5639</v>
      </c>
      <c r="C4281" s="131" t="s">
        <v>195</v>
      </c>
      <c r="D4281" s="130" t="s">
        <v>3343</v>
      </c>
    </row>
    <row r="4282" spans="1:4" x14ac:dyDescent="0.25">
      <c r="A4282" s="128">
        <v>96838</v>
      </c>
      <c r="B4282" s="131" t="s">
        <v>5640</v>
      </c>
      <c r="C4282" s="131" t="s">
        <v>195</v>
      </c>
      <c r="D4282" s="130" t="s">
        <v>574</v>
      </c>
    </row>
    <row r="4283" spans="1:4" x14ac:dyDescent="0.25">
      <c r="A4283" s="128">
        <v>96839</v>
      </c>
      <c r="B4283" s="131" t="s">
        <v>5641</v>
      </c>
      <c r="C4283" s="131" t="s">
        <v>195</v>
      </c>
      <c r="D4283" s="130" t="s">
        <v>8116</v>
      </c>
    </row>
    <row r="4284" spans="1:4" x14ac:dyDescent="0.25">
      <c r="A4284" s="128">
        <v>96840</v>
      </c>
      <c r="B4284" s="131" t="s">
        <v>5642</v>
      </c>
      <c r="C4284" s="131" t="s">
        <v>195</v>
      </c>
      <c r="D4284" s="130" t="s">
        <v>10859</v>
      </c>
    </row>
    <row r="4285" spans="1:4" x14ac:dyDescent="0.25">
      <c r="A4285" s="128">
        <v>96841</v>
      </c>
      <c r="B4285" s="131" t="s">
        <v>5643</v>
      </c>
      <c r="C4285" s="131" t="s">
        <v>195</v>
      </c>
      <c r="D4285" s="130" t="s">
        <v>10860</v>
      </c>
    </row>
    <row r="4286" spans="1:4" x14ac:dyDescent="0.25">
      <c r="A4286" s="128">
        <v>96842</v>
      </c>
      <c r="B4286" s="131" t="s">
        <v>5644</v>
      </c>
      <c r="C4286" s="131" t="s">
        <v>195</v>
      </c>
      <c r="D4286" s="130" t="s">
        <v>10861</v>
      </c>
    </row>
    <row r="4287" spans="1:4" x14ac:dyDescent="0.25">
      <c r="A4287" s="128">
        <v>96843</v>
      </c>
      <c r="B4287" s="131" t="s">
        <v>5645</v>
      </c>
      <c r="C4287" s="131" t="s">
        <v>195</v>
      </c>
      <c r="D4287" s="130" t="s">
        <v>1596</v>
      </c>
    </row>
    <row r="4288" spans="1:4" x14ac:dyDescent="0.25">
      <c r="A4288" s="128">
        <v>96844</v>
      </c>
      <c r="B4288" s="131" t="s">
        <v>5647</v>
      </c>
      <c r="C4288" s="131" t="s">
        <v>195</v>
      </c>
      <c r="D4288" s="130" t="s">
        <v>10862</v>
      </c>
    </row>
    <row r="4289" spans="1:4" x14ac:dyDescent="0.25">
      <c r="A4289" s="128">
        <v>96845</v>
      </c>
      <c r="B4289" s="131" t="s">
        <v>5648</v>
      </c>
      <c r="C4289" s="131" t="s">
        <v>195</v>
      </c>
      <c r="D4289" s="130" t="s">
        <v>8013</v>
      </c>
    </row>
    <row r="4290" spans="1:4" x14ac:dyDescent="0.25">
      <c r="A4290" s="128">
        <v>96846</v>
      </c>
      <c r="B4290" s="131" t="s">
        <v>5649</v>
      </c>
      <c r="C4290" s="131" t="s">
        <v>195</v>
      </c>
      <c r="D4290" s="130" t="s">
        <v>5732</v>
      </c>
    </row>
    <row r="4291" spans="1:4" x14ac:dyDescent="0.25">
      <c r="A4291" s="128">
        <v>96847</v>
      </c>
      <c r="B4291" s="131" t="s">
        <v>5651</v>
      </c>
      <c r="C4291" s="131" t="s">
        <v>195</v>
      </c>
      <c r="D4291" s="130" t="s">
        <v>3340</v>
      </c>
    </row>
    <row r="4292" spans="1:4" x14ac:dyDescent="0.25">
      <c r="A4292" s="128">
        <v>96848</v>
      </c>
      <c r="B4292" s="131" t="s">
        <v>5652</v>
      </c>
      <c r="C4292" s="131" t="s">
        <v>195</v>
      </c>
      <c r="D4292" s="130" t="s">
        <v>9863</v>
      </c>
    </row>
    <row r="4293" spans="1:4" x14ac:dyDescent="0.25">
      <c r="A4293" s="128">
        <v>96849</v>
      </c>
      <c r="B4293" s="131" t="s">
        <v>5653</v>
      </c>
      <c r="C4293" s="131" t="s">
        <v>195</v>
      </c>
      <c r="D4293" s="130" t="s">
        <v>805</v>
      </c>
    </row>
    <row r="4294" spans="1:4" x14ac:dyDescent="0.25">
      <c r="A4294" s="128">
        <v>96850</v>
      </c>
      <c r="B4294" s="131" t="s">
        <v>5655</v>
      </c>
      <c r="C4294" s="131" t="s">
        <v>195</v>
      </c>
      <c r="D4294" s="130" t="s">
        <v>6112</v>
      </c>
    </row>
    <row r="4295" spans="1:4" x14ac:dyDescent="0.25">
      <c r="A4295" s="128">
        <v>96851</v>
      </c>
      <c r="B4295" s="131" t="s">
        <v>5656</v>
      </c>
      <c r="C4295" s="131" t="s">
        <v>195</v>
      </c>
      <c r="D4295" s="130" t="s">
        <v>10863</v>
      </c>
    </row>
    <row r="4296" spans="1:4" x14ac:dyDescent="0.25">
      <c r="A4296" s="128">
        <v>96852</v>
      </c>
      <c r="B4296" s="131" t="s">
        <v>5658</v>
      </c>
      <c r="C4296" s="131" t="s">
        <v>195</v>
      </c>
      <c r="D4296" s="130" t="s">
        <v>10864</v>
      </c>
    </row>
    <row r="4297" spans="1:4" x14ac:dyDescent="0.25">
      <c r="A4297" s="128">
        <v>96853</v>
      </c>
      <c r="B4297" s="131" t="s">
        <v>5659</v>
      </c>
      <c r="C4297" s="131" t="s">
        <v>195</v>
      </c>
      <c r="D4297" s="130" t="s">
        <v>10041</v>
      </c>
    </row>
    <row r="4298" spans="1:4" x14ac:dyDescent="0.25">
      <c r="A4298" s="128">
        <v>96854</v>
      </c>
      <c r="B4298" s="131" t="s">
        <v>5660</v>
      </c>
      <c r="C4298" s="131" t="s">
        <v>195</v>
      </c>
      <c r="D4298" s="130" t="s">
        <v>10865</v>
      </c>
    </row>
    <row r="4299" spans="1:4" x14ac:dyDescent="0.25">
      <c r="A4299" s="128">
        <v>96855</v>
      </c>
      <c r="B4299" s="131" t="s">
        <v>5661</v>
      </c>
      <c r="C4299" s="131" t="s">
        <v>195</v>
      </c>
      <c r="D4299" s="130" t="s">
        <v>10866</v>
      </c>
    </row>
    <row r="4300" spans="1:4" x14ac:dyDescent="0.25">
      <c r="A4300" s="128">
        <v>96856</v>
      </c>
      <c r="B4300" s="131" t="s">
        <v>5662</v>
      </c>
      <c r="C4300" s="131" t="s">
        <v>195</v>
      </c>
      <c r="D4300" s="130" t="s">
        <v>10867</v>
      </c>
    </row>
    <row r="4301" spans="1:4" x14ac:dyDescent="0.25">
      <c r="A4301" s="128">
        <v>96857</v>
      </c>
      <c r="B4301" s="131" t="s">
        <v>5663</v>
      </c>
      <c r="C4301" s="131" t="s">
        <v>195</v>
      </c>
      <c r="D4301" s="130" t="s">
        <v>10868</v>
      </c>
    </row>
    <row r="4302" spans="1:4" x14ac:dyDescent="0.25">
      <c r="A4302" s="128">
        <v>96858</v>
      </c>
      <c r="B4302" s="131" t="s">
        <v>5665</v>
      </c>
      <c r="C4302" s="131" t="s">
        <v>195</v>
      </c>
      <c r="D4302" s="130" t="s">
        <v>7447</v>
      </c>
    </row>
    <row r="4303" spans="1:4" x14ac:dyDescent="0.25">
      <c r="A4303" s="128">
        <v>96859</v>
      </c>
      <c r="B4303" s="131" t="s">
        <v>5667</v>
      </c>
      <c r="C4303" s="131" t="s">
        <v>195</v>
      </c>
      <c r="D4303" s="130" t="s">
        <v>8876</v>
      </c>
    </row>
    <row r="4304" spans="1:4" x14ac:dyDescent="0.25">
      <c r="A4304" s="128">
        <v>96860</v>
      </c>
      <c r="B4304" s="131" t="s">
        <v>5668</v>
      </c>
      <c r="C4304" s="131" t="s">
        <v>195</v>
      </c>
      <c r="D4304" s="130" t="s">
        <v>4704</v>
      </c>
    </row>
    <row r="4305" spans="1:4" x14ac:dyDescent="0.25">
      <c r="A4305" s="128">
        <v>96861</v>
      </c>
      <c r="B4305" s="131" t="s">
        <v>5670</v>
      </c>
      <c r="C4305" s="131" t="s">
        <v>195</v>
      </c>
      <c r="D4305" s="130" t="s">
        <v>10869</v>
      </c>
    </row>
    <row r="4306" spans="1:4" x14ac:dyDescent="0.25">
      <c r="A4306" s="128">
        <v>96862</v>
      </c>
      <c r="B4306" s="131" t="s">
        <v>5671</v>
      </c>
      <c r="C4306" s="131" t="s">
        <v>195</v>
      </c>
      <c r="D4306" s="130" t="s">
        <v>3839</v>
      </c>
    </row>
    <row r="4307" spans="1:4" x14ac:dyDescent="0.25">
      <c r="A4307" s="128">
        <v>96863</v>
      </c>
      <c r="B4307" s="131" t="s">
        <v>5673</v>
      </c>
      <c r="C4307" s="131" t="s">
        <v>195</v>
      </c>
      <c r="D4307" s="130" t="s">
        <v>10870</v>
      </c>
    </row>
    <row r="4308" spans="1:4" x14ac:dyDescent="0.25">
      <c r="A4308" s="128">
        <v>96864</v>
      </c>
      <c r="B4308" s="131" t="s">
        <v>5675</v>
      </c>
      <c r="C4308" s="131" t="s">
        <v>195</v>
      </c>
      <c r="D4308" s="130" t="s">
        <v>336</v>
      </c>
    </row>
    <row r="4309" spans="1:4" x14ac:dyDescent="0.25">
      <c r="A4309" s="128">
        <v>96865</v>
      </c>
      <c r="B4309" s="131" t="s">
        <v>5676</v>
      </c>
      <c r="C4309" s="131" t="s">
        <v>195</v>
      </c>
      <c r="D4309" s="130" t="s">
        <v>2774</v>
      </c>
    </row>
    <row r="4310" spans="1:4" x14ac:dyDescent="0.25">
      <c r="A4310" s="128">
        <v>96866</v>
      </c>
      <c r="B4310" s="131" t="s">
        <v>5677</v>
      </c>
      <c r="C4310" s="131" t="s">
        <v>195</v>
      </c>
      <c r="D4310" s="130" t="s">
        <v>5299</v>
      </c>
    </row>
    <row r="4311" spans="1:4" x14ac:dyDescent="0.25">
      <c r="A4311" s="128">
        <v>96867</v>
      </c>
      <c r="B4311" s="131" t="s">
        <v>5678</v>
      </c>
      <c r="C4311" s="131" t="s">
        <v>195</v>
      </c>
      <c r="D4311" s="130" t="s">
        <v>10871</v>
      </c>
    </row>
    <row r="4312" spans="1:4" x14ac:dyDescent="0.25">
      <c r="A4312" s="128">
        <v>96868</v>
      </c>
      <c r="B4312" s="131" t="s">
        <v>5679</v>
      </c>
      <c r="C4312" s="131" t="s">
        <v>195</v>
      </c>
      <c r="D4312" s="130" t="s">
        <v>10872</v>
      </c>
    </row>
    <row r="4313" spans="1:4" x14ac:dyDescent="0.25">
      <c r="A4313" s="128">
        <v>96869</v>
      </c>
      <c r="B4313" s="131" t="s">
        <v>5680</v>
      </c>
      <c r="C4313" s="131" t="s">
        <v>195</v>
      </c>
      <c r="D4313" s="130" t="s">
        <v>4808</v>
      </c>
    </row>
    <row r="4314" spans="1:4" x14ac:dyDescent="0.25">
      <c r="A4314" s="128">
        <v>96870</v>
      </c>
      <c r="B4314" s="131" t="s">
        <v>5681</v>
      </c>
      <c r="C4314" s="131" t="s">
        <v>195</v>
      </c>
      <c r="D4314" s="130" t="s">
        <v>10676</v>
      </c>
    </row>
    <row r="4315" spans="1:4" x14ac:dyDescent="0.25">
      <c r="A4315" s="128">
        <v>96871</v>
      </c>
      <c r="B4315" s="131" t="s">
        <v>5682</v>
      </c>
      <c r="C4315" s="131" t="s">
        <v>195</v>
      </c>
      <c r="D4315" s="130" t="s">
        <v>10873</v>
      </c>
    </row>
    <row r="4316" spans="1:4" x14ac:dyDescent="0.25">
      <c r="A4316" s="128">
        <v>96872</v>
      </c>
      <c r="B4316" s="131" t="s">
        <v>5683</v>
      </c>
      <c r="C4316" s="131" t="s">
        <v>195</v>
      </c>
      <c r="D4316" s="130" t="s">
        <v>5107</v>
      </c>
    </row>
    <row r="4317" spans="1:4" x14ac:dyDescent="0.25">
      <c r="A4317" s="128">
        <v>96873</v>
      </c>
      <c r="B4317" s="131" t="s">
        <v>5684</v>
      </c>
      <c r="C4317" s="131" t="s">
        <v>195</v>
      </c>
      <c r="D4317" s="130" t="s">
        <v>10874</v>
      </c>
    </row>
    <row r="4318" spans="1:4" x14ac:dyDescent="0.25">
      <c r="A4318" s="128">
        <v>96874</v>
      </c>
      <c r="B4318" s="131" t="s">
        <v>5686</v>
      </c>
      <c r="C4318" s="131" t="s">
        <v>195</v>
      </c>
      <c r="D4318" s="130" t="s">
        <v>10875</v>
      </c>
    </row>
    <row r="4319" spans="1:4" x14ac:dyDescent="0.25">
      <c r="A4319" s="128">
        <v>96875</v>
      </c>
      <c r="B4319" s="131" t="s">
        <v>5687</v>
      </c>
      <c r="C4319" s="131" t="s">
        <v>195</v>
      </c>
      <c r="D4319" s="130" t="s">
        <v>2963</v>
      </c>
    </row>
    <row r="4320" spans="1:4" x14ac:dyDescent="0.25">
      <c r="A4320" s="128">
        <v>96876</v>
      </c>
      <c r="B4320" s="131" t="s">
        <v>5688</v>
      </c>
      <c r="C4320" s="131" t="s">
        <v>195</v>
      </c>
      <c r="D4320" s="130" t="s">
        <v>10876</v>
      </c>
    </row>
    <row r="4321" spans="1:4" x14ac:dyDescent="0.25">
      <c r="A4321" s="128">
        <v>96877</v>
      </c>
      <c r="B4321" s="131" t="s">
        <v>5689</v>
      </c>
      <c r="C4321" s="131" t="s">
        <v>195</v>
      </c>
      <c r="D4321" s="130" t="s">
        <v>10877</v>
      </c>
    </row>
    <row r="4322" spans="1:4" x14ac:dyDescent="0.25">
      <c r="A4322" s="128">
        <v>96878</v>
      </c>
      <c r="B4322" s="131" t="s">
        <v>5690</v>
      </c>
      <c r="C4322" s="131" t="s">
        <v>195</v>
      </c>
      <c r="D4322" s="130" t="s">
        <v>10878</v>
      </c>
    </row>
    <row r="4323" spans="1:4" x14ac:dyDescent="0.25">
      <c r="A4323" s="128">
        <v>96879</v>
      </c>
      <c r="B4323" s="131" t="s">
        <v>5691</v>
      </c>
      <c r="C4323" s="131" t="s">
        <v>195</v>
      </c>
      <c r="D4323" s="130" t="s">
        <v>10879</v>
      </c>
    </row>
    <row r="4324" spans="1:4" x14ac:dyDescent="0.25">
      <c r="A4324" s="128">
        <v>96880</v>
      </c>
      <c r="B4324" s="131" t="s">
        <v>5692</v>
      </c>
      <c r="C4324" s="131" t="s">
        <v>195</v>
      </c>
      <c r="D4324" s="130" t="s">
        <v>10880</v>
      </c>
    </row>
    <row r="4325" spans="1:4" x14ac:dyDescent="0.25">
      <c r="A4325" s="128">
        <v>96881</v>
      </c>
      <c r="B4325" s="131" t="s">
        <v>5693</v>
      </c>
      <c r="C4325" s="131" t="s">
        <v>195</v>
      </c>
      <c r="D4325" s="130" t="s">
        <v>10881</v>
      </c>
    </row>
    <row r="4326" spans="1:4" x14ac:dyDescent="0.25">
      <c r="A4326" s="128">
        <v>97425</v>
      </c>
      <c r="B4326" s="131" t="s">
        <v>5694</v>
      </c>
      <c r="C4326" s="131" t="s">
        <v>195</v>
      </c>
      <c r="D4326" s="130" t="s">
        <v>10830</v>
      </c>
    </row>
    <row r="4327" spans="1:4" x14ac:dyDescent="0.25">
      <c r="A4327" s="128">
        <v>97426</v>
      </c>
      <c r="B4327" s="131" t="s">
        <v>5695</v>
      </c>
      <c r="C4327" s="131" t="s">
        <v>195</v>
      </c>
      <c r="D4327" s="130" t="s">
        <v>1752</v>
      </c>
    </row>
    <row r="4328" spans="1:4" x14ac:dyDescent="0.25">
      <c r="A4328" s="128">
        <v>97427</v>
      </c>
      <c r="B4328" s="131" t="s">
        <v>5696</v>
      </c>
      <c r="C4328" s="131" t="s">
        <v>195</v>
      </c>
      <c r="D4328" s="130" t="s">
        <v>1695</v>
      </c>
    </row>
    <row r="4329" spans="1:4" x14ac:dyDescent="0.25">
      <c r="A4329" s="128">
        <v>97428</v>
      </c>
      <c r="B4329" s="131" t="s">
        <v>5697</v>
      </c>
      <c r="C4329" s="131" t="s">
        <v>195</v>
      </c>
      <c r="D4329" s="130" t="s">
        <v>10882</v>
      </c>
    </row>
    <row r="4330" spans="1:4" x14ac:dyDescent="0.25">
      <c r="A4330" s="128">
        <v>97429</v>
      </c>
      <c r="B4330" s="131" t="s">
        <v>5699</v>
      </c>
      <c r="C4330" s="131" t="s">
        <v>195</v>
      </c>
      <c r="D4330" s="130" t="s">
        <v>10032</v>
      </c>
    </row>
    <row r="4331" spans="1:4" x14ac:dyDescent="0.25">
      <c r="A4331" s="128">
        <v>97430</v>
      </c>
      <c r="B4331" s="131" t="s">
        <v>5700</v>
      </c>
      <c r="C4331" s="131" t="s">
        <v>195</v>
      </c>
      <c r="D4331" s="130" t="s">
        <v>10883</v>
      </c>
    </row>
    <row r="4332" spans="1:4" x14ac:dyDescent="0.25">
      <c r="A4332" s="128">
        <v>97431</v>
      </c>
      <c r="B4332" s="131" t="s">
        <v>5701</v>
      </c>
      <c r="C4332" s="131" t="s">
        <v>195</v>
      </c>
      <c r="D4332" s="130" t="s">
        <v>10884</v>
      </c>
    </row>
    <row r="4333" spans="1:4" x14ac:dyDescent="0.25">
      <c r="A4333" s="128">
        <v>97432</v>
      </c>
      <c r="B4333" s="131" t="s">
        <v>5702</v>
      </c>
      <c r="C4333" s="131" t="s">
        <v>195</v>
      </c>
      <c r="D4333" s="130" t="s">
        <v>10885</v>
      </c>
    </row>
    <row r="4334" spans="1:4" x14ac:dyDescent="0.25">
      <c r="A4334" s="128">
        <v>97433</v>
      </c>
      <c r="B4334" s="131" t="s">
        <v>5703</v>
      </c>
      <c r="C4334" s="131" t="s">
        <v>195</v>
      </c>
      <c r="D4334" s="130" t="s">
        <v>10886</v>
      </c>
    </row>
    <row r="4335" spans="1:4" x14ac:dyDescent="0.25">
      <c r="A4335" s="128">
        <v>97434</v>
      </c>
      <c r="B4335" s="131" t="s">
        <v>5705</v>
      </c>
      <c r="C4335" s="131" t="s">
        <v>195</v>
      </c>
      <c r="D4335" s="130" t="s">
        <v>10887</v>
      </c>
    </row>
    <row r="4336" spans="1:4" x14ac:dyDescent="0.25">
      <c r="A4336" s="128">
        <v>97435</v>
      </c>
      <c r="B4336" s="131" t="s">
        <v>5706</v>
      </c>
      <c r="C4336" s="131" t="s">
        <v>195</v>
      </c>
      <c r="D4336" s="130" t="s">
        <v>6523</v>
      </c>
    </row>
    <row r="4337" spans="1:4" x14ac:dyDescent="0.25">
      <c r="A4337" s="128">
        <v>97436</v>
      </c>
      <c r="B4337" s="131" t="s">
        <v>5707</v>
      </c>
      <c r="C4337" s="131" t="s">
        <v>195</v>
      </c>
      <c r="D4337" s="130" t="s">
        <v>10888</v>
      </c>
    </row>
    <row r="4338" spans="1:4" x14ac:dyDescent="0.25">
      <c r="A4338" s="128">
        <v>97437</v>
      </c>
      <c r="B4338" s="131" t="s">
        <v>5708</v>
      </c>
      <c r="C4338" s="131" t="s">
        <v>195</v>
      </c>
      <c r="D4338" s="130" t="s">
        <v>10889</v>
      </c>
    </row>
    <row r="4339" spans="1:4" x14ac:dyDescent="0.25">
      <c r="A4339" s="128">
        <v>97438</v>
      </c>
      <c r="B4339" s="131" t="s">
        <v>5709</v>
      </c>
      <c r="C4339" s="131" t="s">
        <v>195</v>
      </c>
      <c r="D4339" s="130" t="s">
        <v>10890</v>
      </c>
    </row>
    <row r="4340" spans="1:4" x14ac:dyDescent="0.25">
      <c r="A4340" s="128">
        <v>97439</v>
      </c>
      <c r="B4340" s="131" t="s">
        <v>5710</v>
      </c>
      <c r="C4340" s="131" t="s">
        <v>195</v>
      </c>
      <c r="D4340" s="130" t="s">
        <v>10891</v>
      </c>
    </row>
    <row r="4341" spans="1:4" x14ac:dyDescent="0.25">
      <c r="A4341" s="128">
        <v>97440</v>
      </c>
      <c r="B4341" s="131" t="s">
        <v>5711</v>
      </c>
      <c r="C4341" s="131" t="s">
        <v>195</v>
      </c>
      <c r="D4341" s="130" t="s">
        <v>10892</v>
      </c>
    </row>
    <row r="4342" spans="1:4" x14ac:dyDescent="0.25">
      <c r="A4342" s="128">
        <v>97442</v>
      </c>
      <c r="B4342" s="131" t="s">
        <v>5712</v>
      </c>
      <c r="C4342" s="131" t="s">
        <v>195</v>
      </c>
      <c r="D4342" s="130" t="s">
        <v>10893</v>
      </c>
    </row>
    <row r="4343" spans="1:4" x14ac:dyDescent="0.25">
      <c r="A4343" s="128">
        <v>97443</v>
      </c>
      <c r="B4343" s="131" t="s">
        <v>5713</v>
      </c>
      <c r="C4343" s="131" t="s">
        <v>195</v>
      </c>
      <c r="D4343" s="130" t="s">
        <v>10894</v>
      </c>
    </row>
    <row r="4344" spans="1:4" x14ac:dyDescent="0.25">
      <c r="A4344" s="128">
        <v>97444</v>
      </c>
      <c r="B4344" s="131" t="s">
        <v>5714</v>
      </c>
      <c r="C4344" s="131" t="s">
        <v>195</v>
      </c>
      <c r="D4344" s="130" t="s">
        <v>10895</v>
      </c>
    </row>
    <row r="4345" spans="1:4" x14ac:dyDescent="0.25">
      <c r="A4345" s="128">
        <v>97446</v>
      </c>
      <c r="B4345" s="131" t="s">
        <v>5715</v>
      </c>
      <c r="C4345" s="131" t="s">
        <v>195</v>
      </c>
      <c r="D4345" s="130" t="s">
        <v>6671</v>
      </c>
    </row>
    <row r="4346" spans="1:4" x14ac:dyDescent="0.25">
      <c r="A4346" s="128">
        <v>97447</v>
      </c>
      <c r="B4346" s="131" t="s">
        <v>5716</v>
      </c>
      <c r="C4346" s="131" t="s">
        <v>195</v>
      </c>
      <c r="D4346" s="130" t="s">
        <v>6671</v>
      </c>
    </row>
    <row r="4347" spans="1:4" x14ac:dyDescent="0.25">
      <c r="A4347" s="128">
        <v>97449</v>
      </c>
      <c r="B4347" s="131" t="s">
        <v>5717</v>
      </c>
      <c r="C4347" s="131" t="s">
        <v>195</v>
      </c>
      <c r="D4347" s="130" t="s">
        <v>10896</v>
      </c>
    </row>
    <row r="4348" spans="1:4" x14ac:dyDescent="0.25">
      <c r="A4348" s="128">
        <v>97450</v>
      </c>
      <c r="B4348" s="131" t="s">
        <v>5718</v>
      </c>
      <c r="C4348" s="131" t="s">
        <v>195</v>
      </c>
      <c r="D4348" s="130" t="s">
        <v>10897</v>
      </c>
    </row>
    <row r="4349" spans="1:4" x14ac:dyDescent="0.25">
      <c r="A4349" s="128">
        <v>97452</v>
      </c>
      <c r="B4349" s="131" t="s">
        <v>5719</v>
      </c>
      <c r="C4349" s="131" t="s">
        <v>195</v>
      </c>
      <c r="D4349" s="130" t="s">
        <v>10898</v>
      </c>
    </row>
    <row r="4350" spans="1:4" x14ac:dyDescent="0.25">
      <c r="A4350" s="128">
        <v>97453</v>
      </c>
      <c r="B4350" s="131" t="s">
        <v>5720</v>
      </c>
      <c r="C4350" s="131" t="s">
        <v>195</v>
      </c>
      <c r="D4350" s="130" t="s">
        <v>10899</v>
      </c>
    </row>
    <row r="4351" spans="1:4" x14ac:dyDescent="0.25">
      <c r="A4351" s="128">
        <v>97454</v>
      </c>
      <c r="B4351" s="131" t="s">
        <v>5721</v>
      </c>
      <c r="C4351" s="131" t="s">
        <v>195</v>
      </c>
      <c r="D4351" s="130" t="s">
        <v>10900</v>
      </c>
    </row>
    <row r="4352" spans="1:4" x14ac:dyDescent="0.25">
      <c r="A4352" s="128">
        <v>97455</v>
      </c>
      <c r="B4352" s="131" t="s">
        <v>5722</v>
      </c>
      <c r="C4352" s="131" t="s">
        <v>195</v>
      </c>
      <c r="D4352" s="130" t="s">
        <v>10901</v>
      </c>
    </row>
    <row r="4353" spans="1:4" x14ac:dyDescent="0.25">
      <c r="A4353" s="128">
        <v>97456</v>
      </c>
      <c r="B4353" s="131" t="s">
        <v>5723</v>
      </c>
      <c r="C4353" s="131" t="s">
        <v>195</v>
      </c>
      <c r="D4353" s="130" t="s">
        <v>10902</v>
      </c>
    </row>
    <row r="4354" spans="1:4" x14ac:dyDescent="0.25">
      <c r="A4354" s="128">
        <v>97457</v>
      </c>
      <c r="B4354" s="131" t="s">
        <v>5724</v>
      </c>
      <c r="C4354" s="131" t="s">
        <v>195</v>
      </c>
      <c r="D4354" s="130" t="s">
        <v>10903</v>
      </c>
    </row>
    <row r="4355" spans="1:4" x14ac:dyDescent="0.25">
      <c r="A4355" s="128">
        <v>97458</v>
      </c>
      <c r="B4355" s="131" t="s">
        <v>5725</v>
      </c>
      <c r="C4355" s="131" t="s">
        <v>195</v>
      </c>
      <c r="D4355" s="130" t="s">
        <v>10904</v>
      </c>
    </row>
    <row r="4356" spans="1:4" x14ac:dyDescent="0.25">
      <c r="A4356" s="128">
        <v>97459</v>
      </c>
      <c r="B4356" s="131" t="s">
        <v>5726</v>
      </c>
      <c r="C4356" s="131" t="s">
        <v>195</v>
      </c>
      <c r="D4356" s="130" t="s">
        <v>10905</v>
      </c>
    </row>
    <row r="4357" spans="1:4" x14ac:dyDescent="0.25">
      <c r="A4357" s="128">
        <v>97460</v>
      </c>
      <c r="B4357" s="131" t="s">
        <v>5727</v>
      </c>
      <c r="C4357" s="131" t="s">
        <v>195</v>
      </c>
      <c r="D4357" s="130" t="s">
        <v>10906</v>
      </c>
    </row>
    <row r="4358" spans="1:4" x14ac:dyDescent="0.25">
      <c r="A4358" s="128">
        <v>97461</v>
      </c>
      <c r="B4358" s="131" t="s">
        <v>5728</v>
      </c>
      <c r="C4358" s="131" t="s">
        <v>195</v>
      </c>
      <c r="D4358" s="130" t="s">
        <v>10907</v>
      </c>
    </row>
    <row r="4359" spans="1:4" x14ac:dyDescent="0.25">
      <c r="A4359" s="128">
        <v>97462</v>
      </c>
      <c r="B4359" s="131" t="s">
        <v>5729</v>
      </c>
      <c r="C4359" s="131" t="s">
        <v>195</v>
      </c>
      <c r="D4359" s="130" t="s">
        <v>8106</v>
      </c>
    </row>
    <row r="4360" spans="1:4" x14ac:dyDescent="0.25">
      <c r="A4360" s="128">
        <v>97464</v>
      </c>
      <c r="B4360" s="131" t="s">
        <v>5731</v>
      </c>
      <c r="C4360" s="131" t="s">
        <v>195</v>
      </c>
      <c r="D4360" s="130" t="s">
        <v>10908</v>
      </c>
    </row>
    <row r="4361" spans="1:4" x14ac:dyDescent="0.25">
      <c r="A4361" s="128">
        <v>97465</v>
      </c>
      <c r="B4361" s="131" t="s">
        <v>5733</v>
      </c>
      <c r="C4361" s="131" t="s">
        <v>195</v>
      </c>
      <c r="D4361" s="130" t="s">
        <v>10909</v>
      </c>
    </row>
    <row r="4362" spans="1:4" x14ac:dyDescent="0.25">
      <c r="A4362" s="128">
        <v>97467</v>
      </c>
      <c r="B4362" s="131" t="s">
        <v>5734</v>
      </c>
      <c r="C4362" s="131" t="s">
        <v>195</v>
      </c>
      <c r="D4362" s="130" t="s">
        <v>10910</v>
      </c>
    </row>
    <row r="4363" spans="1:4" x14ac:dyDescent="0.25">
      <c r="A4363" s="128">
        <v>97468</v>
      </c>
      <c r="B4363" s="131" t="s">
        <v>5735</v>
      </c>
      <c r="C4363" s="131" t="s">
        <v>195</v>
      </c>
      <c r="D4363" s="130" t="s">
        <v>10911</v>
      </c>
    </row>
    <row r="4364" spans="1:4" x14ac:dyDescent="0.25">
      <c r="A4364" s="128">
        <v>97470</v>
      </c>
      <c r="B4364" s="131" t="s">
        <v>5737</v>
      </c>
      <c r="C4364" s="131" t="s">
        <v>195</v>
      </c>
      <c r="D4364" s="130" t="s">
        <v>10912</v>
      </c>
    </row>
    <row r="4365" spans="1:4" x14ac:dyDescent="0.25">
      <c r="A4365" s="128">
        <v>97471</v>
      </c>
      <c r="B4365" s="131" t="s">
        <v>5738</v>
      </c>
      <c r="C4365" s="131" t="s">
        <v>195</v>
      </c>
      <c r="D4365" s="130" t="s">
        <v>10913</v>
      </c>
    </row>
    <row r="4366" spans="1:4" x14ac:dyDescent="0.25">
      <c r="A4366" s="128">
        <v>97474</v>
      </c>
      <c r="B4366" s="131" t="s">
        <v>5739</v>
      </c>
      <c r="C4366" s="131" t="s">
        <v>195</v>
      </c>
      <c r="D4366" s="130" t="s">
        <v>10914</v>
      </c>
    </row>
    <row r="4367" spans="1:4" x14ac:dyDescent="0.25">
      <c r="A4367" s="128">
        <v>97475</v>
      </c>
      <c r="B4367" s="131" t="s">
        <v>5740</v>
      </c>
      <c r="C4367" s="131" t="s">
        <v>195</v>
      </c>
      <c r="D4367" s="130" t="s">
        <v>498</v>
      </c>
    </row>
    <row r="4368" spans="1:4" x14ac:dyDescent="0.25">
      <c r="A4368" s="128">
        <v>97477</v>
      </c>
      <c r="B4368" s="131" t="s">
        <v>5741</v>
      </c>
      <c r="C4368" s="131" t="s">
        <v>195</v>
      </c>
      <c r="D4368" s="130" t="s">
        <v>10547</v>
      </c>
    </row>
    <row r="4369" spans="1:4" x14ac:dyDescent="0.25">
      <c r="A4369" s="128">
        <v>97478</v>
      </c>
      <c r="B4369" s="131" t="s">
        <v>5742</v>
      </c>
      <c r="C4369" s="131" t="s">
        <v>195</v>
      </c>
      <c r="D4369" s="130" t="s">
        <v>10915</v>
      </c>
    </row>
    <row r="4370" spans="1:4" x14ac:dyDescent="0.25">
      <c r="A4370" s="128">
        <v>97479</v>
      </c>
      <c r="B4370" s="131" t="s">
        <v>5743</v>
      </c>
      <c r="C4370" s="131" t="s">
        <v>195</v>
      </c>
      <c r="D4370" s="130" t="s">
        <v>10916</v>
      </c>
    </row>
    <row r="4371" spans="1:4" x14ac:dyDescent="0.25">
      <c r="A4371" s="128">
        <v>97480</v>
      </c>
      <c r="B4371" s="131" t="s">
        <v>5744</v>
      </c>
      <c r="C4371" s="131" t="s">
        <v>195</v>
      </c>
      <c r="D4371" s="130" t="s">
        <v>10916</v>
      </c>
    </row>
    <row r="4372" spans="1:4" x14ac:dyDescent="0.25">
      <c r="A4372" s="128">
        <v>97481</v>
      </c>
      <c r="B4372" s="131" t="s">
        <v>5745</v>
      </c>
      <c r="C4372" s="131" t="s">
        <v>195</v>
      </c>
      <c r="D4372" s="130" t="s">
        <v>9497</v>
      </c>
    </row>
    <row r="4373" spans="1:4" x14ac:dyDescent="0.25">
      <c r="A4373" s="128">
        <v>97482</v>
      </c>
      <c r="B4373" s="131" t="s">
        <v>5746</v>
      </c>
      <c r="C4373" s="131" t="s">
        <v>195</v>
      </c>
      <c r="D4373" s="130" t="s">
        <v>9497</v>
      </c>
    </row>
    <row r="4374" spans="1:4" x14ac:dyDescent="0.25">
      <c r="A4374" s="128">
        <v>97483</v>
      </c>
      <c r="B4374" s="131" t="s">
        <v>5747</v>
      </c>
      <c r="C4374" s="131" t="s">
        <v>195</v>
      </c>
      <c r="D4374" s="130" t="s">
        <v>10917</v>
      </c>
    </row>
    <row r="4375" spans="1:4" x14ac:dyDescent="0.25">
      <c r="A4375" s="128">
        <v>97484</v>
      </c>
      <c r="B4375" s="131" t="s">
        <v>5749</v>
      </c>
      <c r="C4375" s="131" t="s">
        <v>195</v>
      </c>
      <c r="D4375" s="130" t="s">
        <v>10917</v>
      </c>
    </row>
    <row r="4376" spans="1:4" x14ac:dyDescent="0.25">
      <c r="A4376" s="128">
        <v>97485</v>
      </c>
      <c r="B4376" s="131" t="s">
        <v>5750</v>
      </c>
      <c r="C4376" s="131" t="s">
        <v>195</v>
      </c>
      <c r="D4376" s="130" t="s">
        <v>7140</v>
      </c>
    </row>
    <row r="4377" spans="1:4" x14ac:dyDescent="0.25">
      <c r="A4377" s="128">
        <v>97486</v>
      </c>
      <c r="B4377" s="131" t="s">
        <v>5751</v>
      </c>
      <c r="C4377" s="131" t="s">
        <v>195</v>
      </c>
      <c r="D4377" s="130" t="s">
        <v>10918</v>
      </c>
    </row>
    <row r="4378" spans="1:4" x14ac:dyDescent="0.25">
      <c r="A4378" s="128">
        <v>97487</v>
      </c>
      <c r="B4378" s="131" t="s">
        <v>5752</v>
      </c>
      <c r="C4378" s="131" t="s">
        <v>195</v>
      </c>
      <c r="D4378" s="130" t="s">
        <v>10919</v>
      </c>
    </row>
    <row r="4379" spans="1:4" x14ac:dyDescent="0.25">
      <c r="A4379" s="128">
        <v>97488</v>
      </c>
      <c r="B4379" s="131" t="s">
        <v>5753</v>
      </c>
      <c r="C4379" s="131" t="s">
        <v>195</v>
      </c>
      <c r="D4379" s="130" t="s">
        <v>10920</v>
      </c>
    </row>
    <row r="4380" spans="1:4" x14ac:dyDescent="0.25">
      <c r="A4380" s="128">
        <v>97489</v>
      </c>
      <c r="B4380" s="131" t="s">
        <v>5754</v>
      </c>
      <c r="C4380" s="131" t="s">
        <v>195</v>
      </c>
      <c r="D4380" s="130" t="s">
        <v>10921</v>
      </c>
    </row>
    <row r="4381" spans="1:4" x14ac:dyDescent="0.25">
      <c r="A4381" s="128">
        <v>97490</v>
      </c>
      <c r="B4381" s="131" t="s">
        <v>5755</v>
      </c>
      <c r="C4381" s="131" t="s">
        <v>195</v>
      </c>
      <c r="D4381" s="130" t="s">
        <v>10922</v>
      </c>
    </row>
    <row r="4382" spans="1:4" x14ac:dyDescent="0.25">
      <c r="A4382" s="128">
        <v>97491</v>
      </c>
      <c r="B4382" s="131" t="s">
        <v>5756</v>
      </c>
      <c r="C4382" s="131" t="s">
        <v>195</v>
      </c>
      <c r="D4382" s="130" t="s">
        <v>9572</v>
      </c>
    </row>
    <row r="4383" spans="1:4" x14ac:dyDescent="0.25">
      <c r="A4383" s="128">
        <v>97492</v>
      </c>
      <c r="B4383" s="131" t="s">
        <v>5757</v>
      </c>
      <c r="C4383" s="131" t="s">
        <v>195</v>
      </c>
      <c r="D4383" s="130" t="s">
        <v>10873</v>
      </c>
    </row>
    <row r="4384" spans="1:4" x14ac:dyDescent="0.25">
      <c r="A4384" s="128">
        <v>97493</v>
      </c>
      <c r="B4384" s="131" t="s">
        <v>5758</v>
      </c>
      <c r="C4384" s="131" t="s">
        <v>195</v>
      </c>
      <c r="D4384" s="130" t="s">
        <v>10923</v>
      </c>
    </row>
    <row r="4385" spans="1:4" x14ac:dyDescent="0.25">
      <c r="A4385" s="128">
        <v>97494</v>
      </c>
      <c r="B4385" s="131" t="s">
        <v>5759</v>
      </c>
      <c r="C4385" s="131" t="s">
        <v>195</v>
      </c>
      <c r="D4385" s="130" t="s">
        <v>10924</v>
      </c>
    </row>
    <row r="4386" spans="1:4" x14ac:dyDescent="0.25">
      <c r="A4386" s="128">
        <v>97495</v>
      </c>
      <c r="B4386" s="131" t="s">
        <v>5760</v>
      </c>
      <c r="C4386" s="131" t="s">
        <v>195</v>
      </c>
      <c r="D4386" s="130" t="s">
        <v>10925</v>
      </c>
    </row>
    <row r="4387" spans="1:4" x14ac:dyDescent="0.25">
      <c r="A4387" s="128">
        <v>97496</v>
      </c>
      <c r="B4387" s="131" t="s">
        <v>5761</v>
      </c>
      <c r="C4387" s="131" t="s">
        <v>195</v>
      </c>
      <c r="D4387" s="130" t="s">
        <v>10926</v>
      </c>
    </row>
    <row r="4388" spans="1:4" x14ac:dyDescent="0.25">
      <c r="A4388" s="128">
        <v>97499</v>
      </c>
      <c r="B4388" s="131" t="s">
        <v>5762</v>
      </c>
      <c r="C4388" s="131" t="s">
        <v>195</v>
      </c>
      <c r="D4388" s="130" t="s">
        <v>9724</v>
      </c>
    </row>
    <row r="4389" spans="1:4" x14ac:dyDescent="0.25">
      <c r="A4389" s="128">
        <v>97500</v>
      </c>
      <c r="B4389" s="131" t="s">
        <v>5763</v>
      </c>
      <c r="C4389" s="131" t="s">
        <v>195</v>
      </c>
      <c r="D4389" s="130" t="s">
        <v>4197</v>
      </c>
    </row>
    <row r="4390" spans="1:4" x14ac:dyDescent="0.25">
      <c r="A4390" s="128">
        <v>97502</v>
      </c>
      <c r="B4390" s="131" t="s">
        <v>5765</v>
      </c>
      <c r="C4390" s="131" t="s">
        <v>195</v>
      </c>
      <c r="D4390" s="130" t="s">
        <v>10927</v>
      </c>
    </row>
    <row r="4391" spans="1:4" x14ac:dyDescent="0.25">
      <c r="A4391" s="128">
        <v>97503</v>
      </c>
      <c r="B4391" s="131" t="s">
        <v>5767</v>
      </c>
      <c r="C4391" s="131" t="s">
        <v>195</v>
      </c>
      <c r="D4391" s="130" t="s">
        <v>10928</v>
      </c>
    </row>
    <row r="4392" spans="1:4" x14ac:dyDescent="0.25">
      <c r="A4392" s="128">
        <v>97505</v>
      </c>
      <c r="B4392" s="131" t="s">
        <v>5768</v>
      </c>
      <c r="C4392" s="131" t="s">
        <v>195</v>
      </c>
      <c r="D4392" s="130" t="s">
        <v>2831</v>
      </c>
    </row>
    <row r="4393" spans="1:4" x14ac:dyDescent="0.25">
      <c r="A4393" s="128">
        <v>97506</v>
      </c>
      <c r="B4393" s="131" t="s">
        <v>5769</v>
      </c>
      <c r="C4393" s="131" t="s">
        <v>195</v>
      </c>
      <c r="D4393" s="130" t="s">
        <v>10929</v>
      </c>
    </row>
    <row r="4394" spans="1:4" x14ac:dyDescent="0.25">
      <c r="A4394" s="128">
        <v>97508</v>
      </c>
      <c r="B4394" s="131" t="s">
        <v>5770</v>
      </c>
      <c r="C4394" s="131" t="s">
        <v>195</v>
      </c>
      <c r="D4394" s="130" t="s">
        <v>10930</v>
      </c>
    </row>
    <row r="4395" spans="1:4" x14ac:dyDescent="0.25">
      <c r="A4395" s="128">
        <v>97509</v>
      </c>
      <c r="B4395" s="131" t="s">
        <v>5771</v>
      </c>
      <c r="C4395" s="131" t="s">
        <v>195</v>
      </c>
      <c r="D4395" s="130" t="s">
        <v>10931</v>
      </c>
    </row>
    <row r="4396" spans="1:4" x14ac:dyDescent="0.25">
      <c r="A4396" s="128">
        <v>97511</v>
      </c>
      <c r="B4396" s="131" t="s">
        <v>5772</v>
      </c>
      <c r="C4396" s="131" t="s">
        <v>195</v>
      </c>
      <c r="D4396" s="130" t="s">
        <v>10932</v>
      </c>
    </row>
    <row r="4397" spans="1:4" x14ac:dyDescent="0.25">
      <c r="A4397" s="128">
        <v>97512</v>
      </c>
      <c r="B4397" s="131" t="s">
        <v>5773</v>
      </c>
      <c r="C4397" s="131" t="s">
        <v>195</v>
      </c>
      <c r="D4397" s="130" t="s">
        <v>10933</v>
      </c>
    </row>
    <row r="4398" spans="1:4" x14ac:dyDescent="0.25">
      <c r="A4398" s="128">
        <v>97514</v>
      </c>
      <c r="B4398" s="131" t="s">
        <v>5774</v>
      </c>
      <c r="C4398" s="131" t="s">
        <v>195</v>
      </c>
      <c r="D4398" s="130" t="s">
        <v>10934</v>
      </c>
    </row>
    <row r="4399" spans="1:4" x14ac:dyDescent="0.25">
      <c r="A4399" s="128">
        <v>97515</v>
      </c>
      <c r="B4399" s="131" t="s">
        <v>5775</v>
      </c>
      <c r="C4399" s="131" t="s">
        <v>195</v>
      </c>
      <c r="D4399" s="130" t="s">
        <v>10935</v>
      </c>
    </row>
    <row r="4400" spans="1:4" x14ac:dyDescent="0.25">
      <c r="A4400" s="128">
        <v>97517</v>
      </c>
      <c r="B4400" s="131" t="s">
        <v>5776</v>
      </c>
      <c r="C4400" s="131" t="s">
        <v>195</v>
      </c>
      <c r="D4400" s="130" t="s">
        <v>10936</v>
      </c>
    </row>
    <row r="4401" spans="1:4" x14ac:dyDescent="0.25">
      <c r="A4401" s="128">
        <v>97518</v>
      </c>
      <c r="B4401" s="131" t="s">
        <v>5778</v>
      </c>
      <c r="C4401" s="131" t="s">
        <v>195</v>
      </c>
      <c r="D4401" s="130" t="s">
        <v>10936</v>
      </c>
    </row>
    <row r="4402" spans="1:4" x14ac:dyDescent="0.25">
      <c r="A4402" s="128">
        <v>97519</v>
      </c>
      <c r="B4402" s="131" t="s">
        <v>5779</v>
      </c>
      <c r="C4402" s="131" t="s">
        <v>195</v>
      </c>
      <c r="D4402" s="130" t="s">
        <v>7366</v>
      </c>
    </row>
    <row r="4403" spans="1:4" x14ac:dyDescent="0.25">
      <c r="A4403" s="128">
        <v>97520</v>
      </c>
      <c r="B4403" s="131" t="s">
        <v>5780</v>
      </c>
      <c r="C4403" s="131" t="s">
        <v>195</v>
      </c>
      <c r="D4403" s="130" t="s">
        <v>7366</v>
      </c>
    </row>
    <row r="4404" spans="1:4" x14ac:dyDescent="0.25">
      <c r="A4404" s="128">
        <v>97521</v>
      </c>
      <c r="B4404" s="131" t="s">
        <v>5781</v>
      </c>
      <c r="C4404" s="131" t="s">
        <v>195</v>
      </c>
      <c r="D4404" s="130" t="s">
        <v>10937</v>
      </c>
    </row>
    <row r="4405" spans="1:4" x14ac:dyDescent="0.25">
      <c r="A4405" s="128">
        <v>97522</v>
      </c>
      <c r="B4405" s="131" t="s">
        <v>5782</v>
      </c>
      <c r="C4405" s="131" t="s">
        <v>195</v>
      </c>
      <c r="D4405" s="130" t="s">
        <v>10937</v>
      </c>
    </row>
    <row r="4406" spans="1:4" x14ac:dyDescent="0.25">
      <c r="A4406" s="128">
        <v>97523</v>
      </c>
      <c r="B4406" s="131" t="s">
        <v>5783</v>
      </c>
      <c r="C4406" s="131" t="s">
        <v>195</v>
      </c>
      <c r="D4406" s="130" t="s">
        <v>10938</v>
      </c>
    </row>
    <row r="4407" spans="1:4" x14ac:dyDescent="0.25">
      <c r="A4407" s="128">
        <v>97524</v>
      </c>
      <c r="B4407" s="131" t="s">
        <v>5784</v>
      </c>
      <c r="C4407" s="131" t="s">
        <v>195</v>
      </c>
      <c r="D4407" s="130" t="s">
        <v>10939</v>
      </c>
    </row>
    <row r="4408" spans="1:4" x14ac:dyDescent="0.25">
      <c r="A4408" s="128">
        <v>97525</v>
      </c>
      <c r="B4408" s="131" t="s">
        <v>5785</v>
      </c>
      <c r="C4408" s="131" t="s">
        <v>195</v>
      </c>
      <c r="D4408" s="130" t="s">
        <v>10940</v>
      </c>
    </row>
    <row r="4409" spans="1:4" x14ac:dyDescent="0.25">
      <c r="A4409" s="128">
        <v>97526</v>
      </c>
      <c r="B4409" s="131" t="s">
        <v>5786</v>
      </c>
      <c r="C4409" s="131" t="s">
        <v>195</v>
      </c>
      <c r="D4409" s="130" t="s">
        <v>10941</v>
      </c>
    </row>
    <row r="4410" spans="1:4" x14ac:dyDescent="0.25">
      <c r="A4410" s="128">
        <v>97527</v>
      </c>
      <c r="B4410" s="131" t="s">
        <v>5787</v>
      </c>
      <c r="C4410" s="131" t="s">
        <v>195</v>
      </c>
      <c r="D4410" s="130" t="s">
        <v>10942</v>
      </c>
    </row>
    <row r="4411" spans="1:4" x14ac:dyDescent="0.25">
      <c r="A4411" s="128">
        <v>97528</v>
      </c>
      <c r="B4411" s="131" t="s">
        <v>5788</v>
      </c>
      <c r="C4411" s="131" t="s">
        <v>195</v>
      </c>
      <c r="D4411" s="130" t="s">
        <v>10943</v>
      </c>
    </row>
    <row r="4412" spans="1:4" x14ac:dyDescent="0.25">
      <c r="A4412" s="128">
        <v>97529</v>
      </c>
      <c r="B4412" s="131" t="s">
        <v>5789</v>
      </c>
      <c r="C4412" s="131" t="s">
        <v>195</v>
      </c>
      <c r="D4412" s="130" t="s">
        <v>10944</v>
      </c>
    </row>
    <row r="4413" spans="1:4" x14ac:dyDescent="0.25">
      <c r="A4413" s="128">
        <v>97530</v>
      </c>
      <c r="B4413" s="131" t="s">
        <v>5791</v>
      </c>
      <c r="C4413" s="131" t="s">
        <v>195</v>
      </c>
      <c r="D4413" s="130" t="s">
        <v>10945</v>
      </c>
    </row>
    <row r="4414" spans="1:4" x14ac:dyDescent="0.25">
      <c r="A4414" s="128">
        <v>97531</v>
      </c>
      <c r="B4414" s="131" t="s">
        <v>5792</v>
      </c>
      <c r="C4414" s="131" t="s">
        <v>195</v>
      </c>
      <c r="D4414" s="130" t="s">
        <v>10946</v>
      </c>
    </row>
    <row r="4415" spans="1:4" x14ac:dyDescent="0.25">
      <c r="A4415" s="128">
        <v>97532</v>
      </c>
      <c r="B4415" s="131" t="s">
        <v>5794</v>
      </c>
      <c r="C4415" s="131" t="s">
        <v>195</v>
      </c>
      <c r="D4415" s="130" t="s">
        <v>10947</v>
      </c>
    </row>
    <row r="4416" spans="1:4" x14ac:dyDescent="0.25">
      <c r="A4416" s="128">
        <v>97533</v>
      </c>
      <c r="B4416" s="131" t="s">
        <v>5795</v>
      </c>
      <c r="C4416" s="131" t="s">
        <v>195</v>
      </c>
      <c r="D4416" s="130" t="s">
        <v>10948</v>
      </c>
    </row>
    <row r="4417" spans="1:4" x14ac:dyDescent="0.25">
      <c r="A4417" s="128">
        <v>97534</v>
      </c>
      <c r="B4417" s="131" t="s">
        <v>5796</v>
      </c>
      <c r="C4417" s="131" t="s">
        <v>195</v>
      </c>
      <c r="D4417" s="130" t="s">
        <v>9758</v>
      </c>
    </row>
    <row r="4418" spans="1:4" x14ac:dyDescent="0.25">
      <c r="A4418" s="128">
        <v>97537</v>
      </c>
      <c r="B4418" s="131" t="s">
        <v>5797</v>
      </c>
      <c r="C4418" s="131" t="s">
        <v>195</v>
      </c>
      <c r="D4418" s="130" t="s">
        <v>3146</v>
      </c>
    </row>
    <row r="4419" spans="1:4" x14ac:dyDescent="0.25">
      <c r="A4419" s="128">
        <v>97540</v>
      </c>
      <c r="B4419" s="131" t="s">
        <v>5798</v>
      </c>
      <c r="C4419" s="131" t="s">
        <v>195</v>
      </c>
      <c r="D4419" s="130" t="s">
        <v>6402</v>
      </c>
    </row>
    <row r="4420" spans="1:4" x14ac:dyDescent="0.25">
      <c r="A4420" s="128">
        <v>97541</v>
      </c>
      <c r="B4420" s="131" t="s">
        <v>5799</v>
      </c>
      <c r="C4420" s="131" t="s">
        <v>195</v>
      </c>
      <c r="D4420" s="130" t="s">
        <v>1023</v>
      </c>
    </row>
    <row r="4421" spans="1:4" x14ac:dyDescent="0.25">
      <c r="A4421" s="128">
        <v>97543</v>
      </c>
      <c r="B4421" s="131" t="s">
        <v>5800</v>
      </c>
      <c r="C4421" s="131" t="s">
        <v>195</v>
      </c>
      <c r="D4421" s="130" t="s">
        <v>10949</v>
      </c>
    </row>
    <row r="4422" spans="1:4" x14ac:dyDescent="0.25">
      <c r="A4422" s="128">
        <v>97544</v>
      </c>
      <c r="B4422" s="131" t="s">
        <v>5801</v>
      </c>
      <c r="C4422" s="131" t="s">
        <v>195</v>
      </c>
      <c r="D4422" s="130" t="s">
        <v>10950</v>
      </c>
    </row>
    <row r="4423" spans="1:4" x14ac:dyDescent="0.25">
      <c r="A4423" s="128">
        <v>97546</v>
      </c>
      <c r="B4423" s="131" t="s">
        <v>5803</v>
      </c>
      <c r="C4423" s="131" t="s">
        <v>195</v>
      </c>
      <c r="D4423" s="130" t="s">
        <v>8156</v>
      </c>
    </row>
    <row r="4424" spans="1:4" x14ac:dyDescent="0.25">
      <c r="A4424" s="128">
        <v>97547</v>
      </c>
      <c r="B4424" s="131" t="s">
        <v>5804</v>
      </c>
      <c r="C4424" s="131" t="s">
        <v>195</v>
      </c>
      <c r="D4424" s="130" t="s">
        <v>8156</v>
      </c>
    </row>
    <row r="4425" spans="1:4" x14ac:dyDescent="0.25">
      <c r="A4425" s="128">
        <v>97548</v>
      </c>
      <c r="B4425" s="131" t="s">
        <v>5805</v>
      </c>
      <c r="C4425" s="131" t="s">
        <v>195</v>
      </c>
      <c r="D4425" s="130" t="s">
        <v>10951</v>
      </c>
    </row>
    <row r="4426" spans="1:4" x14ac:dyDescent="0.25">
      <c r="A4426" s="128">
        <v>97549</v>
      </c>
      <c r="B4426" s="131" t="s">
        <v>5806</v>
      </c>
      <c r="C4426" s="131" t="s">
        <v>195</v>
      </c>
      <c r="D4426" s="130" t="s">
        <v>10951</v>
      </c>
    </row>
    <row r="4427" spans="1:4" x14ac:dyDescent="0.25">
      <c r="A4427" s="128">
        <v>97550</v>
      </c>
      <c r="B4427" s="131" t="s">
        <v>5807</v>
      </c>
      <c r="C4427" s="131" t="s">
        <v>195</v>
      </c>
      <c r="D4427" s="130" t="s">
        <v>6782</v>
      </c>
    </row>
    <row r="4428" spans="1:4" x14ac:dyDescent="0.25">
      <c r="A4428" s="128">
        <v>97551</v>
      </c>
      <c r="B4428" s="131" t="s">
        <v>5808</v>
      </c>
      <c r="C4428" s="131" t="s">
        <v>195</v>
      </c>
      <c r="D4428" s="130" t="s">
        <v>6782</v>
      </c>
    </row>
    <row r="4429" spans="1:4" x14ac:dyDescent="0.25">
      <c r="A4429" s="128">
        <v>97552</v>
      </c>
      <c r="B4429" s="131" t="s">
        <v>5809</v>
      </c>
      <c r="C4429" s="131" t="s">
        <v>195</v>
      </c>
      <c r="D4429" s="130" t="s">
        <v>10908</v>
      </c>
    </row>
    <row r="4430" spans="1:4" x14ac:dyDescent="0.25">
      <c r="A4430" s="128">
        <v>97553</v>
      </c>
      <c r="B4430" s="131" t="s">
        <v>5810</v>
      </c>
      <c r="C4430" s="131" t="s">
        <v>195</v>
      </c>
      <c r="D4430" s="130" t="s">
        <v>10049</v>
      </c>
    </row>
    <row r="4431" spans="1:4" x14ac:dyDescent="0.25">
      <c r="A4431" s="128">
        <v>97554</v>
      </c>
      <c r="B4431" s="131" t="s">
        <v>5812</v>
      </c>
      <c r="C4431" s="131" t="s">
        <v>195</v>
      </c>
      <c r="D4431" s="130" t="s">
        <v>10952</v>
      </c>
    </row>
    <row r="4432" spans="1:4" x14ac:dyDescent="0.25">
      <c r="A4432" s="128">
        <v>98602</v>
      </c>
      <c r="B4432" s="131" t="s">
        <v>5813</v>
      </c>
      <c r="C4432" s="131" t="s">
        <v>195</v>
      </c>
      <c r="D4432" s="130" t="s">
        <v>4121</v>
      </c>
    </row>
    <row r="4433" spans="1:4" x14ac:dyDescent="0.25">
      <c r="A4433" s="128">
        <v>88503</v>
      </c>
      <c r="B4433" s="131" t="s">
        <v>5814</v>
      </c>
      <c r="C4433" s="131" t="s">
        <v>195</v>
      </c>
      <c r="D4433" s="130" t="s">
        <v>10953</v>
      </c>
    </row>
    <row r="4434" spans="1:4" x14ac:dyDescent="0.25">
      <c r="A4434" s="128">
        <v>88504</v>
      </c>
      <c r="B4434" s="131" t="s">
        <v>5815</v>
      </c>
      <c r="C4434" s="131" t="s">
        <v>195</v>
      </c>
      <c r="D4434" s="130" t="s">
        <v>10954</v>
      </c>
    </row>
    <row r="4435" spans="1:4" x14ac:dyDescent="0.25">
      <c r="A4435" s="128">
        <v>97895</v>
      </c>
      <c r="B4435" s="131" t="s">
        <v>5816</v>
      </c>
      <c r="C4435" s="131" t="s">
        <v>195</v>
      </c>
      <c r="D4435" s="130" t="s">
        <v>10955</v>
      </c>
    </row>
    <row r="4436" spans="1:4" x14ac:dyDescent="0.25">
      <c r="A4436" s="128">
        <v>97896</v>
      </c>
      <c r="B4436" s="131" t="s">
        <v>5817</v>
      </c>
      <c r="C4436" s="131" t="s">
        <v>195</v>
      </c>
      <c r="D4436" s="130" t="s">
        <v>10956</v>
      </c>
    </row>
    <row r="4437" spans="1:4" x14ac:dyDescent="0.25">
      <c r="A4437" s="128">
        <v>97897</v>
      </c>
      <c r="B4437" s="131" t="s">
        <v>5818</v>
      </c>
      <c r="C4437" s="131" t="s">
        <v>195</v>
      </c>
      <c r="D4437" s="130" t="s">
        <v>10957</v>
      </c>
    </row>
    <row r="4438" spans="1:4" x14ac:dyDescent="0.25">
      <c r="A4438" s="128">
        <v>97898</v>
      </c>
      <c r="B4438" s="131" t="s">
        <v>5819</v>
      </c>
      <c r="C4438" s="131" t="s">
        <v>195</v>
      </c>
      <c r="D4438" s="130" t="s">
        <v>10958</v>
      </c>
    </row>
    <row r="4439" spans="1:4" x14ac:dyDescent="0.25">
      <c r="A4439" s="128">
        <v>97900</v>
      </c>
      <c r="B4439" s="131" t="s">
        <v>5820</v>
      </c>
      <c r="C4439" s="131" t="s">
        <v>195</v>
      </c>
      <c r="D4439" s="130" t="s">
        <v>10959</v>
      </c>
    </row>
    <row r="4440" spans="1:4" x14ac:dyDescent="0.25">
      <c r="A4440" s="128">
        <v>97901</v>
      </c>
      <c r="B4440" s="131" t="s">
        <v>5821</v>
      </c>
      <c r="C4440" s="131" t="s">
        <v>195</v>
      </c>
      <c r="D4440" s="130" t="s">
        <v>10960</v>
      </c>
    </row>
    <row r="4441" spans="1:4" x14ac:dyDescent="0.25">
      <c r="A4441" s="128">
        <v>97902</v>
      </c>
      <c r="B4441" s="131" t="s">
        <v>5822</v>
      </c>
      <c r="C4441" s="131" t="s">
        <v>195</v>
      </c>
      <c r="D4441" s="130" t="s">
        <v>10961</v>
      </c>
    </row>
    <row r="4442" spans="1:4" x14ac:dyDescent="0.25">
      <c r="A4442" s="128">
        <v>97903</v>
      </c>
      <c r="B4442" s="131" t="s">
        <v>5823</v>
      </c>
      <c r="C4442" s="131" t="s">
        <v>195</v>
      </c>
      <c r="D4442" s="130" t="s">
        <v>10962</v>
      </c>
    </row>
    <row r="4443" spans="1:4" x14ac:dyDescent="0.25">
      <c r="A4443" s="128">
        <v>97904</v>
      </c>
      <c r="B4443" s="131" t="s">
        <v>5824</v>
      </c>
      <c r="C4443" s="131" t="s">
        <v>195</v>
      </c>
      <c r="D4443" s="130" t="s">
        <v>10963</v>
      </c>
    </row>
    <row r="4444" spans="1:4" x14ac:dyDescent="0.25">
      <c r="A4444" s="128">
        <v>97905</v>
      </c>
      <c r="B4444" s="131" t="s">
        <v>5825</v>
      </c>
      <c r="C4444" s="131" t="s">
        <v>195</v>
      </c>
      <c r="D4444" s="130" t="s">
        <v>10964</v>
      </c>
    </row>
    <row r="4445" spans="1:4" x14ac:dyDescent="0.25">
      <c r="A4445" s="128">
        <v>97906</v>
      </c>
      <c r="B4445" s="131" t="s">
        <v>5826</v>
      </c>
      <c r="C4445" s="131" t="s">
        <v>195</v>
      </c>
      <c r="D4445" s="130" t="s">
        <v>10965</v>
      </c>
    </row>
    <row r="4446" spans="1:4" x14ac:dyDescent="0.25">
      <c r="A4446" s="128">
        <v>97907</v>
      </c>
      <c r="B4446" s="131" t="s">
        <v>5827</v>
      </c>
      <c r="C4446" s="131" t="s">
        <v>195</v>
      </c>
      <c r="D4446" s="130" t="s">
        <v>10966</v>
      </c>
    </row>
    <row r="4447" spans="1:4" x14ac:dyDescent="0.25">
      <c r="A4447" s="128">
        <v>97908</v>
      </c>
      <c r="B4447" s="131" t="s">
        <v>5828</v>
      </c>
      <c r="C4447" s="131" t="s">
        <v>195</v>
      </c>
      <c r="D4447" s="130" t="s">
        <v>10967</v>
      </c>
    </row>
    <row r="4448" spans="1:4" x14ac:dyDescent="0.25">
      <c r="A4448" s="128">
        <v>98102</v>
      </c>
      <c r="B4448" s="131" t="s">
        <v>5829</v>
      </c>
      <c r="C4448" s="131" t="s">
        <v>195</v>
      </c>
      <c r="D4448" s="130" t="s">
        <v>10968</v>
      </c>
    </row>
    <row r="4449" spans="1:4" x14ac:dyDescent="0.25">
      <c r="A4449" s="128">
        <v>98104</v>
      </c>
      <c r="B4449" s="131" t="s">
        <v>5830</v>
      </c>
      <c r="C4449" s="131" t="s">
        <v>195</v>
      </c>
      <c r="D4449" s="130" t="s">
        <v>10969</v>
      </c>
    </row>
    <row r="4450" spans="1:4" x14ac:dyDescent="0.25">
      <c r="A4450" s="128">
        <v>98105</v>
      </c>
      <c r="B4450" s="131" t="s">
        <v>5831</v>
      </c>
      <c r="C4450" s="131" t="s">
        <v>195</v>
      </c>
      <c r="D4450" s="130" t="s">
        <v>10970</v>
      </c>
    </row>
    <row r="4451" spans="1:4" x14ac:dyDescent="0.25">
      <c r="A4451" s="128">
        <v>98106</v>
      </c>
      <c r="B4451" s="131" t="s">
        <v>5832</v>
      </c>
      <c r="C4451" s="131" t="s">
        <v>195</v>
      </c>
      <c r="D4451" s="130" t="s">
        <v>10971</v>
      </c>
    </row>
    <row r="4452" spans="1:4" x14ac:dyDescent="0.25">
      <c r="A4452" s="128">
        <v>98107</v>
      </c>
      <c r="B4452" s="131" t="s">
        <v>5833</v>
      </c>
      <c r="C4452" s="131" t="s">
        <v>195</v>
      </c>
      <c r="D4452" s="130" t="s">
        <v>10972</v>
      </c>
    </row>
    <row r="4453" spans="1:4" x14ac:dyDescent="0.25">
      <c r="A4453" s="128">
        <v>98108</v>
      </c>
      <c r="B4453" s="131" t="s">
        <v>5834</v>
      </c>
      <c r="C4453" s="131" t="s">
        <v>195</v>
      </c>
      <c r="D4453" s="130" t="s">
        <v>10973</v>
      </c>
    </row>
    <row r="4454" spans="1:4" x14ac:dyDescent="0.25">
      <c r="A4454" s="128">
        <v>99250</v>
      </c>
      <c r="B4454" s="131" t="s">
        <v>5835</v>
      </c>
      <c r="C4454" s="131" t="s">
        <v>195</v>
      </c>
      <c r="D4454" s="130" t="s">
        <v>10974</v>
      </c>
    </row>
    <row r="4455" spans="1:4" x14ac:dyDescent="0.25">
      <c r="A4455" s="128">
        <v>99251</v>
      </c>
      <c r="B4455" s="131" t="s">
        <v>5837</v>
      </c>
      <c r="C4455" s="131" t="s">
        <v>195</v>
      </c>
      <c r="D4455" s="130" t="s">
        <v>10975</v>
      </c>
    </row>
    <row r="4456" spans="1:4" x14ac:dyDescent="0.25">
      <c r="A4456" s="128">
        <v>99253</v>
      </c>
      <c r="B4456" s="131" t="s">
        <v>5838</v>
      </c>
      <c r="C4456" s="131" t="s">
        <v>195</v>
      </c>
      <c r="D4456" s="130" t="s">
        <v>10976</v>
      </c>
    </row>
    <row r="4457" spans="1:4" x14ac:dyDescent="0.25">
      <c r="A4457" s="128">
        <v>99255</v>
      </c>
      <c r="B4457" s="131" t="s">
        <v>5839</v>
      </c>
      <c r="C4457" s="131" t="s">
        <v>195</v>
      </c>
      <c r="D4457" s="130" t="s">
        <v>10977</v>
      </c>
    </row>
    <row r="4458" spans="1:4" x14ac:dyDescent="0.25">
      <c r="A4458" s="128">
        <v>99257</v>
      </c>
      <c r="B4458" s="131" t="s">
        <v>5840</v>
      </c>
      <c r="C4458" s="131" t="s">
        <v>195</v>
      </c>
      <c r="D4458" s="130" t="s">
        <v>10978</v>
      </c>
    </row>
    <row r="4459" spans="1:4" x14ac:dyDescent="0.25">
      <c r="A4459" s="128">
        <v>99258</v>
      </c>
      <c r="B4459" s="131" t="s">
        <v>5841</v>
      </c>
      <c r="C4459" s="131" t="s">
        <v>195</v>
      </c>
      <c r="D4459" s="130" t="s">
        <v>10979</v>
      </c>
    </row>
    <row r="4460" spans="1:4" x14ac:dyDescent="0.25">
      <c r="A4460" s="128">
        <v>99260</v>
      </c>
      <c r="B4460" s="131" t="s">
        <v>5842</v>
      </c>
      <c r="C4460" s="131" t="s">
        <v>195</v>
      </c>
      <c r="D4460" s="130" t="s">
        <v>10980</v>
      </c>
    </row>
    <row r="4461" spans="1:4" x14ac:dyDescent="0.25">
      <c r="A4461" s="128">
        <v>99262</v>
      </c>
      <c r="B4461" s="131" t="s">
        <v>5843</v>
      </c>
      <c r="C4461" s="131" t="s">
        <v>195</v>
      </c>
      <c r="D4461" s="130" t="s">
        <v>10981</v>
      </c>
    </row>
    <row r="4462" spans="1:4" x14ac:dyDescent="0.25">
      <c r="A4462" s="128">
        <v>99264</v>
      </c>
      <c r="B4462" s="131" t="s">
        <v>5844</v>
      </c>
      <c r="C4462" s="131" t="s">
        <v>195</v>
      </c>
      <c r="D4462" s="130" t="s">
        <v>10982</v>
      </c>
    </row>
    <row r="4463" spans="1:4" x14ac:dyDescent="0.25">
      <c r="A4463" s="128">
        <v>89482</v>
      </c>
      <c r="B4463" s="131" t="s">
        <v>5845</v>
      </c>
      <c r="C4463" s="131" t="s">
        <v>195</v>
      </c>
      <c r="D4463" s="130" t="s">
        <v>10983</v>
      </c>
    </row>
    <row r="4464" spans="1:4" x14ac:dyDescent="0.25">
      <c r="A4464" s="128">
        <v>89491</v>
      </c>
      <c r="B4464" s="131" t="s">
        <v>5846</v>
      </c>
      <c r="C4464" s="131" t="s">
        <v>195</v>
      </c>
      <c r="D4464" s="130" t="s">
        <v>10984</v>
      </c>
    </row>
    <row r="4465" spans="1:4" x14ac:dyDescent="0.25">
      <c r="A4465" s="128">
        <v>89495</v>
      </c>
      <c r="B4465" s="131" t="s">
        <v>5847</v>
      </c>
      <c r="C4465" s="131" t="s">
        <v>195</v>
      </c>
      <c r="D4465" s="130" t="s">
        <v>9710</v>
      </c>
    </row>
    <row r="4466" spans="1:4" x14ac:dyDescent="0.25">
      <c r="A4466" s="128">
        <v>89707</v>
      </c>
      <c r="B4466" s="131" t="s">
        <v>5848</v>
      </c>
      <c r="C4466" s="131" t="s">
        <v>195</v>
      </c>
      <c r="D4466" s="130" t="s">
        <v>10985</v>
      </c>
    </row>
    <row r="4467" spans="1:4" x14ac:dyDescent="0.25">
      <c r="A4467" s="128">
        <v>89708</v>
      </c>
      <c r="B4467" s="131" t="s">
        <v>5850</v>
      </c>
      <c r="C4467" s="131" t="s">
        <v>195</v>
      </c>
      <c r="D4467" s="130" t="s">
        <v>10986</v>
      </c>
    </row>
    <row r="4468" spans="1:4" x14ac:dyDescent="0.25">
      <c r="A4468" s="128">
        <v>89709</v>
      </c>
      <c r="B4468" s="131" t="s">
        <v>5851</v>
      </c>
      <c r="C4468" s="131" t="s">
        <v>195</v>
      </c>
      <c r="D4468" s="130" t="s">
        <v>6295</v>
      </c>
    </row>
    <row r="4469" spans="1:4" x14ac:dyDescent="0.25">
      <c r="A4469" s="128">
        <v>89710</v>
      </c>
      <c r="B4469" s="131" t="s">
        <v>5852</v>
      </c>
      <c r="C4469" s="131" t="s">
        <v>195</v>
      </c>
      <c r="D4469" s="130" t="s">
        <v>3491</v>
      </c>
    </row>
    <row r="4470" spans="1:4" x14ac:dyDescent="0.25">
      <c r="A4470" s="128">
        <v>86872</v>
      </c>
      <c r="B4470" s="131" t="s">
        <v>5853</v>
      </c>
      <c r="C4470" s="131" t="s">
        <v>195</v>
      </c>
      <c r="D4470" s="130" t="s">
        <v>10987</v>
      </c>
    </row>
    <row r="4471" spans="1:4" x14ac:dyDescent="0.25">
      <c r="A4471" s="128">
        <v>86874</v>
      </c>
      <c r="B4471" s="131" t="s">
        <v>5854</v>
      </c>
      <c r="C4471" s="131" t="s">
        <v>195</v>
      </c>
      <c r="D4471" s="130" t="s">
        <v>10988</v>
      </c>
    </row>
    <row r="4472" spans="1:4" x14ac:dyDescent="0.25">
      <c r="A4472" s="128">
        <v>86875</v>
      </c>
      <c r="B4472" s="131" t="s">
        <v>5855</v>
      </c>
      <c r="C4472" s="131" t="s">
        <v>195</v>
      </c>
      <c r="D4472" s="130" t="s">
        <v>10989</v>
      </c>
    </row>
    <row r="4473" spans="1:4" x14ac:dyDescent="0.25">
      <c r="A4473" s="128">
        <v>86876</v>
      </c>
      <c r="B4473" s="131" t="s">
        <v>5856</v>
      </c>
      <c r="C4473" s="131" t="s">
        <v>195</v>
      </c>
      <c r="D4473" s="130" t="s">
        <v>10990</v>
      </c>
    </row>
    <row r="4474" spans="1:4" x14ac:dyDescent="0.25">
      <c r="A4474" s="128">
        <v>86877</v>
      </c>
      <c r="B4474" s="131" t="s">
        <v>5857</v>
      </c>
      <c r="C4474" s="131" t="s">
        <v>195</v>
      </c>
      <c r="D4474" s="130" t="s">
        <v>10991</v>
      </c>
    </row>
    <row r="4475" spans="1:4" x14ac:dyDescent="0.25">
      <c r="A4475" s="128">
        <v>86878</v>
      </c>
      <c r="B4475" s="131" t="s">
        <v>5858</v>
      </c>
      <c r="C4475" s="131" t="s">
        <v>195</v>
      </c>
      <c r="D4475" s="130" t="s">
        <v>10992</v>
      </c>
    </row>
    <row r="4476" spans="1:4" x14ac:dyDescent="0.25">
      <c r="A4476" s="128">
        <v>86879</v>
      </c>
      <c r="B4476" s="131" t="s">
        <v>5859</v>
      </c>
      <c r="C4476" s="131" t="s">
        <v>195</v>
      </c>
      <c r="D4476" s="130" t="s">
        <v>129</v>
      </c>
    </row>
    <row r="4477" spans="1:4" x14ac:dyDescent="0.25">
      <c r="A4477" s="128">
        <v>86880</v>
      </c>
      <c r="B4477" s="131" t="s">
        <v>5860</v>
      </c>
      <c r="C4477" s="131" t="s">
        <v>195</v>
      </c>
      <c r="D4477" s="130" t="s">
        <v>10993</v>
      </c>
    </row>
    <row r="4478" spans="1:4" x14ac:dyDescent="0.25">
      <c r="A4478" s="128">
        <v>86881</v>
      </c>
      <c r="B4478" s="131" t="s">
        <v>5861</v>
      </c>
      <c r="C4478" s="131" t="s">
        <v>195</v>
      </c>
      <c r="D4478" s="130" t="s">
        <v>10994</v>
      </c>
    </row>
    <row r="4479" spans="1:4" x14ac:dyDescent="0.25">
      <c r="A4479" s="128">
        <v>86882</v>
      </c>
      <c r="B4479" s="131" t="s">
        <v>5862</v>
      </c>
      <c r="C4479" s="131" t="s">
        <v>195</v>
      </c>
      <c r="D4479" s="130" t="s">
        <v>2710</v>
      </c>
    </row>
    <row r="4480" spans="1:4" x14ac:dyDescent="0.25">
      <c r="A4480" s="128">
        <v>86883</v>
      </c>
      <c r="B4480" s="131" t="s">
        <v>5864</v>
      </c>
      <c r="C4480" s="131" t="s">
        <v>195</v>
      </c>
      <c r="D4480" s="130" t="s">
        <v>10995</v>
      </c>
    </row>
    <row r="4481" spans="1:4" x14ac:dyDescent="0.25">
      <c r="A4481" s="128">
        <v>86884</v>
      </c>
      <c r="B4481" s="131" t="s">
        <v>5866</v>
      </c>
      <c r="C4481" s="131" t="s">
        <v>195</v>
      </c>
      <c r="D4481" s="130" t="s">
        <v>10540</v>
      </c>
    </row>
    <row r="4482" spans="1:4" x14ac:dyDescent="0.25">
      <c r="A4482" s="128">
        <v>86885</v>
      </c>
      <c r="B4482" s="131" t="s">
        <v>5868</v>
      </c>
      <c r="C4482" s="131" t="s">
        <v>195</v>
      </c>
      <c r="D4482" s="130" t="s">
        <v>10996</v>
      </c>
    </row>
    <row r="4483" spans="1:4" x14ac:dyDescent="0.25">
      <c r="A4483" s="128">
        <v>86886</v>
      </c>
      <c r="B4483" s="131" t="s">
        <v>5869</v>
      </c>
      <c r="C4483" s="131" t="s">
        <v>195</v>
      </c>
      <c r="D4483" s="130" t="s">
        <v>10997</v>
      </c>
    </row>
    <row r="4484" spans="1:4" x14ac:dyDescent="0.25">
      <c r="A4484" s="128">
        <v>86887</v>
      </c>
      <c r="B4484" s="131" t="s">
        <v>5870</v>
      </c>
      <c r="C4484" s="131" t="s">
        <v>195</v>
      </c>
      <c r="D4484" s="130" t="s">
        <v>10998</v>
      </c>
    </row>
    <row r="4485" spans="1:4" x14ac:dyDescent="0.25">
      <c r="A4485" s="128">
        <v>86888</v>
      </c>
      <c r="B4485" s="131" t="s">
        <v>5871</v>
      </c>
      <c r="C4485" s="131" t="s">
        <v>195</v>
      </c>
      <c r="D4485" s="130" t="s">
        <v>10999</v>
      </c>
    </row>
    <row r="4486" spans="1:4" x14ac:dyDescent="0.25">
      <c r="A4486" s="128">
        <v>86889</v>
      </c>
      <c r="B4486" s="131" t="s">
        <v>5872</v>
      </c>
      <c r="C4486" s="131" t="s">
        <v>195</v>
      </c>
      <c r="D4486" s="130" t="s">
        <v>11000</v>
      </c>
    </row>
    <row r="4487" spans="1:4" x14ac:dyDescent="0.25">
      <c r="A4487" s="128">
        <v>86893</v>
      </c>
      <c r="B4487" s="131" t="s">
        <v>5873</v>
      </c>
      <c r="C4487" s="131" t="s">
        <v>195</v>
      </c>
      <c r="D4487" s="130" t="s">
        <v>11001</v>
      </c>
    </row>
    <row r="4488" spans="1:4" x14ac:dyDescent="0.25">
      <c r="A4488" s="128">
        <v>86894</v>
      </c>
      <c r="B4488" s="131" t="s">
        <v>5874</v>
      </c>
      <c r="C4488" s="131" t="s">
        <v>195</v>
      </c>
      <c r="D4488" s="130" t="s">
        <v>11002</v>
      </c>
    </row>
    <row r="4489" spans="1:4" x14ac:dyDescent="0.25">
      <c r="A4489" s="128">
        <v>86895</v>
      </c>
      <c r="B4489" s="131" t="s">
        <v>5875</v>
      </c>
      <c r="C4489" s="131" t="s">
        <v>195</v>
      </c>
      <c r="D4489" s="130" t="s">
        <v>11003</v>
      </c>
    </row>
    <row r="4490" spans="1:4" x14ac:dyDescent="0.25">
      <c r="A4490" s="128">
        <v>86899</v>
      </c>
      <c r="B4490" s="131" t="s">
        <v>5876</v>
      </c>
      <c r="C4490" s="131" t="s">
        <v>195</v>
      </c>
      <c r="D4490" s="130" t="s">
        <v>11004</v>
      </c>
    </row>
    <row r="4491" spans="1:4" x14ac:dyDescent="0.25">
      <c r="A4491" s="128">
        <v>86900</v>
      </c>
      <c r="B4491" s="131" t="s">
        <v>5877</v>
      </c>
      <c r="C4491" s="131" t="s">
        <v>195</v>
      </c>
      <c r="D4491" s="130" t="s">
        <v>11005</v>
      </c>
    </row>
    <row r="4492" spans="1:4" x14ac:dyDescent="0.25">
      <c r="A4492" s="128">
        <v>86901</v>
      </c>
      <c r="B4492" s="131" t="s">
        <v>5878</v>
      </c>
      <c r="C4492" s="131" t="s">
        <v>195</v>
      </c>
      <c r="D4492" s="130" t="s">
        <v>11006</v>
      </c>
    </row>
    <row r="4493" spans="1:4" x14ac:dyDescent="0.25">
      <c r="A4493" s="128">
        <v>86902</v>
      </c>
      <c r="B4493" s="131" t="s">
        <v>5879</v>
      </c>
      <c r="C4493" s="131" t="s">
        <v>195</v>
      </c>
      <c r="D4493" s="130" t="s">
        <v>11007</v>
      </c>
    </row>
    <row r="4494" spans="1:4" x14ac:dyDescent="0.25">
      <c r="A4494" s="128">
        <v>86903</v>
      </c>
      <c r="B4494" s="131" t="s">
        <v>5880</v>
      </c>
      <c r="C4494" s="131" t="s">
        <v>195</v>
      </c>
      <c r="D4494" s="130" t="s">
        <v>11008</v>
      </c>
    </row>
    <row r="4495" spans="1:4" x14ac:dyDescent="0.25">
      <c r="A4495" s="128">
        <v>86904</v>
      </c>
      <c r="B4495" s="131" t="s">
        <v>5881</v>
      </c>
      <c r="C4495" s="131" t="s">
        <v>195</v>
      </c>
      <c r="D4495" s="130" t="s">
        <v>11009</v>
      </c>
    </row>
    <row r="4496" spans="1:4" x14ac:dyDescent="0.25">
      <c r="A4496" s="128">
        <v>86905</v>
      </c>
      <c r="B4496" s="131" t="s">
        <v>5882</v>
      </c>
      <c r="C4496" s="131" t="s">
        <v>195</v>
      </c>
      <c r="D4496" s="130" t="s">
        <v>11010</v>
      </c>
    </row>
    <row r="4497" spans="1:4" x14ac:dyDescent="0.25">
      <c r="A4497" s="128">
        <v>86906</v>
      </c>
      <c r="B4497" s="131" t="s">
        <v>5883</v>
      </c>
      <c r="C4497" s="131" t="s">
        <v>195</v>
      </c>
      <c r="D4497" s="130" t="s">
        <v>11011</v>
      </c>
    </row>
    <row r="4498" spans="1:4" x14ac:dyDescent="0.25">
      <c r="A4498" s="128">
        <v>86908</v>
      </c>
      <c r="B4498" s="131" t="s">
        <v>5884</v>
      </c>
      <c r="C4498" s="131" t="s">
        <v>195</v>
      </c>
      <c r="D4498" s="130" t="s">
        <v>11012</v>
      </c>
    </row>
    <row r="4499" spans="1:4" x14ac:dyDescent="0.25">
      <c r="A4499" s="128">
        <v>86909</v>
      </c>
      <c r="B4499" s="131" t="s">
        <v>5885</v>
      </c>
      <c r="C4499" s="131" t="s">
        <v>195</v>
      </c>
      <c r="D4499" s="130" t="s">
        <v>11013</v>
      </c>
    </row>
    <row r="4500" spans="1:4" x14ac:dyDescent="0.25">
      <c r="A4500" s="128">
        <v>86910</v>
      </c>
      <c r="B4500" s="131" t="s">
        <v>5886</v>
      </c>
      <c r="C4500" s="131" t="s">
        <v>195</v>
      </c>
      <c r="D4500" s="130" t="s">
        <v>11014</v>
      </c>
    </row>
    <row r="4501" spans="1:4" x14ac:dyDescent="0.25">
      <c r="A4501" s="128">
        <v>86911</v>
      </c>
      <c r="B4501" s="131" t="s">
        <v>5887</v>
      </c>
      <c r="C4501" s="131" t="s">
        <v>195</v>
      </c>
      <c r="D4501" s="130" t="s">
        <v>10657</v>
      </c>
    </row>
    <row r="4502" spans="1:4" x14ac:dyDescent="0.25">
      <c r="A4502" s="128">
        <v>86913</v>
      </c>
      <c r="B4502" s="131" t="s">
        <v>5889</v>
      </c>
      <c r="C4502" s="131" t="s">
        <v>195</v>
      </c>
      <c r="D4502" s="130" t="s">
        <v>8375</v>
      </c>
    </row>
    <row r="4503" spans="1:4" x14ac:dyDescent="0.25">
      <c r="A4503" s="128">
        <v>86914</v>
      </c>
      <c r="B4503" s="131" t="s">
        <v>5891</v>
      </c>
      <c r="C4503" s="131" t="s">
        <v>195</v>
      </c>
      <c r="D4503" s="130" t="s">
        <v>11015</v>
      </c>
    </row>
    <row r="4504" spans="1:4" x14ac:dyDescent="0.25">
      <c r="A4504" s="128">
        <v>86915</v>
      </c>
      <c r="B4504" s="131" t="s">
        <v>5892</v>
      </c>
      <c r="C4504" s="131" t="s">
        <v>195</v>
      </c>
      <c r="D4504" s="130" t="s">
        <v>11016</v>
      </c>
    </row>
    <row r="4505" spans="1:4" x14ac:dyDescent="0.25">
      <c r="A4505" s="128">
        <v>86916</v>
      </c>
      <c r="B4505" s="131" t="s">
        <v>5893</v>
      </c>
      <c r="C4505" s="131" t="s">
        <v>195</v>
      </c>
      <c r="D4505" s="130" t="s">
        <v>11017</v>
      </c>
    </row>
    <row r="4506" spans="1:4" x14ac:dyDescent="0.25">
      <c r="A4506" s="128">
        <v>86919</v>
      </c>
      <c r="B4506" s="131" t="s">
        <v>5895</v>
      </c>
      <c r="C4506" s="131" t="s">
        <v>195</v>
      </c>
      <c r="D4506" s="130" t="s">
        <v>11018</v>
      </c>
    </row>
    <row r="4507" spans="1:4" x14ac:dyDescent="0.25">
      <c r="A4507" s="128">
        <v>86920</v>
      </c>
      <c r="B4507" s="131" t="s">
        <v>5896</v>
      </c>
      <c r="C4507" s="131" t="s">
        <v>195</v>
      </c>
      <c r="D4507" s="130" t="s">
        <v>11019</v>
      </c>
    </row>
    <row r="4508" spans="1:4" x14ac:dyDescent="0.25">
      <c r="A4508" s="128">
        <v>86921</v>
      </c>
      <c r="B4508" s="131" t="s">
        <v>5897</v>
      </c>
      <c r="C4508" s="131" t="s">
        <v>195</v>
      </c>
      <c r="D4508" s="130" t="s">
        <v>11020</v>
      </c>
    </row>
    <row r="4509" spans="1:4" x14ac:dyDescent="0.25">
      <c r="A4509" s="128">
        <v>86922</v>
      </c>
      <c r="B4509" s="131" t="s">
        <v>5898</v>
      </c>
      <c r="C4509" s="131" t="s">
        <v>195</v>
      </c>
      <c r="D4509" s="130" t="s">
        <v>11021</v>
      </c>
    </row>
    <row r="4510" spans="1:4" x14ac:dyDescent="0.25">
      <c r="A4510" s="128">
        <v>86923</v>
      </c>
      <c r="B4510" s="131" t="s">
        <v>5899</v>
      </c>
      <c r="C4510" s="131" t="s">
        <v>195</v>
      </c>
      <c r="D4510" s="130" t="s">
        <v>11022</v>
      </c>
    </row>
    <row r="4511" spans="1:4" x14ac:dyDescent="0.25">
      <c r="A4511" s="128">
        <v>86924</v>
      </c>
      <c r="B4511" s="131" t="s">
        <v>5900</v>
      </c>
      <c r="C4511" s="131" t="s">
        <v>195</v>
      </c>
      <c r="D4511" s="130" t="s">
        <v>11023</v>
      </c>
    </row>
    <row r="4512" spans="1:4" x14ac:dyDescent="0.25">
      <c r="A4512" s="128">
        <v>86925</v>
      </c>
      <c r="B4512" s="131" t="s">
        <v>5901</v>
      </c>
      <c r="C4512" s="131" t="s">
        <v>195</v>
      </c>
      <c r="D4512" s="130" t="s">
        <v>11024</v>
      </c>
    </row>
    <row r="4513" spans="1:4" x14ac:dyDescent="0.25">
      <c r="A4513" s="128">
        <v>86926</v>
      </c>
      <c r="B4513" s="131" t="s">
        <v>5902</v>
      </c>
      <c r="C4513" s="131" t="s">
        <v>195</v>
      </c>
      <c r="D4513" s="130" t="s">
        <v>11025</v>
      </c>
    </row>
    <row r="4514" spans="1:4" x14ac:dyDescent="0.25">
      <c r="A4514" s="128">
        <v>86927</v>
      </c>
      <c r="B4514" s="131" t="s">
        <v>5903</v>
      </c>
      <c r="C4514" s="131" t="s">
        <v>195</v>
      </c>
      <c r="D4514" s="130" t="s">
        <v>11026</v>
      </c>
    </row>
    <row r="4515" spans="1:4" x14ac:dyDescent="0.25">
      <c r="A4515" s="128">
        <v>86928</v>
      </c>
      <c r="B4515" s="131" t="s">
        <v>5904</v>
      </c>
      <c r="C4515" s="131" t="s">
        <v>195</v>
      </c>
      <c r="D4515" s="130" t="s">
        <v>11027</v>
      </c>
    </row>
    <row r="4516" spans="1:4" x14ac:dyDescent="0.25">
      <c r="A4516" s="128">
        <v>86929</v>
      </c>
      <c r="B4516" s="131" t="s">
        <v>5905</v>
      </c>
      <c r="C4516" s="131" t="s">
        <v>195</v>
      </c>
      <c r="D4516" s="130" t="s">
        <v>11028</v>
      </c>
    </row>
    <row r="4517" spans="1:4" x14ac:dyDescent="0.25">
      <c r="A4517" s="128">
        <v>86930</v>
      </c>
      <c r="B4517" s="131" t="s">
        <v>5906</v>
      </c>
      <c r="C4517" s="131" t="s">
        <v>195</v>
      </c>
      <c r="D4517" s="130" t="s">
        <v>11029</v>
      </c>
    </row>
    <row r="4518" spans="1:4" x14ac:dyDescent="0.25">
      <c r="A4518" s="128">
        <v>86931</v>
      </c>
      <c r="B4518" s="131" t="s">
        <v>5907</v>
      </c>
      <c r="C4518" s="131" t="s">
        <v>195</v>
      </c>
      <c r="D4518" s="130" t="s">
        <v>11030</v>
      </c>
    </row>
    <row r="4519" spans="1:4" x14ac:dyDescent="0.25">
      <c r="A4519" s="128">
        <v>86932</v>
      </c>
      <c r="B4519" s="131" t="s">
        <v>5908</v>
      </c>
      <c r="C4519" s="131" t="s">
        <v>195</v>
      </c>
      <c r="D4519" s="130" t="s">
        <v>11031</v>
      </c>
    </row>
    <row r="4520" spans="1:4" x14ac:dyDescent="0.25">
      <c r="A4520" s="128">
        <v>86933</v>
      </c>
      <c r="B4520" s="131" t="s">
        <v>5909</v>
      </c>
      <c r="C4520" s="131" t="s">
        <v>195</v>
      </c>
      <c r="D4520" s="130" t="s">
        <v>11032</v>
      </c>
    </row>
    <row r="4521" spans="1:4" x14ac:dyDescent="0.25">
      <c r="A4521" s="128">
        <v>86934</v>
      </c>
      <c r="B4521" s="131" t="s">
        <v>5910</v>
      </c>
      <c r="C4521" s="131" t="s">
        <v>195</v>
      </c>
      <c r="D4521" s="130" t="s">
        <v>11033</v>
      </c>
    </row>
    <row r="4522" spans="1:4" x14ac:dyDescent="0.25">
      <c r="A4522" s="128">
        <v>86935</v>
      </c>
      <c r="B4522" s="131" t="s">
        <v>5911</v>
      </c>
      <c r="C4522" s="131" t="s">
        <v>195</v>
      </c>
      <c r="D4522" s="130" t="s">
        <v>11034</v>
      </c>
    </row>
    <row r="4523" spans="1:4" x14ac:dyDescent="0.25">
      <c r="A4523" s="128">
        <v>86936</v>
      </c>
      <c r="B4523" s="131" t="s">
        <v>5912</v>
      </c>
      <c r="C4523" s="131" t="s">
        <v>195</v>
      </c>
      <c r="D4523" s="130" t="s">
        <v>11035</v>
      </c>
    </row>
    <row r="4524" spans="1:4" x14ac:dyDescent="0.25">
      <c r="A4524" s="128">
        <v>86937</v>
      </c>
      <c r="B4524" s="131" t="s">
        <v>5913</v>
      </c>
      <c r="C4524" s="131" t="s">
        <v>195</v>
      </c>
      <c r="D4524" s="130" t="s">
        <v>11036</v>
      </c>
    </row>
    <row r="4525" spans="1:4" x14ac:dyDescent="0.25">
      <c r="A4525" s="128">
        <v>86938</v>
      </c>
      <c r="B4525" s="131" t="s">
        <v>5914</v>
      </c>
      <c r="C4525" s="131" t="s">
        <v>195</v>
      </c>
      <c r="D4525" s="130" t="s">
        <v>11037</v>
      </c>
    </row>
    <row r="4526" spans="1:4" x14ac:dyDescent="0.25">
      <c r="A4526" s="128">
        <v>86939</v>
      </c>
      <c r="B4526" s="131" t="s">
        <v>5915</v>
      </c>
      <c r="C4526" s="131" t="s">
        <v>195</v>
      </c>
      <c r="D4526" s="130" t="s">
        <v>11038</v>
      </c>
    </row>
    <row r="4527" spans="1:4" x14ac:dyDescent="0.25">
      <c r="A4527" s="128">
        <v>86940</v>
      </c>
      <c r="B4527" s="131" t="s">
        <v>5916</v>
      </c>
      <c r="C4527" s="131" t="s">
        <v>195</v>
      </c>
      <c r="D4527" s="130" t="s">
        <v>11039</v>
      </c>
    </row>
    <row r="4528" spans="1:4" x14ac:dyDescent="0.25">
      <c r="A4528" s="128">
        <v>86941</v>
      </c>
      <c r="B4528" s="131" t="s">
        <v>5917</v>
      </c>
      <c r="C4528" s="131" t="s">
        <v>195</v>
      </c>
      <c r="D4528" s="130" t="s">
        <v>11040</v>
      </c>
    </row>
    <row r="4529" spans="1:4" x14ac:dyDescent="0.25">
      <c r="A4529" s="128">
        <v>86942</v>
      </c>
      <c r="B4529" s="131" t="s">
        <v>5918</v>
      </c>
      <c r="C4529" s="131" t="s">
        <v>195</v>
      </c>
      <c r="D4529" s="130" t="s">
        <v>11041</v>
      </c>
    </row>
    <row r="4530" spans="1:4" x14ac:dyDescent="0.25">
      <c r="A4530" s="128">
        <v>86943</v>
      </c>
      <c r="B4530" s="131" t="s">
        <v>5919</v>
      </c>
      <c r="C4530" s="131" t="s">
        <v>195</v>
      </c>
      <c r="D4530" s="130" t="s">
        <v>11042</v>
      </c>
    </row>
    <row r="4531" spans="1:4" x14ac:dyDescent="0.25">
      <c r="A4531" s="128">
        <v>86947</v>
      </c>
      <c r="B4531" s="131" t="s">
        <v>5920</v>
      </c>
      <c r="C4531" s="131" t="s">
        <v>195</v>
      </c>
      <c r="D4531" s="130" t="s">
        <v>11043</v>
      </c>
    </row>
    <row r="4532" spans="1:4" x14ac:dyDescent="0.25">
      <c r="A4532" s="128">
        <v>93396</v>
      </c>
      <c r="B4532" s="131" t="s">
        <v>5921</v>
      </c>
      <c r="C4532" s="131" t="s">
        <v>195</v>
      </c>
      <c r="D4532" s="130" t="s">
        <v>11044</v>
      </c>
    </row>
    <row r="4533" spans="1:4" x14ac:dyDescent="0.25">
      <c r="A4533" s="128">
        <v>93441</v>
      </c>
      <c r="B4533" s="131" t="s">
        <v>5922</v>
      </c>
      <c r="C4533" s="131" t="s">
        <v>195</v>
      </c>
      <c r="D4533" s="130" t="s">
        <v>11045</v>
      </c>
    </row>
    <row r="4534" spans="1:4" x14ac:dyDescent="0.25">
      <c r="A4534" s="128">
        <v>93442</v>
      </c>
      <c r="B4534" s="131" t="s">
        <v>5923</v>
      </c>
      <c r="C4534" s="131" t="s">
        <v>195</v>
      </c>
      <c r="D4534" s="130" t="s">
        <v>11046</v>
      </c>
    </row>
    <row r="4535" spans="1:4" x14ac:dyDescent="0.25">
      <c r="A4535" s="128">
        <v>95469</v>
      </c>
      <c r="B4535" s="131" t="s">
        <v>5924</v>
      </c>
      <c r="C4535" s="131" t="s">
        <v>195</v>
      </c>
      <c r="D4535" s="130" t="s">
        <v>11047</v>
      </c>
    </row>
    <row r="4536" spans="1:4" x14ac:dyDescent="0.25">
      <c r="A4536" s="128">
        <v>95470</v>
      </c>
      <c r="B4536" s="131" t="s">
        <v>5925</v>
      </c>
      <c r="C4536" s="131" t="s">
        <v>195</v>
      </c>
      <c r="D4536" s="130" t="s">
        <v>2625</v>
      </c>
    </row>
    <row r="4537" spans="1:4" x14ac:dyDescent="0.25">
      <c r="A4537" s="128">
        <v>95471</v>
      </c>
      <c r="B4537" s="131" t="s">
        <v>5926</v>
      </c>
      <c r="C4537" s="131" t="s">
        <v>195</v>
      </c>
      <c r="D4537" s="130" t="s">
        <v>11048</v>
      </c>
    </row>
    <row r="4538" spans="1:4" x14ac:dyDescent="0.25">
      <c r="A4538" s="128">
        <v>95472</v>
      </c>
      <c r="B4538" s="131" t="s">
        <v>5927</v>
      </c>
      <c r="C4538" s="131" t="s">
        <v>195</v>
      </c>
      <c r="D4538" s="130" t="s">
        <v>11049</v>
      </c>
    </row>
    <row r="4539" spans="1:4" x14ac:dyDescent="0.25">
      <c r="A4539" s="128">
        <v>95542</v>
      </c>
      <c r="B4539" s="131" t="s">
        <v>5928</v>
      </c>
      <c r="C4539" s="131" t="s">
        <v>195</v>
      </c>
      <c r="D4539" s="130" t="s">
        <v>6019</v>
      </c>
    </row>
    <row r="4540" spans="1:4" x14ac:dyDescent="0.25">
      <c r="A4540" s="128">
        <v>95543</v>
      </c>
      <c r="B4540" s="131" t="s">
        <v>5930</v>
      </c>
      <c r="C4540" s="131" t="s">
        <v>195</v>
      </c>
      <c r="D4540" s="130" t="s">
        <v>11050</v>
      </c>
    </row>
    <row r="4541" spans="1:4" x14ac:dyDescent="0.25">
      <c r="A4541" s="128">
        <v>95544</v>
      </c>
      <c r="B4541" s="131" t="s">
        <v>5931</v>
      </c>
      <c r="C4541" s="131" t="s">
        <v>195</v>
      </c>
      <c r="D4541" s="130" t="s">
        <v>3784</v>
      </c>
    </row>
    <row r="4542" spans="1:4" x14ac:dyDescent="0.25">
      <c r="A4542" s="128">
        <v>95545</v>
      </c>
      <c r="B4542" s="131" t="s">
        <v>5932</v>
      </c>
      <c r="C4542" s="131" t="s">
        <v>195</v>
      </c>
      <c r="D4542" s="130" t="s">
        <v>11051</v>
      </c>
    </row>
    <row r="4543" spans="1:4" x14ac:dyDescent="0.25">
      <c r="A4543" s="128">
        <v>95546</v>
      </c>
      <c r="B4543" s="131" t="s">
        <v>5933</v>
      </c>
      <c r="C4543" s="131" t="s">
        <v>195</v>
      </c>
      <c r="D4543" s="130" t="s">
        <v>11052</v>
      </c>
    </row>
    <row r="4544" spans="1:4" x14ac:dyDescent="0.25">
      <c r="A4544" s="128">
        <v>95547</v>
      </c>
      <c r="B4544" s="131" t="s">
        <v>5934</v>
      </c>
      <c r="C4544" s="131" t="s">
        <v>195</v>
      </c>
      <c r="D4544" s="130" t="s">
        <v>11053</v>
      </c>
    </row>
    <row r="4545" spans="1:4" x14ac:dyDescent="0.25">
      <c r="A4545" s="128">
        <v>100848</v>
      </c>
      <c r="B4545" s="131" t="s">
        <v>5935</v>
      </c>
      <c r="C4545" s="131" t="s">
        <v>195</v>
      </c>
      <c r="D4545" s="130" t="s">
        <v>11054</v>
      </c>
    </row>
    <row r="4546" spans="1:4" x14ac:dyDescent="0.25">
      <c r="A4546" s="128">
        <v>100849</v>
      </c>
      <c r="B4546" s="131" t="s">
        <v>5936</v>
      </c>
      <c r="C4546" s="131" t="s">
        <v>195</v>
      </c>
      <c r="D4546" s="130" t="s">
        <v>11055</v>
      </c>
    </row>
    <row r="4547" spans="1:4" x14ac:dyDescent="0.25">
      <c r="A4547" s="128">
        <v>100851</v>
      </c>
      <c r="B4547" s="131" t="s">
        <v>5937</v>
      </c>
      <c r="C4547" s="131" t="s">
        <v>195</v>
      </c>
      <c r="D4547" s="130" t="s">
        <v>11056</v>
      </c>
    </row>
    <row r="4548" spans="1:4" x14ac:dyDescent="0.25">
      <c r="A4548" s="128">
        <v>100852</v>
      </c>
      <c r="B4548" s="131" t="s">
        <v>5939</v>
      </c>
      <c r="C4548" s="131" t="s">
        <v>195</v>
      </c>
      <c r="D4548" s="130" t="s">
        <v>11057</v>
      </c>
    </row>
    <row r="4549" spans="1:4" x14ac:dyDescent="0.25">
      <c r="A4549" s="128">
        <v>100854</v>
      </c>
      <c r="B4549" s="131" t="s">
        <v>5940</v>
      </c>
      <c r="C4549" s="131" t="s">
        <v>195</v>
      </c>
      <c r="D4549" s="130" t="s">
        <v>11058</v>
      </c>
    </row>
    <row r="4550" spans="1:4" x14ac:dyDescent="0.25">
      <c r="A4550" s="128">
        <v>100855</v>
      </c>
      <c r="B4550" s="131" t="s">
        <v>5941</v>
      </c>
      <c r="C4550" s="131" t="s">
        <v>195</v>
      </c>
      <c r="D4550" s="130" t="s">
        <v>11051</v>
      </c>
    </row>
    <row r="4551" spans="1:4" x14ac:dyDescent="0.25">
      <c r="A4551" s="128">
        <v>100856</v>
      </c>
      <c r="B4551" s="131" t="s">
        <v>5942</v>
      </c>
      <c r="C4551" s="131" t="s">
        <v>195</v>
      </c>
      <c r="D4551" s="130" t="s">
        <v>11059</v>
      </c>
    </row>
    <row r="4552" spans="1:4" x14ac:dyDescent="0.25">
      <c r="A4552" s="128">
        <v>100857</v>
      </c>
      <c r="B4552" s="131" t="s">
        <v>5944</v>
      </c>
      <c r="C4552" s="131" t="s">
        <v>195</v>
      </c>
      <c r="D4552" s="130" t="s">
        <v>11060</v>
      </c>
    </row>
    <row r="4553" spans="1:4" x14ac:dyDescent="0.25">
      <c r="A4553" s="128">
        <v>100858</v>
      </c>
      <c r="B4553" s="131" t="s">
        <v>5945</v>
      </c>
      <c r="C4553" s="131" t="s">
        <v>195</v>
      </c>
      <c r="D4553" s="130" t="s">
        <v>11061</v>
      </c>
    </row>
    <row r="4554" spans="1:4" x14ac:dyDescent="0.25">
      <c r="A4554" s="128">
        <v>100860</v>
      </c>
      <c r="B4554" s="131" t="s">
        <v>5946</v>
      </c>
      <c r="C4554" s="131" t="s">
        <v>195</v>
      </c>
      <c r="D4554" s="130" t="s">
        <v>11062</v>
      </c>
    </row>
    <row r="4555" spans="1:4" x14ac:dyDescent="0.25">
      <c r="A4555" s="128">
        <v>100861</v>
      </c>
      <c r="B4555" s="131" t="s">
        <v>5947</v>
      </c>
      <c r="C4555" s="131" t="s">
        <v>195</v>
      </c>
      <c r="D4555" s="130" t="s">
        <v>8430</v>
      </c>
    </row>
    <row r="4556" spans="1:4" x14ac:dyDescent="0.25">
      <c r="A4556" s="128">
        <v>100862</v>
      </c>
      <c r="B4556" s="131" t="s">
        <v>5948</v>
      </c>
      <c r="C4556" s="131" t="s">
        <v>195</v>
      </c>
      <c r="D4556" s="130" t="s">
        <v>3958</v>
      </c>
    </row>
    <row r="4557" spans="1:4" x14ac:dyDescent="0.25">
      <c r="A4557" s="128">
        <v>100863</v>
      </c>
      <c r="B4557" s="131" t="s">
        <v>5949</v>
      </c>
      <c r="C4557" s="131" t="s">
        <v>195</v>
      </c>
      <c r="D4557" s="130" t="s">
        <v>11063</v>
      </c>
    </row>
    <row r="4558" spans="1:4" x14ac:dyDescent="0.25">
      <c r="A4558" s="128">
        <v>100864</v>
      </c>
      <c r="B4558" s="131" t="s">
        <v>5950</v>
      </c>
      <c r="C4558" s="131" t="s">
        <v>195</v>
      </c>
      <c r="D4558" s="130" t="s">
        <v>11064</v>
      </c>
    </row>
    <row r="4559" spans="1:4" x14ac:dyDescent="0.25">
      <c r="A4559" s="128">
        <v>100865</v>
      </c>
      <c r="B4559" s="131" t="s">
        <v>5951</v>
      </c>
      <c r="C4559" s="131" t="s">
        <v>195</v>
      </c>
      <c r="D4559" s="130" t="s">
        <v>11065</v>
      </c>
    </row>
    <row r="4560" spans="1:4" x14ac:dyDescent="0.25">
      <c r="A4560" s="128">
        <v>100866</v>
      </c>
      <c r="B4560" s="131" t="s">
        <v>5952</v>
      </c>
      <c r="C4560" s="131" t="s">
        <v>195</v>
      </c>
      <c r="D4560" s="130" t="s">
        <v>11066</v>
      </c>
    </row>
    <row r="4561" spans="1:4" x14ac:dyDescent="0.25">
      <c r="A4561" s="128">
        <v>100867</v>
      </c>
      <c r="B4561" s="131" t="s">
        <v>5953</v>
      </c>
      <c r="C4561" s="131" t="s">
        <v>195</v>
      </c>
      <c r="D4561" s="130" t="s">
        <v>11067</v>
      </c>
    </row>
    <row r="4562" spans="1:4" x14ac:dyDescent="0.25">
      <c r="A4562" s="128">
        <v>100868</v>
      </c>
      <c r="B4562" s="131" t="s">
        <v>5954</v>
      </c>
      <c r="C4562" s="131" t="s">
        <v>195</v>
      </c>
      <c r="D4562" s="130" t="s">
        <v>11068</v>
      </c>
    </row>
    <row r="4563" spans="1:4" x14ac:dyDescent="0.25">
      <c r="A4563" s="128">
        <v>100869</v>
      </c>
      <c r="B4563" s="131" t="s">
        <v>5955</v>
      </c>
      <c r="C4563" s="131" t="s">
        <v>195</v>
      </c>
      <c r="D4563" s="130" t="s">
        <v>11069</v>
      </c>
    </row>
    <row r="4564" spans="1:4" x14ac:dyDescent="0.25">
      <c r="A4564" s="128">
        <v>100870</v>
      </c>
      <c r="B4564" s="131" t="s">
        <v>5956</v>
      </c>
      <c r="C4564" s="131" t="s">
        <v>195</v>
      </c>
      <c r="D4564" s="130" t="s">
        <v>11070</v>
      </c>
    </row>
    <row r="4565" spans="1:4" x14ac:dyDescent="0.25">
      <c r="A4565" s="128">
        <v>100871</v>
      </c>
      <c r="B4565" s="131" t="s">
        <v>5957</v>
      </c>
      <c r="C4565" s="131" t="s">
        <v>195</v>
      </c>
      <c r="D4565" s="130" t="s">
        <v>11071</v>
      </c>
    </row>
    <row r="4566" spans="1:4" x14ac:dyDescent="0.25">
      <c r="A4566" s="128">
        <v>100872</v>
      </c>
      <c r="B4566" s="131" t="s">
        <v>5958</v>
      </c>
      <c r="C4566" s="131" t="s">
        <v>195</v>
      </c>
      <c r="D4566" s="130" t="s">
        <v>11072</v>
      </c>
    </row>
    <row r="4567" spans="1:4" x14ac:dyDescent="0.25">
      <c r="A4567" s="128">
        <v>100873</v>
      </c>
      <c r="B4567" s="131" t="s">
        <v>5959</v>
      </c>
      <c r="C4567" s="131" t="s">
        <v>195</v>
      </c>
      <c r="D4567" s="130" t="s">
        <v>11073</v>
      </c>
    </row>
    <row r="4568" spans="1:4" x14ac:dyDescent="0.25">
      <c r="A4568" s="128">
        <v>100874</v>
      </c>
      <c r="B4568" s="131" t="s">
        <v>5960</v>
      </c>
      <c r="C4568" s="131" t="s">
        <v>195</v>
      </c>
      <c r="D4568" s="130" t="s">
        <v>11066</v>
      </c>
    </row>
    <row r="4569" spans="1:4" x14ac:dyDescent="0.25">
      <c r="A4569" s="128">
        <v>100875</v>
      </c>
      <c r="B4569" s="131" t="s">
        <v>5961</v>
      </c>
      <c r="C4569" s="131" t="s">
        <v>195</v>
      </c>
      <c r="D4569" s="130" t="s">
        <v>11074</v>
      </c>
    </row>
    <row r="4570" spans="1:4" x14ac:dyDescent="0.25">
      <c r="A4570" s="128">
        <v>98052</v>
      </c>
      <c r="B4570" s="131" t="s">
        <v>5962</v>
      </c>
      <c r="C4570" s="131" t="s">
        <v>195</v>
      </c>
      <c r="D4570" s="130" t="s">
        <v>11075</v>
      </c>
    </row>
    <row r="4571" spans="1:4" x14ac:dyDescent="0.25">
      <c r="A4571" s="128">
        <v>98053</v>
      </c>
      <c r="B4571" s="131" t="s">
        <v>5963</v>
      </c>
      <c r="C4571" s="131" t="s">
        <v>195</v>
      </c>
      <c r="D4571" s="130" t="s">
        <v>11076</v>
      </c>
    </row>
    <row r="4572" spans="1:4" x14ac:dyDescent="0.25">
      <c r="A4572" s="128">
        <v>98054</v>
      </c>
      <c r="B4572" s="131" t="s">
        <v>5964</v>
      </c>
      <c r="C4572" s="131" t="s">
        <v>195</v>
      </c>
      <c r="D4572" s="130" t="s">
        <v>11077</v>
      </c>
    </row>
    <row r="4573" spans="1:4" x14ac:dyDescent="0.25">
      <c r="A4573" s="128">
        <v>98055</v>
      </c>
      <c r="B4573" s="131" t="s">
        <v>5965</v>
      </c>
      <c r="C4573" s="131" t="s">
        <v>195</v>
      </c>
      <c r="D4573" s="130" t="s">
        <v>11078</v>
      </c>
    </row>
    <row r="4574" spans="1:4" x14ac:dyDescent="0.25">
      <c r="A4574" s="128">
        <v>98056</v>
      </c>
      <c r="B4574" s="131" t="s">
        <v>5966</v>
      </c>
      <c r="C4574" s="131" t="s">
        <v>195</v>
      </c>
      <c r="D4574" s="130" t="s">
        <v>11079</v>
      </c>
    </row>
    <row r="4575" spans="1:4" x14ac:dyDescent="0.25">
      <c r="A4575" s="128">
        <v>98057</v>
      </c>
      <c r="B4575" s="131" t="s">
        <v>5967</v>
      </c>
      <c r="C4575" s="131" t="s">
        <v>195</v>
      </c>
      <c r="D4575" s="130" t="s">
        <v>11080</v>
      </c>
    </row>
    <row r="4576" spans="1:4" x14ac:dyDescent="0.25">
      <c r="A4576" s="128">
        <v>98058</v>
      </c>
      <c r="B4576" s="131" t="s">
        <v>5968</v>
      </c>
      <c r="C4576" s="131" t="s">
        <v>195</v>
      </c>
      <c r="D4576" s="130" t="s">
        <v>11081</v>
      </c>
    </row>
    <row r="4577" spans="1:4" x14ac:dyDescent="0.25">
      <c r="A4577" s="128">
        <v>98059</v>
      </c>
      <c r="B4577" s="131" t="s">
        <v>5969</v>
      </c>
      <c r="C4577" s="131" t="s">
        <v>195</v>
      </c>
      <c r="D4577" s="130" t="s">
        <v>11082</v>
      </c>
    </row>
    <row r="4578" spans="1:4" x14ac:dyDescent="0.25">
      <c r="A4578" s="128">
        <v>98060</v>
      </c>
      <c r="B4578" s="131" t="s">
        <v>5970</v>
      </c>
      <c r="C4578" s="131" t="s">
        <v>195</v>
      </c>
      <c r="D4578" s="130" t="s">
        <v>11083</v>
      </c>
    </row>
    <row r="4579" spans="1:4" x14ac:dyDescent="0.25">
      <c r="A4579" s="128">
        <v>98061</v>
      </c>
      <c r="B4579" s="131" t="s">
        <v>5971</v>
      </c>
      <c r="C4579" s="131" t="s">
        <v>195</v>
      </c>
      <c r="D4579" s="130" t="s">
        <v>11084</v>
      </c>
    </row>
    <row r="4580" spans="1:4" x14ac:dyDescent="0.25">
      <c r="A4580" s="128">
        <v>98062</v>
      </c>
      <c r="B4580" s="131" t="s">
        <v>5972</v>
      </c>
      <c r="C4580" s="131" t="s">
        <v>195</v>
      </c>
      <c r="D4580" s="130" t="s">
        <v>11085</v>
      </c>
    </row>
    <row r="4581" spans="1:4" x14ac:dyDescent="0.25">
      <c r="A4581" s="128">
        <v>98063</v>
      </c>
      <c r="B4581" s="131" t="s">
        <v>5973</v>
      </c>
      <c r="C4581" s="131" t="s">
        <v>195</v>
      </c>
      <c r="D4581" s="130" t="s">
        <v>11086</v>
      </c>
    </row>
    <row r="4582" spans="1:4" x14ac:dyDescent="0.25">
      <c r="A4582" s="128">
        <v>98064</v>
      </c>
      <c r="B4582" s="131" t="s">
        <v>5974</v>
      </c>
      <c r="C4582" s="131" t="s">
        <v>195</v>
      </c>
      <c r="D4582" s="130" t="s">
        <v>11087</v>
      </c>
    </row>
    <row r="4583" spans="1:4" x14ac:dyDescent="0.25">
      <c r="A4583" s="128">
        <v>98065</v>
      </c>
      <c r="B4583" s="131" t="s">
        <v>5975</v>
      </c>
      <c r="C4583" s="131" t="s">
        <v>195</v>
      </c>
      <c r="D4583" s="130" t="s">
        <v>11088</v>
      </c>
    </row>
    <row r="4584" spans="1:4" x14ac:dyDescent="0.25">
      <c r="A4584" s="128">
        <v>98066</v>
      </c>
      <c r="B4584" s="131" t="s">
        <v>5976</v>
      </c>
      <c r="C4584" s="131" t="s">
        <v>195</v>
      </c>
      <c r="D4584" s="130" t="s">
        <v>11089</v>
      </c>
    </row>
    <row r="4585" spans="1:4" x14ac:dyDescent="0.25">
      <c r="A4585" s="128">
        <v>98067</v>
      </c>
      <c r="B4585" s="131" t="s">
        <v>5977</v>
      </c>
      <c r="C4585" s="131" t="s">
        <v>195</v>
      </c>
      <c r="D4585" s="130" t="s">
        <v>11090</v>
      </c>
    </row>
    <row r="4586" spans="1:4" x14ac:dyDescent="0.25">
      <c r="A4586" s="128">
        <v>98068</v>
      </c>
      <c r="B4586" s="131" t="s">
        <v>5978</v>
      </c>
      <c r="C4586" s="131" t="s">
        <v>195</v>
      </c>
      <c r="D4586" s="130" t="s">
        <v>11091</v>
      </c>
    </row>
    <row r="4587" spans="1:4" x14ac:dyDescent="0.25">
      <c r="A4587" s="128">
        <v>98069</v>
      </c>
      <c r="B4587" s="131" t="s">
        <v>5979</v>
      </c>
      <c r="C4587" s="131" t="s">
        <v>195</v>
      </c>
      <c r="D4587" s="130" t="s">
        <v>11092</v>
      </c>
    </row>
    <row r="4588" spans="1:4" x14ac:dyDescent="0.25">
      <c r="A4588" s="128">
        <v>98070</v>
      </c>
      <c r="B4588" s="131" t="s">
        <v>5980</v>
      </c>
      <c r="C4588" s="131" t="s">
        <v>195</v>
      </c>
      <c r="D4588" s="130" t="s">
        <v>11093</v>
      </c>
    </row>
    <row r="4589" spans="1:4" x14ac:dyDescent="0.25">
      <c r="A4589" s="128">
        <v>98071</v>
      </c>
      <c r="B4589" s="131" t="s">
        <v>5981</v>
      </c>
      <c r="C4589" s="131" t="s">
        <v>195</v>
      </c>
      <c r="D4589" s="130" t="s">
        <v>11094</v>
      </c>
    </row>
    <row r="4590" spans="1:4" x14ac:dyDescent="0.25">
      <c r="A4590" s="128">
        <v>98072</v>
      </c>
      <c r="B4590" s="131" t="s">
        <v>5982</v>
      </c>
      <c r="C4590" s="131" t="s">
        <v>195</v>
      </c>
      <c r="D4590" s="130" t="s">
        <v>11095</v>
      </c>
    </row>
    <row r="4591" spans="1:4" x14ac:dyDescent="0.25">
      <c r="A4591" s="128">
        <v>98073</v>
      </c>
      <c r="B4591" s="131" t="s">
        <v>5983</v>
      </c>
      <c r="C4591" s="131" t="s">
        <v>195</v>
      </c>
      <c r="D4591" s="130" t="s">
        <v>11096</v>
      </c>
    </row>
    <row r="4592" spans="1:4" x14ac:dyDescent="0.25">
      <c r="A4592" s="128">
        <v>98074</v>
      </c>
      <c r="B4592" s="131" t="s">
        <v>5984</v>
      </c>
      <c r="C4592" s="131" t="s">
        <v>195</v>
      </c>
      <c r="D4592" s="130" t="s">
        <v>11097</v>
      </c>
    </row>
    <row r="4593" spans="1:4" x14ac:dyDescent="0.25">
      <c r="A4593" s="128">
        <v>98075</v>
      </c>
      <c r="B4593" s="131" t="s">
        <v>5985</v>
      </c>
      <c r="C4593" s="131" t="s">
        <v>195</v>
      </c>
      <c r="D4593" s="130" t="s">
        <v>11098</v>
      </c>
    </row>
    <row r="4594" spans="1:4" x14ac:dyDescent="0.25">
      <c r="A4594" s="128">
        <v>98076</v>
      </c>
      <c r="B4594" s="131" t="s">
        <v>5986</v>
      </c>
      <c r="C4594" s="131" t="s">
        <v>195</v>
      </c>
      <c r="D4594" s="130" t="s">
        <v>11099</v>
      </c>
    </row>
    <row r="4595" spans="1:4" x14ac:dyDescent="0.25">
      <c r="A4595" s="128">
        <v>98077</v>
      </c>
      <c r="B4595" s="131" t="s">
        <v>5987</v>
      </c>
      <c r="C4595" s="131" t="s">
        <v>195</v>
      </c>
      <c r="D4595" s="130" t="s">
        <v>11100</v>
      </c>
    </row>
    <row r="4596" spans="1:4" x14ac:dyDescent="0.25">
      <c r="A4596" s="128">
        <v>98078</v>
      </c>
      <c r="B4596" s="131" t="s">
        <v>5988</v>
      </c>
      <c r="C4596" s="131" t="s">
        <v>195</v>
      </c>
      <c r="D4596" s="130" t="s">
        <v>11101</v>
      </c>
    </row>
    <row r="4597" spans="1:4" x14ac:dyDescent="0.25">
      <c r="A4597" s="128">
        <v>98079</v>
      </c>
      <c r="B4597" s="131" t="s">
        <v>5989</v>
      </c>
      <c r="C4597" s="131" t="s">
        <v>195</v>
      </c>
      <c r="D4597" s="130" t="s">
        <v>11102</v>
      </c>
    </row>
    <row r="4598" spans="1:4" x14ac:dyDescent="0.25">
      <c r="A4598" s="128">
        <v>98080</v>
      </c>
      <c r="B4598" s="131" t="s">
        <v>5990</v>
      </c>
      <c r="C4598" s="131" t="s">
        <v>195</v>
      </c>
      <c r="D4598" s="130" t="s">
        <v>11103</v>
      </c>
    </row>
    <row r="4599" spans="1:4" x14ac:dyDescent="0.25">
      <c r="A4599" s="128">
        <v>98081</v>
      </c>
      <c r="B4599" s="131" t="s">
        <v>5991</v>
      </c>
      <c r="C4599" s="131" t="s">
        <v>195</v>
      </c>
      <c r="D4599" s="130" t="s">
        <v>11104</v>
      </c>
    </row>
    <row r="4600" spans="1:4" x14ac:dyDescent="0.25">
      <c r="A4600" s="128">
        <v>98082</v>
      </c>
      <c r="B4600" s="131" t="s">
        <v>5992</v>
      </c>
      <c r="C4600" s="131" t="s">
        <v>195</v>
      </c>
      <c r="D4600" s="130" t="s">
        <v>11105</v>
      </c>
    </row>
    <row r="4601" spans="1:4" x14ac:dyDescent="0.25">
      <c r="A4601" s="128">
        <v>98083</v>
      </c>
      <c r="B4601" s="131" t="s">
        <v>5993</v>
      </c>
      <c r="C4601" s="131" t="s">
        <v>195</v>
      </c>
      <c r="D4601" s="130" t="s">
        <v>11106</v>
      </c>
    </row>
    <row r="4602" spans="1:4" x14ac:dyDescent="0.25">
      <c r="A4602" s="128">
        <v>98084</v>
      </c>
      <c r="B4602" s="131" t="s">
        <v>5994</v>
      </c>
      <c r="C4602" s="131" t="s">
        <v>195</v>
      </c>
      <c r="D4602" s="130" t="s">
        <v>11107</v>
      </c>
    </row>
    <row r="4603" spans="1:4" x14ac:dyDescent="0.25">
      <c r="A4603" s="128">
        <v>98085</v>
      </c>
      <c r="B4603" s="131" t="s">
        <v>5995</v>
      </c>
      <c r="C4603" s="131" t="s">
        <v>195</v>
      </c>
      <c r="D4603" s="130" t="s">
        <v>11108</v>
      </c>
    </row>
    <row r="4604" spans="1:4" x14ac:dyDescent="0.25">
      <c r="A4604" s="128">
        <v>98086</v>
      </c>
      <c r="B4604" s="131" t="s">
        <v>5996</v>
      </c>
      <c r="C4604" s="131" t="s">
        <v>195</v>
      </c>
      <c r="D4604" s="130" t="s">
        <v>11109</v>
      </c>
    </row>
    <row r="4605" spans="1:4" x14ac:dyDescent="0.25">
      <c r="A4605" s="128">
        <v>98087</v>
      </c>
      <c r="B4605" s="131" t="s">
        <v>5997</v>
      </c>
      <c r="C4605" s="131" t="s">
        <v>195</v>
      </c>
      <c r="D4605" s="130" t="s">
        <v>11110</v>
      </c>
    </row>
    <row r="4606" spans="1:4" x14ac:dyDescent="0.25">
      <c r="A4606" s="128">
        <v>98088</v>
      </c>
      <c r="B4606" s="131" t="s">
        <v>5998</v>
      </c>
      <c r="C4606" s="131" t="s">
        <v>195</v>
      </c>
      <c r="D4606" s="130" t="s">
        <v>11111</v>
      </c>
    </row>
    <row r="4607" spans="1:4" x14ac:dyDescent="0.25">
      <c r="A4607" s="128">
        <v>98089</v>
      </c>
      <c r="B4607" s="131" t="s">
        <v>5999</v>
      </c>
      <c r="C4607" s="131" t="s">
        <v>195</v>
      </c>
      <c r="D4607" s="130" t="s">
        <v>11112</v>
      </c>
    </row>
    <row r="4608" spans="1:4" x14ac:dyDescent="0.25">
      <c r="A4608" s="128">
        <v>98090</v>
      </c>
      <c r="B4608" s="131" t="s">
        <v>6000</v>
      </c>
      <c r="C4608" s="131" t="s">
        <v>195</v>
      </c>
      <c r="D4608" s="130" t="s">
        <v>11113</v>
      </c>
    </row>
    <row r="4609" spans="1:4" x14ac:dyDescent="0.25">
      <c r="A4609" s="128">
        <v>98091</v>
      </c>
      <c r="B4609" s="131" t="s">
        <v>6001</v>
      </c>
      <c r="C4609" s="131" t="s">
        <v>195</v>
      </c>
      <c r="D4609" s="130" t="s">
        <v>11114</v>
      </c>
    </row>
    <row r="4610" spans="1:4" x14ac:dyDescent="0.25">
      <c r="A4610" s="128">
        <v>98092</v>
      </c>
      <c r="B4610" s="131" t="s">
        <v>6002</v>
      </c>
      <c r="C4610" s="131" t="s">
        <v>195</v>
      </c>
      <c r="D4610" s="130" t="s">
        <v>11115</v>
      </c>
    </row>
    <row r="4611" spans="1:4" x14ac:dyDescent="0.25">
      <c r="A4611" s="128">
        <v>98093</v>
      </c>
      <c r="B4611" s="131" t="s">
        <v>6003</v>
      </c>
      <c r="C4611" s="131" t="s">
        <v>195</v>
      </c>
      <c r="D4611" s="130" t="s">
        <v>11116</v>
      </c>
    </row>
    <row r="4612" spans="1:4" x14ac:dyDescent="0.25">
      <c r="A4612" s="128">
        <v>98094</v>
      </c>
      <c r="B4612" s="131" t="s">
        <v>6004</v>
      </c>
      <c r="C4612" s="131" t="s">
        <v>195</v>
      </c>
      <c r="D4612" s="130" t="s">
        <v>11117</v>
      </c>
    </row>
    <row r="4613" spans="1:4" x14ac:dyDescent="0.25">
      <c r="A4613" s="128">
        <v>98099</v>
      </c>
      <c r="B4613" s="131" t="s">
        <v>6005</v>
      </c>
      <c r="C4613" s="131" t="s">
        <v>195</v>
      </c>
      <c r="D4613" s="130" t="s">
        <v>11118</v>
      </c>
    </row>
    <row r="4614" spans="1:4" x14ac:dyDescent="0.25">
      <c r="A4614" s="128">
        <v>98100</v>
      </c>
      <c r="B4614" s="131" t="s">
        <v>6006</v>
      </c>
      <c r="C4614" s="131" t="s">
        <v>195</v>
      </c>
      <c r="D4614" s="130" t="s">
        <v>11119</v>
      </c>
    </row>
    <row r="4615" spans="1:4" x14ac:dyDescent="0.25">
      <c r="A4615" s="128">
        <v>98101</v>
      </c>
      <c r="B4615" s="131" t="s">
        <v>6007</v>
      </c>
      <c r="C4615" s="131" t="s">
        <v>195</v>
      </c>
      <c r="D4615" s="130" t="s">
        <v>11120</v>
      </c>
    </row>
    <row r="4616" spans="1:4" x14ac:dyDescent="0.25">
      <c r="A4616" s="128">
        <v>98109</v>
      </c>
      <c r="B4616" s="131" t="s">
        <v>6008</v>
      </c>
      <c r="C4616" s="131" t="s">
        <v>195</v>
      </c>
      <c r="D4616" s="130" t="s">
        <v>11121</v>
      </c>
    </row>
    <row r="4617" spans="1:4" x14ac:dyDescent="0.25">
      <c r="A4617" s="128">
        <v>98110</v>
      </c>
      <c r="B4617" s="131" t="s">
        <v>6009</v>
      </c>
      <c r="C4617" s="131" t="s">
        <v>195</v>
      </c>
      <c r="D4617" s="130" t="s">
        <v>11122</v>
      </c>
    </row>
    <row r="4618" spans="1:4" x14ac:dyDescent="0.25">
      <c r="A4618" s="128">
        <v>98111</v>
      </c>
      <c r="B4618" s="131" t="s">
        <v>6010</v>
      </c>
      <c r="C4618" s="131" t="s">
        <v>195</v>
      </c>
      <c r="D4618" s="130" t="s">
        <v>11123</v>
      </c>
    </row>
    <row r="4619" spans="1:4" x14ac:dyDescent="0.25">
      <c r="A4619" s="128">
        <v>98112</v>
      </c>
      <c r="B4619" s="131" t="s">
        <v>6012</v>
      </c>
      <c r="C4619" s="131" t="s">
        <v>195</v>
      </c>
      <c r="D4619" s="130" t="s">
        <v>11124</v>
      </c>
    </row>
    <row r="4620" spans="1:4" x14ac:dyDescent="0.25">
      <c r="A4620" s="128">
        <v>98114</v>
      </c>
      <c r="B4620" s="131" t="s">
        <v>6013</v>
      </c>
      <c r="C4620" s="131" t="s">
        <v>195</v>
      </c>
      <c r="D4620" s="130" t="s">
        <v>11125</v>
      </c>
    </row>
    <row r="4621" spans="1:4" x14ac:dyDescent="0.25">
      <c r="A4621" s="128">
        <v>98115</v>
      </c>
      <c r="B4621" s="131" t="s">
        <v>6014</v>
      </c>
      <c r="C4621" s="131" t="s">
        <v>195</v>
      </c>
      <c r="D4621" s="130" t="s">
        <v>8743</v>
      </c>
    </row>
    <row r="4622" spans="1:4" x14ac:dyDescent="0.25">
      <c r="A4622" s="128">
        <v>89957</v>
      </c>
      <c r="B4622" s="131" t="s">
        <v>6015</v>
      </c>
      <c r="C4622" s="131" t="s">
        <v>195</v>
      </c>
      <c r="D4622" s="130" t="s">
        <v>11126</v>
      </c>
    </row>
    <row r="4623" spans="1:4" x14ac:dyDescent="0.25">
      <c r="A4623" s="128">
        <v>89959</v>
      </c>
      <c r="B4623" s="131" t="s">
        <v>6016</v>
      </c>
      <c r="C4623" s="131" t="s">
        <v>195</v>
      </c>
      <c r="D4623" s="130" t="s">
        <v>11127</v>
      </c>
    </row>
    <row r="4624" spans="1:4" x14ac:dyDescent="0.25">
      <c r="A4624" s="128">
        <v>89349</v>
      </c>
      <c r="B4624" s="131" t="s">
        <v>6017</v>
      </c>
      <c r="C4624" s="131" t="s">
        <v>195</v>
      </c>
      <c r="D4624" s="130" t="s">
        <v>9522</v>
      </c>
    </row>
    <row r="4625" spans="1:4" x14ac:dyDescent="0.25">
      <c r="A4625" s="128">
        <v>89351</v>
      </c>
      <c r="B4625" s="131" t="s">
        <v>6018</v>
      </c>
      <c r="C4625" s="131" t="s">
        <v>195</v>
      </c>
      <c r="D4625" s="130" t="s">
        <v>6011</v>
      </c>
    </row>
    <row r="4626" spans="1:4" x14ac:dyDescent="0.25">
      <c r="A4626" s="128">
        <v>89352</v>
      </c>
      <c r="B4626" s="131" t="s">
        <v>6020</v>
      </c>
      <c r="C4626" s="131" t="s">
        <v>195</v>
      </c>
      <c r="D4626" s="130" t="s">
        <v>5849</v>
      </c>
    </row>
    <row r="4627" spans="1:4" x14ac:dyDescent="0.25">
      <c r="A4627" s="128">
        <v>89353</v>
      </c>
      <c r="B4627" s="131" t="s">
        <v>6022</v>
      </c>
      <c r="C4627" s="131" t="s">
        <v>195</v>
      </c>
      <c r="D4627" s="130" t="s">
        <v>11128</v>
      </c>
    </row>
    <row r="4628" spans="1:4" x14ac:dyDescent="0.25">
      <c r="A4628" s="128">
        <v>89354</v>
      </c>
      <c r="B4628" s="131" t="s">
        <v>6023</v>
      </c>
      <c r="C4628" s="131" t="s">
        <v>195</v>
      </c>
      <c r="D4628" s="130" t="s">
        <v>11129</v>
      </c>
    </row>
    <row r="4629" spans="1:4" x14ac:dyDescent="0.25">
      <c r="A4629" s="128">
        <v>89969</v>
      </c>
      <c r="B4629" s="131" t="s">
        <v>6024</v>
      </c>
      <c r="C4629" s="131" t="s">
        <v>195</v>
      </c>
      <c r="D4629" s="130" t="s">
        <v>11130</v>
      </c>
    </row>
    <row r="4630" spans="1:4" x14ac:dyDescent="0.25">
      <c r="A4630" s="128">
        <v>89970</v>
      </c>
      <c r="B4630" s="131" t="s">
        <v>6025</v>
      </c>
      <c r="C4630" s="131" t="s">
        <v>195</v>
      </c>
      <c r="D4630" s="130" t="s">
        <v>2828</v>
      </c>
    </row>
    <row r="4631" spans="1:4" x14ac:dyDescent="0.25">
      <c r="A4631" s="128">
        <v>89971</v>
      </c>
      <c r="B4631" s="131" t="s">
        <v>6026</v>
      </c>
      <c r="C4631" s="131" t="s">
        <v>195</v>
      </c>
      <c r="D4631" s="130" t="s">
        <v>8311</v>
      </c>
    </row>
    <row r="4632" spans="1:4" x14ac:dyDescent="0.25">
      <c r="A4632" s="128">
        <v>89972</v>
      </c>
      <c r="B4632" s="131" t="s">
        <v>6028</v>
      </c>
      <c r="C4632" s="131" t="s">
        <v>195</v>
      </c>
      <c r="D4632" s="130" t="s">
        <v>11131</v>
      </c>
    </row>
    <row r="4633" spans="1:4" x14ac:dyDescent="0.25">
      <c r="A4633" s="128">
        <v>89973</v>
      </c>
      <c r="B4633" s="131" t="s">
        <v>6029</v>
      </c>
      <c r="C4633" s="131" t="s">
        <v>195</v>
      </c>
      <c r="D4633" s="130" t="s">
        <v>11132</v>
      </c>
    </row>
    <row r="4634" spans="1:4" x14ac:dyDescent="0.25">
      <c r="A4634" s="128">
        <v>89974</v>
      </c>
      <c r="B4634" s="131" t="s">
        <v>6030</v>
      </c>
      <c r="C4634" s="131" t="s">
        <v>195</v>
      </c>
      <c r="D4634" s="130" t="s">
        <v>11133</v>
      </c>
    </row>
    <row r="4635" spans="1:4" x14ac:dyDescent="0.25">
      <c r="A4635" s="128">
        <v>89984</v>
      </c>
      <c r="B4635" s="131" t="s">
        <v>6031</v>
      </c>
      <c r="C4635" s="131" t="s">
        <v>195</v>
      </c>
      <c r="D4635" s="130" t="s">
        <v>11134</v>
      </c>
    </row>
    <row r="4636" spans="1:4" x14ac:dyDescent="0.25">
      <c r="A4636" s="128">
        <v>89985</v>
      </c>
      <c r="B4636" s="131" t="s">
        <v>6032</v>
      </c>
      <c r="C4636" s="131" t="s">
        <v>195</v>
      </c>
      <c r="D4636" s="130" t="s">
        <v>11135</v>
      </c>
    </row>
    <row r="4637" spans="1:4" x14ac:dyDescent="0.25">
      <c r="A4637" s="128">
        <v>89986</v>
      </c>
      <c r="B4637" s="131" t="s">
        <v>6034</v>
      </c>
      <c r="C4637" s="131" t="s">
        <v>195</v>
      </c>
      <c r="D4637" s="130" t="s">
        <v>11136</v>
      </c>
    </row>
    <row r="4638" spans="1:4" x14ac:dyDescent="0.25">
      <c r="A4638" s="128">
        <v>89987</v>
      </c>
      <c r="B4638" s="131" t="s">
        <v>6035</v>
      </c>
      <c r="C4638" s="131" t="s">
        <v>195</v>
      </c>
      <c r="D4638" s="130" t="s">
        <v>11137</v>
      </c>
    </row>
    <row r="4639" spans="1:4" x14ac:dyDescent="0.25">
      <c r="A4639" s="128">
        <v>90371</v>
      </c>
      <c r="B4639" s="131" t="s">
        <v>6036</v>
      </c>
      <c r="C4639" s="131" t="s">
        <v>195</v>
      </c>
      <c r="D4639" s="130" t="s">
        <v>8615</v>
      </c>
    </row>
    <row r="4640" spans="1:4" x14ac:dyDescent="0.25">
      <c r="A4640" s="128">
        <v>94489</v>
      </c>
      <c r="B4640" s="131" t="s">
        <v>6037</v>
      </c>
      <c r="C4640" s="131" t="s">
        <v>195</v>
      </c>
      <c r="D4640" s="130" t="s">
        <v>2389</v>
      </c>
    </row>
    <row r="4641" spans="1:4" x14ac:dyDescent="0.25">
      <c r="A4641" s="128">
        <v>94490</v>
      </c>
      <c r="B4641" s="131" t="s">
        <v>6038</v>
      </c>
      <c r="C4641" s="131" t="s">
        <v>195</v>
      </c>
      <c r="D4641" s="130" t="s">
        <v>5672</v>
      </c>
    </row>
    <row r="4642" spans="1:4" x14ac:dyDescent="0.25">
      <c r="A4642" s="128">
        <v>94491</v>
      </c>
      <c r="B4642" s="131" t="s">
        <v>6039</v>
      </c>
      <c r="C4642" s="131" t="s">
        <v>195</v>
      </c>
      <c r="D4642" s="130" t="s">
        <v>7053</v>
      </c>
    </row>
    <row r="4643" spans="1:4" x14ac:dyDescent="0.25">
      <c r="A4643" s="128">
        <v>94492</v>
      </c>
      <c r="B4643" s="131" t="s">
        <v>6040</v>
      </c>
      <c r="C4643" s="131" t="s">
        <v>195</v>
      </c>
      <c r="D4643" s="130" t="s">
        <v>11138</v>
      </c>
    </row>
    <row r="4644" spans="1:4" x14ac:dyDescent="0.25">
      <c r="A4644" s="128">
        <v>94493</v>
      </c>
      <c r="B4644" s="131" t="s">
        <v>6041</v>
      </c>
      <c r="C4644" s="131" t="s">
        <v>195</v>
      </c>
      <c r="D4644" s="130" t="s">
        <v>11139</v>
      </c>
    </row>
    <row r="4645" spans="1:4" x14ac:dyDescent="0.25">
      <c r="A4645" s="128">
        <v>94494</v>
      </c>
      <c r="B4645" s="131" t="s">
        <v>6042</v>
      </c>
      <c r="C4645" s="131" t="s">
        <v>195</v>
      </c>
      <c r="D4645" s="130" t="s">
        <v>11140</v>
      </c>
    </row>
    <row r="4646" spans="1:4" x14ac:dyDescent="0.25">
      <c r="A4646" s="128">
        <v>94495</v>
      </c>
      <c r="B4646" s="131" t="s">
        <v>6043</v>
      </c>
      <c r="C4646" s="131" t="s">
        <v>195</v>
      </c>
      <c r="D4646" s="130" t="s">
        <v>11141</v>
      </c>
    </row>
    <row r="4647" spans="1:4" x14ac:dyDescent="0.25">
      <c r="A4647" s="128">
        <v>94496</v>
      </c>
      <c r="B4647" s="131" t="s">
        <v>6045</v>
      </c>
      <c r="C4647" s="131" t="s">
        <v>195</v>
      </c>
      <c r="D4647" s="130" t="s">
        <v>11142</v>
      </c>
    </row>
    <row r="4648" spans="1:4" x14ac:dyDescent="0.25">
      <c r="A4648" s="128">
        <v>94497</v>
      </c>
      <c r="B4648" s="131" t="s">
        <v>6046</v>
      </c>
      <c r="C4648" s="131" t="s">
        <v>195</v>
      </c>
      <c r="D4648" s="130" t="s">
        <v>11143</v>
      </c>
    </row>
    <row r="4649" spans="1:4" x14ac:dyDescent="0.25">
      <c r="A4649" s="128">
        <v>94498</v>
      </c>
      <c r="B4649" s="131" t="s">
        <v>6047</v>
      </c>
      <c r="C4649" s="131" t="s">
        <v>195</v>
      </c>
      <c r="D4649" s="130" t="s">
        <v>11144</v>
      </c>
    </row>
    <row r="4650" spans="1:4" x14ac:dyDescent="0.25">
      <c r="A4650" s="128">
        <v>94499</v>
      </c>
      <c r="B4650" s="131" t="s">
        <v>6048</v>
      </c>
      <c r="C4650" s="131" t="s">
        <v>195</v>
      </c>
      <c r="D4650" s="130" t="s">
        <v>11145</v>
      </c>
    </row>
    <row r="4651" spans="1:4" x14ac:dyDescent="0.25">
      <c r="A4651" s="128">
        <v>94500</v>
      </c>
      <c r="B4651" s="131" t="s">
        <v>6049</v>
      </c>
      <c r="C4651" s="131" t="s">
        <v>195</v>
      </c>
      <c r="D4651" s="130" t="s">
        <v>11146</v>
      </c>
    </row>
    <row r="4652" spans="1:4" x14ac:dyDescent="0.25">
      <c r="A4652" s="128">
        <v>94501</v>
      </c>
      <c r="B4652" s="131" t="s">
        <v>6050</v>
      </c>
      <c r="C4652" s="131" t="s">
        <v>195</v>
      </c>
      <c r="D4652" s="130" t="s">
        <v>11147</v>
      </c>
    </row>
    <row r="4653" spans="1:4" x14ac:dyDescent="0.25">
      <c r="A4653" s="128">
        <v>94792</v>
      </c>
      <c r="B4653" s="131" t="s">
        <v>6051</v>
      </c>
      <c r="C4653" s="131" t="s">
        <v>195</v>
      </c>
      <c r="D4653" s="130" t="s">
        <v>11148</v>
      </c>
    </row>
    <row r="4654" spans="1:4" x14ac:dyDescent="0.25">
      <c r="A4654" s="128">
        <v>94793</v>
      </c>
      <c r="B4654" s="131" t="s">
        <v>6052</v>
      </c>
      <c r="C4654" s="131" t="s">
        <v>195</v>
      </c>
      <c r="D4654" s="130" t="s">
        <v>11149</v>
      </c>
    </row>
    <row r="4655" spans="1:4" x14ac:dyDescent="0.25">
      <c r="A4655" s="128">
        <v>94794</v>
      </c>
      <c r="B4655" s="131" t="s">
        <v>6053</v>
      </c>
      <c r="C4655" s="131" t="s">
        <v>195</v>
      </c>
      <c r="D4655" s="130" t="s">
        <v>11150</v>
      </c>
    </row>
    <row r="4656" spans="1:4" x14ac:dyDescent="0.25">
      <c r="A4656" s="128">
        <v>94795</v>
      </c>
      <c r="B4656" s="131" t="s">
        <v>6054</v>
      </c>
      <c r="C4656" s="131" t="s">
        <v>195</v>
      </c>
      <c r="D4656" s="130" t="s">
        <v>9515</v>
      </c>
    </row>
    <row r="4657" spans="1:4" x14ac:dyDescent="0.25">
      <c r="A4657" s="128">
        <v>94796</v>
      </c>
      <c r="B4657" s="131" t="s">
        <v>6056</v>
      </c>
      <c r="C4657" s="131" t="s">
        <v>195</v>
      </c>
      <c r="D4657" s="130" t="s">
        <v>10754</v>
      </c>
    </row>
    <row r="4658" spans="1:4" x14ac:dyDescent="0.25">
      <c r="A4658" s="128">
        <v>94797</v>
      </c>
      <c r="B4658" s="131" t="s">
        <v>6057</v>
      </c>
      <c r="C4658" s="131" t="s">
        <v>195</v>
      </c>
      <c r="D4658" s="130" t="s">
        <v>11151</v>
      </c>
    </row>
    <row r="4659" spans="1:4" x14ac:dyDescent="0.25">
      <c r="A4659" s="128">
        <v>94798</v>
      </c>
      <c r="B4659" s="131" t="s">
        <v>6058</v>
      </c>
      <c r="C4659" s="131" t="s">
        <v>195</v>
      </c>
      <c r="D4659" s="130" t="s">
        <v>11152</v>
      </c>
    </row>
    <row r="4660" spans="1:4" x14ac:dyDescent="0.25">
      <c r="A4660" s="128">
        <v>94799</v>
      </c>
      <c r="B4660" s="131" t="s">
        <v>6059</v>
      </c>
      <c r="C4660" s="131" t="s">
        <v>195</v>
      </c>
      <c r="D4660" s="130" t="s">
        <v>2385</v>
      </c>
    </row>
    <row r="4661" spans="1:4" x14ac:dyDescent="0.25">
      <c r="A4661" s="128">
        <v>94800</v>
      </c>
      <c r="B4661" s="131" t="s">
        <v>6060</v>
      </c>
      <c r="C4661" s="131" t="s">
        <v>195</v>
      </c>
      <c r="D4661" s="130" t="s">
        <v>11153</v>
      </c>
    </row>
    <row r="4662" spans="1:4" x14ac:dyDescent="0.25">
      <c r="A4662" s="128">
        <v>95248</v>
      </c>
      <c r="B4662" s="131" t="s">
        <v>6061</v>
      </c>
      <c r="C4662" s="131" t="s">
        <v>195</v>
      </c>
      <c r="D4662" s="130" t="s">
        <v>11154</v>
      </c>
    </row>
    <row r="4663" spans="1:4" x14ac:dyDescent="0.25">
      <c r="A4663" s="128">
        <v>95249</v>
      </c>
      <c r="B4663" s="131" t="s">
        <v>6062</v>
      </c>
      <c r="C4663" s="131" t="s">
        <v>195</v>
      </c>
      <c r="D4663" s="130" t="s">
        <v>11155</v>
      </c>
    </row>
    <row r="4664" spans="1:4" x14ac:dyDescent="0.25">
      <c r="A4664" s="128">
        <v>95250</v>
      </c>
      <c r="B4664" s="131" t="s">
        <v>6063</v>
      </c>
      <c r="C4664" s="131" t="s">
        <v>195</v>
      </c>
      <c r="D4664" s="130" t="s">
        <v>11156</v>
      </c>
    </row>
    <row r="4665" spans="1:4" x14ac:dyDescent="0.25">
      <c r="A4665" s="128">
        <v>95251</v>
      </c>
      <c r="B4665" s="131" t="s">
        <v>6065</v>
      </c>
      <c r="C4665" s="131" t="s">
        <v>195</v>
      </c>
      <c r="D4665" s="130" t="s">
        <v>11157</v>
      </c>
    </row>
    <row r="4666" spans="1:4" x14ac:dyDescent="0.25">
      <c r="A4666" s="128">
        <v>95252</v>
      </c>
      <c r="B4666" s="131" t="s">
        <v>6066</v>
      </c>
      <c r="C4666" s="131" t="s">
        <v>195</v>
      </c>
      <c r="D4666" s="130" t="s">
        <v>11158</v>
      </c>
    </row>
    <row r="4667" spans="1:4" x14ac:dyDescent="0.25">
      <c r="A4667" s="128">
        <v>95253</v>
      </c>
      <c r="B4667" s="131" t="s">
        <v>6068</v>
      </c>
      <c r="C4667" s="131" t="s">
        <v>195</v>
      </c>
      <c r="D4667" s="130" t="s">
        <v>2473</v>
      </c>
    </row>
    <row r="4668" spans="1:4" x14ac:dyDescent="0.25">
      <c r="A4668" s="128">
        <v>99619</v>
      </c>
      <c r="B4668" s="131" t="s">
        <v>6069</v>
      </c>
      <c r="C4668" s="131" t="s">
        <v>195</v>
      </c>
      <c r="D4668" s="130" t="s">
        <v>11159</v>
      </c>
    </row>
    <row r="4669" spans="1:4" x14ac:dyDescent="0.25">
      <c r="A4669" s="128">
        <v>99620</v>
      </c>
      <c r="B4669" s="131" t="s">
        <v>6070</v>
      </c>
      <c r="C4669" s="131" t="s">
        <v>195</v>
      </c>
      <c r="D4669" s="130" t="s">
        <v>11160</v>
      </c>
    </row>
    <row r="4670" spans="1:4" x14ac:dyDescent="0.25">
      <c r="A4670" s="128">
        <v>99621</v>
      </c>
      <c r="B4670" s="131" t="s">
        <v>6071</v>
      </c>
      <c r="C4670" s="131" t="s">
        <v>195</v>
      </c>
      <c r="D4670" s="130" t="s">
        <v>11161</v>
      </c>
    </row>
    <row r="4671" spans="1:4" x14ac:dyDescent="0.25">
      <c r="A4671" s="128">
        <v>99622</v>
      </c>
      <c r="B4671" s="131" t="s">
        <v>6072</v>
      </c>
      <c r="C4671" s="131" t="s">
        <v>195</v>
      </c>
      <c r="D4671" s="130" t="s">
        <v>11162</v>
      </c>
    </row>
    <row r="4672" spans="1:4" x14ac:dyDescent="0.25">
      <c r="A4672" s="128">
        <v>99623</v>
      </c>
      <c r="B4672" s="131" t="s">
        <v>6073</v>
      </c>
      <c r="C4672" s="131" t="s">
        <v>195</v>
      </c>
      <c r="D4672" s="130" t="s">
        <v>11163</v>
      </c>
    </row>
    <row r="4673" spans="1:4" x14ac:dyDescent="0.25">
      <c r="A4673" s="128">
        <v>99624</v>
      </c>
      <c r="B4673" s="131" t="s">
        <v>6074</v>
      </c>
      <c r="C4673" s="131" t="s">
        <v>195</v>
      </c>
      <c r="D4673" s="130" t="s">
        <v>11164</v>
      </c>
    </row>
    <row r="4674" spans="1:4" x14ac:dyDescent="0.25">
      <c r="A4674" s="128">
        <v>99625</v>
      </c>
      <c r="B4674" s="131" t="s">
        <v>6075</v>
      </c>
      <c r="C4674" s="131" t="s">
        <v>195</v>
      </c>
      <c r="D4674" s="130" t="s">
        <v>11165</v>
      </c>
    </row>
    <row r="4675" spans="1:4" x14ac:dyDescent="0.25">
      <c r="A4675" s="128">
        <v>99626</v>
      </c>
      <c r="B4675" s="131" t="s">
        <v>6076</v>
      </c>
      <c r="C4675" s="131" t="s">
        <v>195</v>
      </c>
      <c r="D4675" s="130" t="s">
        <v>11166</v>
      </c>
    </row>
    <row r="4676" spans="1:4" x14ac:dyDescent="0.25">
      <c r="A4676" s="128">
        <v>99627</v>
      </c>
      <c r="B4676" s="131" t="s">
        <v>6077</v>
      </c>
      <c r="C4676" s="131" t="s">
        <v>195</v>
      </c>
      <c r="D4676" s="130" t="s">
        <v>6512</v>
      </c>
    </row>
    <row r="4677" spans="1:4" x14ac:dyDescent="0.25">
      <c r="A4677" s="128">
        <v>99628</v>
      </c>
      <c r="B4677" s="131" t="s">
        <v>6078</v>
      </c>
      <c r="C4677" s="131" t="s">
        <v>195</v>
      </c>
      <c r="D4677" s="130" t="s">
        <v>11167</v>
      </c>
    </row>
    <row r="4678" spans="1:4" x14ac:dyDescent="0.25">
      <c r="A4678" s="128">
        <v>99629</v>
      </c>
      <c r="B4678" s="131" t="s">
        <v>6079</v>
      </c>
      <c r="C4678" s="131" t="s">
        <v>195</v>
      </c>
      <c r="D4678" s="130" t="s">
        <v>11168</v>
      </c>
    </row>
    <row r="4679" spans="1:4" x14ac:dyDescent="0.25">
      <c r="A4679" s="128">
        <v>99630</v>
      </c>
      <c r="B4679" s="131" t="s">
        <v>6080</v>
      </c>
      <c r="C4679" s="131" t="s">
        <v>195</v>
      </c>
      <c r="D4679" s="130" t="s">
        <v>11169</v>
      </c>
    </row>
    <row r="4680" spans="1:4" x14ac:dyDescent="0.25">
      <c r="A4680" s="128">
        <v>99631</v>
      </c>
      <c r="B4680" s="131" t="s">
        <v>6081</v>
      </c>
      <c r="C4680" s="131" t="s">
        <v>195</v>
      </c>
      <c r="D4680" s="130" t="s">
        <v>11170</v>
      </c>
    </row>
    <row r="4681" spans="1:4" x14ac:dyDescent="0.25">
      <c r="A4681" s="128">
        <v>99632</v>
      </c>
      <c r="B4681" s="131" t="s">
        <v>6082</v>
      </c>
      <c r="C4681" s="131" t="s">
        <v>195</v>
      </c>
      <c r="D4681" s="130" t="s">
        <v>11171</v>
      </c>
    </row>
    <row r="4682" spans="1:4" x14ac:dyDescent="0.25">
      <c r="A4682" s="128">
        <v>99633</v>
      </c>
      <c r="B4682" s="131" t="s">
        <v>6083</v>
      </c>
      <c r="C4682" s="131" t="s">
        <v>195</v>
      </c>
      <c r="D4682" s="130" t="s">
        <v>11172</v>
      </c>
    </row>
    <row r="4683" spans="1:4" x14ac:dyDescent="0.25">
      <c r="A4683" s="128">
        <v>99634</v>
      </c>
      <c r="B4683" s="131" t="s">
        <v>6084</v>
      </c>
      <c r="C4683" s="131" t="s">
        <v>195</v>
      </c>
      <c r="D4683" s="130" t="s">
        <v>11173</v>
      </c>
    </row>
    <row r="4684" spans="1:4" x14ac:dyDescent="0.25">
      <c r="A4684" s="128">
        <v>99635</v>
      </c>
      <c r="B4684" s="131" t="s">
        <v>6085</v>
      </c>
      <c r="C4684" s="131" t="s">
        <v>195</v>
      </c>
      <c r="D4684" s="130" t="s">
        <v>11174</v>
      </c>
    </row>
    <row r="4685" spans="1:4" x14ac:dyDescent="0.25">
      <c r="A4685" s="128">
        <v>95634</v>
      </c>
      <c r="B4685" s="131" t="s">
        <v>6086</v>
      </c>
      <c r="C4685" s="131" t="s">
        <v>195</v>
      </c>
      <c r="D4685" s="130" t="s">
        <v>11175</v>
      </c>
    </row>
    <row r="4686" spans="1:4" x14ac:dyDescent="0.25">
      <c r="A4686" s="128">
        <v>95635</v>
      </c>
      <c r="B4686" s="131" t="s">
        <v>6087</v>
      </c>
      <c r="C4686" s="131" t="s">
        <v>195</v>
      </c>
      <c r="D4686" s="130" t="s">
        <v>11176</v>
      </c>
    </row>
    <row r="4687" spans="1:4" x14ac:dyDescent="0.25">
      <c r="A4687" s="128">
        <v>95637</v>
      </c>
      <c r="B4687" s="131" t="s">
        <v>6088</v>
      </c>
      <c r="C4687" s="131" t="s">
        <v>195</v>
      </c>
      <c r="D4687" s="130" t="s">
        <v>11177</v>
      </c>
    </row>
    <row r="4688" spans="1:4" x14ac:dyDescent="0.25">
      <c r="A4688" s="128">
        <v>95638</v>
      </c>
      <c r="B4688" s="131" t="s">
        <v>6089</v>
      </c>
      <c r="C4688" s="131" t="s">
        <v>195</v>
      </c>
      <c r="D4688" s="130" t="s">
        <v>11178</v>
      </c>
    </row>
    <row r="4689" spans="1:4" x14ac:dyDescent="0.25">
      <c r="A4689" s="128">
        <v>95639</v>
      </c>
      <c r="B4689" s="131" t="s">
        <v>6090</v>
      </c>
      <c r="C4689" s="131" t="s">
        <v>195</v>
      </c>
      <c r="D4689" s="130" t="s">
        <v>11179</v>
      </c>
    </row>
    <row r="4690" spans="1:4" x14ac:dyDescent="0.25">
      <c r="A4690" s="128">
        <v>95641</v>
      </c>
      <c r="B4690" s="131" t="s">
        <v>6091</v>
      </c>
      <c r="C4690" s="131" t="s">
        <v>195</v>
      </c>
      <c r="D4690" s="130" t="s">
        <v>11180</v>
      </c>
    </row>
    <row r="4691" spans="1:4" x14ac:dyDescent="0.25">
      <c r="A4691" s="128">
        <v>95642</v>
      </c>
      <c r="B4691" s="131" t="s">
        <v>6092</v>
      </c>
      <c r="C4691" s="131" t="s">
        <v>195</v>
      </c>
      <c r="D4691" s="130" t="s">
        <v>11181</v>
      </c>
    </row>
    <row r="4692" spans="1:4" x14ac:dyDescent="0.25">
      <c r="A4692" s="128">
        <v>95643</v>
      </c>
      <c r="B4692" s="131" t="s">
        <v>6093</v>
      </c>
      <c r="C4692" s="131" t="s">
        <v>195</v>
      </c>
      <c r="D4692" s="130" t="s">
        <v>11182</v>
      </c>
    </row>
    <row r="4693" spans="1:4" x14ac:dyDescent="0.25">
      <c r="A4693" s="128">
        <v>95644</v>
      </c>
      <c r="B4693" s="131" t="s">
        <v>6094</v>
      </c>
      <c r="C4693" s="131" t="s">
        <v>195</v>
      </c>
      <c r="D4693" s="130" t="s">
        <v>11183</v>
      </c>
    </row>
    <row r="4694" spans="1:4" x14ac:dyDescent="0.25">
      <c r="A4694" s="128">
        <v>95645</v>
      </c>
      <c r="B4694" s="131" t="s">
        <v>6095</v>
      </c>
      <c r="C4694" s="131" t="s">
        <v>195</v>
      </c>
      <c r="D4694" s="130" t="s">
        <v>11184</v>
      </c>
    </row>
    <row r="4695" spans="1:4" x14ac:dyDescent="0.25">
      <c r="A4695" s="128">
        <v>95646</v>
      </c>
      <c r="B4695" s="131" t="s">
        <v>6096</v>
      </c>
      <c r="C4695" s="131" t="s">
        <v>195</v>
      </c>
      <c r="D4695" s="130" t="s">
        <v>11185</v>
      </c>
    </row>
    <row r="4696" spans="1:4" x14ac:dyDescent="0.25">
      <c r="A4696" s="128">
        <v>95647</v>
      </c>
      <c r="B4696" s="131" t="s">
        <v>6097</v>
      </c>
      <c r="C4696" s="131" t="s">
        <v>195</v>
      </c>
      <c r="D4696" s="130" t="s">
        <v>11186</v>
      </c>
    </row>
    <row r="4697" spans="1:4" x14ac:dyDescent="0.25">
      <c r="A4697" s="128">
        <v>95673</v>
      </c>
      <c r="B4697" s="131" t="s">
        <v>6098</v>
      </c>
      <c r="C4697" s="131" t="s">
        <v>195</v>
      </c>
      <c r="D4697" s="130" t="s">
        <v>11187</v>
      </c>
    </row>
    <row r="4698" spans="1:4" x14ac:dyDescent="0.25">
      <c r="A4698" s="128">
        <v>95674</v>
      </c>
      <c r="B4698" s="131" t="s">
        <v>6099</v>
      </c>
      <c r="C4698" s="131" t="s">
        <v>195</v>
      </c>
      <c r="D4698" s="130" t="s">
        <v>9858</v>
      </c>
    </row>
    <row r="4699" spans="1:4" x14ac:dyDescent="0.25">
      <c r="A4699" s="128">
        <v>95675</v>
      </c>
      <c r="B4699" s="131" t="s">
        <v>6100</v>
      </c>
      <c r="C4699" s="131" t="s">
        <v>195</v>
      </c>
      <c r="D4699" s="130" t="s">
        <v>11188</v>
      </c>
    </row>
    <row r="4700" spans="1:4" x14ac:dyDescent="0.25">
      <c r="A4700" s="128">
        <v>95676</v>
      </c>
      <c r="B4700" s="131" t="s">
        <v>6101</v>
      </c>
      <c r="C4700" s="131" t="s">
        <v>195</v>
      </c>
      <c r="D4700" s="130" t="s">
        <v>687</v>
      </c>
    </row>
    <row r="4701" spans="1:4" x14ac:dyDescent="0.25">
      <c r="A4701" s="128">
        <v>97741</v>
      </c>
      <c r="B4701" s="131" t="s">
        <v>6102</v>
      </c>
      <c r="C4701" s="131" t="s">
        <v>195</v>
      </c>
      <c r="D4701" s="130" t="s">
        <v>11189</v>
      </c>
    </row>
    <row r="4702" spans="1:4" x14ac:dyDescent="0.25">
      <c r="A4702" s="128">
        <v>90436</v>
      </c>
      <c r="B4702" s="131" t="s">
        <v>6103</v>
      </c>
      <c r="C4702" s="131" t="s">
        <v>195</v>
      </c>
      <c r="D4702" s="130" t="s">
        <v>11190</v>
      </c>
    </row>
    <row r="4703" spans="1:4" x14ac:dyDescent="0.25">
      <c r="A4703" s="128">
        <v>90437</v>
      </c>
      <c r="B4703" s="131" t="s">
        <v>6104</v>
      </c>
      <c r="C4703" s="131" t="s">
        <v>195</v>
      </c>
      <c r="D4703" s="130" t="s">
        <v>11191</v>
      </c>
    </row>
    <row r="4704" spans="1:4" x14ac:dyDescent="0.25">
      <c r="A4704" s="128">
        <v>90438</v>
      </c>
      <c r="B4704" s="131" t="s">
        <v>6105</v>
      </c>
      <c r="C4704" s="131" t="s">
        <v>195</v>
      </c>
      <c r="D4704" s="130" t="s">
        <v>8842</v>
      </c>
    </row>
    <row r="4705" spans="1:4" x14ac:dyDescent="0.25">
      <c r="A4705" s="128">
        <v>90439</v>
      </c>
      <c r="B4705" s="131" t="s">
        <v>6106</v>
      </c>
      <c r="C4705" s="131" t="s">
        <v>195</v>
      </c>
      <c r="D4705" s="130" t="s">
        <v>4439</v>
      </c>
    </row>
    <row r="4706" spans="1:4" x14ac:dyDescent="0.25">
      <c r="A4706" s="128">
        <v>90440</v>
      </c>
      <c r="B4706" s="131" t="s">
        <v>6107</v>
      </c>
      <c r="C4706" s="131" t="s">
        <v>195</v>
      </c>
      <c r="D4706" s="130" t="s">
        <v>11192</v>
      </c>
    </row>
    <row r="4707" spans="1:4" x14ac:dyDescent="0.25">
      <c r="A4707" s="128">
        <v>90441</v>
      </c>
      <c r="B4707" s="131" t="s">
        <v>6108</v>
      </c>
      <c r="C4707" s="131" t="s">
        <v>195</v>
      </c>
      <c r="D4707" s="130" t="s">
        <v>11193</v>
      </c>
    </row>
    <row r="4708" spans="1:4" x14ac:dyDescent="0.25">
      <c r="A4708" s="128">
        <v>90443</v>
      </c>
      <c r="B4708" s="131" t="s">
        <v>6109</v>
      </c>
      <c r="C4708" s="131" t="s">
        <v>99</v>
      </c>
      <c r="D4708" s="130" t="s">
        <v>4235</v>
      </c>
    </row>
    <row r="4709" spans="1:4" x14ac:dyDescent="0.25">
      <c r="A4709" s="128">
        <v>90444</v>
      </c>
      <c r="B4709" s="131" t="s">
        <v>6110</v>
      </c>
      <c r="C4709" s="131" t="s">
        <v>99</v>
      </c>
      <c r="D4709" s="130" t="s">
        <v>10371</v>
      </c>
    </row>
    <row r="4710" spans="1:4" x14ac:dyDescent="0.25">
      <c r="A4710" s="128">
        <v>90445</v>
      </c>
      <c r="B4710" s="131" t="s">
        <v>6111</v>
      </c>
      <c r="C4710" s="131" t="s">
        <v>99</v>
      </c>
      <c r="D4710" s="130" t="s">
        <v>11194</v>
      </c>
    </row>
    <row r="4711" spans="1:4" x14ac:dyDescent="0.25">
      <c r="A4711" s="128">
        <v>90446</v>
      </c>
      <c r="B4711" s="131" t="s">
        <v>6113</v>
      </c>
      <c r="C4711" s="131" t="s">
        <v>99</v>
      </c>
      <c r="D4711" s="130" t="s">
        <v>9922</v>
      </c>
    </row>
    <row r="4712" spans="1:4" x14ac:dyDescent="0.25">
      <c r="A4712" s="128">
        <v>90447</v>
      </c>
      <c r="B4712" s="131" t="s">
        <v>6114</v>
      </c>
      <c r="C4712" s="131" t="s">
        <v>99</v>
      </c>
      <c r="D4712" s="130" t="s">
        <v>736</v>
      </c>
    </row>
    <row r="4713" spans="1:4" x14ac:dyDescent="0.25">
      <c r="A4713" s="128">
        <v>90451</v>
      </c>
      <c r="B4713" s="131" t="s">
        <v>6115</v>
      </c>
      <c r="C4713" s="131" t="s">
        <v>195</v>
      </c>
      <c r="D4713" s="130" t="s">
        <v>427</v>
      </c>
    </row>
    <row r="4714" spans="1:4" x14ac:dyDescent="0.25">
      <c r="A4714" s="128">
        <v>90452</v>
      </c>
      <c r="B4714" s="131" t="s">
        <v>6116</v>
      </c>
      <c r="C4714" s="131" t="s">
        <v>195</v>
      </c>
      <c r="D4714" s="130" t="s">
        <v>9501</v>
      </c>
    </row>
    <row r="4715" spans="1:4" x14ac:dyDescent="0.25">
      <c r="A4715" s="128">
        <v>90453</v>
      </c>
      <c r="B4715" s="131" t="s">
        <v>6117</v>
      </c>
      <c r="C4715" s="131" t="s">
        <v>195</v>
      </c>
      <c r="D4715" s="130" t="s">
        <v>494</v>
      </c>
    </row>
    <row r="4716" spans="1:4" x14ac:dyDescent="0.25">
      <c r="A4716" s="128">
        <v>90454</v>
      </c>
      <c r="B4716" s="131" t="s">
        <v>6118</v>
      </c>
      <c r="C4716" s="131" t="s">
        <v>195</v>
      </c>
      <c r="D4716" s="130" t="s">
        <v>1060</v>
      </c>
    </row>
    <row r="4717" spans="1:4" x14ac:dyDescent="0.25">
      <c r="A4717" s="128">
        <v>90455</v>
      </c>
      <c r="B4717" s="131" t="s">
        <v>6119</v>
      </c>
      <c r="C4717" s="131" t="s">
        <v>195</v>
      </c>
      <c r="D4717" s="130" t="s">
        <v>7711</v>
      </c>
    </row>
    <row r="4718" spans="1:4" x14ac:dyDescent="0.25">
      <c r="A4718" s="128">
        <v>90456</v>
      </c>
      <c r="B4718" s="131" t="s">
        <v>6120</v>
      </c>
      <c r="C4718" s="131" t="s">
        <v>195</v>
      </c>
      <c r="D4718" s="130" t="s">
        <v>919</v>
      </c>
    </row>
    <row r="4719" spans="1:4" x14ac:dyDescent="0.25">
      <c r="A4719" s="128">
        <v>90457</v>
      </c>
      <c r="B4719" s="131" t="s">
        <v>6121</v>
      </c>
      <c r="C4719" s="131" t="s">
        <v>195</v>
      </c>
      <c r="D4719" s="130" t="s">
        <v>598</v>
      </c>
    </row>
    <row r="4720" spans="1:4" x14ac:dyDescent="0.25">
      <c r="A4720" s="128">
        <v>90458</v>
      </c>
      <c r="B4720" s="131" t="s">
        <v>6122</v>
      </c>
      <c r="C4720" s="131" t="s">
        <v>195</v>
      </c>
      <c r="D4720" s="130" t="s">
        <v>1170</v>
      </c>
    </row>
    <row r="4721" spans="1:4" x14ac:dyDescent="0.25">
      <c r="A4721" s="128">
        <v>90459</v>
      </c>
      <c r="B4721" s="131" t="s">
        <v>6124</v>
      </c>
      <c r="C4721" s="131" t="s">
        <v>195</v>
      </c>
      <c r="D4721" s="130" t="s">
        <v>4978</v>
      </c>
    </row>
    <row r="4722" spans="1:4" x14ac:dyDescent="0.25">
      <c r="A4722" s="128">
        <v>90460</v>
      </c>
      <c r="B4722" s="131" t="s">
        <v>6126</v>
      </c>
      <c r="C4722" s="131" t="s">
        <v>99</v>
      </c>
      <c r="D4722" s="130" t="s">
        <v>11195</v>
      </c>
    </row>
    <row r="4723" spans="1:4" x14ac:dyDescent="0.25">
      <c r="A4723" s="128">
        <v>90461</v>
      </c>
      <c r="B4723" s="131" t="s">
        <v>6127</v>
      </c>
      <c r="C4723" s="131" t="s">
        <v>99</v>
      </c>
      <c r="D4723" s="130" t="s">
        <v>3950</v>
      </c>
    </row>
    <row r="4724" spans="1:4" x14ac:dyDescent="0.25">
      <c r="A4724" s="128">
        <v>90462</v>
      </c>
      <c r="B4724" s="131" t="s">
        <v>6128</v>
      </c>
      <c r="C4724" s="131" t="s">
        <v>99</v>
      </c>
      <c r="D4724" s="130" t="s">
        <v>1476</v>
      </c>
    </row>
    <row r="4725" spans="1:4" x14ac:dyDescent="0.25">
      <c r="A4725" s="128">
        <v>90463</v>
      </c>
      <c r="B4725" s="131" t="s">
        <v>6129</v>
      </c>
      <c r="C4725" s="131" t="s">
        <v>99</v>
      </c>
      <c r="D4725" s="130" t="s">
        <v>1423</v>
      </c>
    </row>
    <row r="4726" spans="1:4" x14ac:dyDescent="0.25">
      <c r="A4726" s="128">
        <v>90466</v>
      </c>
      <c r="B4726" s="131" t="s">
        <v>6130</v>
      </c>
      <c r="C4726" s="131" t="s">
        <v>99</v>
      </c>
      <c r="D4726" s="130" t="s">
        <v>1036</v>
      </c>
    </row>
    <row r="4727" spans="1:4" x14ac:dyDescent="0.25">
      <c r="A4727" s="128">
        <v>90467</v>
      </c>
      <c r="B4727" s="131" t="s">
        <v>6131</v>
      </c>
      <c r="C4727" s="131" t="s">
        <v>99</v>
      </c>
      <c r="D4727" s="130" t="s">
        <v>7292</v>
      </c>
    </row>
    <row r="4728" spans="1:4" x14ac:dyDescent="0.25">
      <c r="A4728" s="128">
        <v>90468</v>
      </c>
      <c r="B4728" s="131" t="s">
        <v>6133</v>
      </c>
      <c r="C4728" s="131" t="s">
        <v>99</v>
      </c>
      <c r="D4728" s="130" t="s">
        <v>6874</v>
      </c>
    </row>
    <row r="4729" spans="1:4" x14ac:dyDescent="0.25">
      <c r="A4729" s="128">
        <v>90469</v>
      </c>
      <c r="B4729" s="131" t="s">
        <v>6134</v>
      </c>
      <c r="C4729" s="131" t="s">
        <v>99</v>
      </c>
      <c r="D4729" s="130" t="s">
        <v>4731</v>
      </c>
    </row>
    <row r="4730" spans="1:4" x14ac:dyDescent="0.25">
      <c r="A4730" s="128">
        <v>90470</v>
      </c>
      <c r="B4730" s="131" t="s">
        <v>6135</v>
      </c>
      <c r="C4730" s="131" t="s">
        <v>99</v>
      </c>
      <c r="D4730" s="130" t="s">
        <v>3077</v>
      </c>
    </row>
    <row r="4731" spans="1:4" x14ac:dyDescent="0.25">
      <c r="A4731" s="128">
        <v>91166</v>
      </c>
      <c r="B4731" s="131" t="s">
        <v>6136</v>
      </c>
      <c r="C4731" s="131" t="s">
        <v>99</v>
      </c>
      <c r="D4731" s="130" t="s">
        <v>11196</v>
      </c>
    </row>
    <row r="4732" spans="1:4" x14ac:dyDescent="0.25">
      <c r="A4732" s="128">
        <v>91167</v>
      </c>
      <c r="B4732" s="131" t="s">
        <v>6137</v>
      </c>
      <c r="C4732" s="131" t="s">
        <v>99</v>
      </c>
      <c r="D4732" s="130" t="s">
        <v>7001</v>
      </c>
    </row>
    <row r="4733" spans="1:4" x14ac:dyDescent="0.25">
      <c r="A4733" s="128">
        <v>91168</v>
      </c>
      <c r="B4733" s="131" t="s">
        <v>6138</v>
      </c>
      <c r="C4733" s="131" t="s">
        <v>99</v>
      </c>
      <c r="D4733" s="130" t="s">
        <v>11197</v>
      </c>
    </row>
    <row r="4734" spans="1:4" x14ac:dyDescent="0.25">
      <c r="A4734" s="128">
        <v>91169</v>
      </c>
      <c r="B4734" s="131" t="s">
        <v>6139</v>
      </c>
      <c r="C4734" s="131" t="s">
        <v>99</v>
      </c>
      <c r="D4734" s="130" t="s">
        <v>102</v>
      </c>
    </row>
    <row r="4735" spans="1:4" x14ac:dyDescent="0.25">
      <c r="A4735" s="128">
        <v>91170</v>
      </c>
      <c r="B4735" s="131" t="s">
        <v>6140</v>
      </c>
      <c r="C4735" s="131" t="s">
        <v>99</v>
      </c>
      <c r="D4735" s="130" t="s">
        <v>638</v>
      </c>
    </row>
    <row r="4736" spans="1:4" x14ac:dyDescent="0.25">
      <c r="A4736" s="128">
        <v>91171</v>
      </c>
      <c r="B4736" s="131" t="s">
        <v>6141</v>
      </c>
      <c r="C4736" s="131" t="s">
        <v>99</v>
      </c>
      <c r="D4736" s="130" t="s">
        <v>9901</v>
      </c>
    </row>
    <row r="4737" spans="1:4" x14ac:dyDescent="0.25">
      <c r="A4737" s="128">
        <v>91172</v>
      </c>
      <c r="B4737" s="131" t="s">
        <v>6142</v>
      </c>
      <c r="C4737" s="131" t="s">
        <v>99</v>
      </c>
      <c r="D4737" s="130" t="s">
        <v>1743</v>
      </c>
    </row>
    <row r="4738" spans="1:4" x14ac:dyDescent="0.25">
      <c r="A4738" s="128">
        <v>91173</v>
      </c>
      <c r="B4738" s="131" t="s">
        <v>6143</v>
      </c>
      <c r="C4738" s="131" t="s">
        <v>99</v>
      </c>
      <c r="D4738" s="130" t="s">
        <v>254</v>
      </c>
    </row>
    <row r="4739" spans="1:4" x14ac:dyDescent="0.25">
      <c r="A4739" s="128">
        <v>91174</v>
      </c>
      <c r="B4739" s="131" t="s">
        <v>6145</v>
      </c>
      <c r="C4739" s="131" t="s">
        <v>99</v>
      </c>
      <c r="D4739" s="130" t="s">
        <v>1943</v>
      </c>
    </row>
    <row r="4740" spans="1:4" x14ac:dyDescent="0.25">
      <c r="A4740" s="128">
        <v>91175</v>
      </c>
      <c r="B4740" s="131" t="s">
        <v>6146</v>
      </c>
      <c r="C4740" s="131" t="s">
        <v>99</v>
      </c>
      <c r="D4740" s="130" t="s">
        <v>1551</v>
      </c>
    </row>
    <row r="4741" spans="1:4" x14ac:dyDescent="0.25">
      <c r="A4741" s="128">
        <v>91176</v>
      </c>
      <c r="B4741" s="131" t="s">
        <v>6148</v>
      </c>
      <c r="C4741" s="131" t="s">
        <v>99</v>
      </c>
      <c r="D4741" s="130" t="s">
        <v>8160</v>
      </c>
    </row>
    <row r="4742" spans="1:4" x14ac:dyDescent="0.25">
      <c r="A4742" s="128">
        <v>91177</v>
      </c>
      <c r="B4742" s="131" t="s">
        <v>6149</v>
      </c>
      <c r="C4742" s="131" t="s">
        <v>99</v>
      </c>
      <c r="D4742" s="130" t="s">
        <v>4755</v>
      </c>
    </row>
    <row r="4743" spans="1:4" x14ac:dyDescent="0.25">
      <c r="A4743" s="128">
        <v>91178</v>
      </c>
      <c r="B4743" s="131" t="s">
        <v>6151</v>
      </c>
      <c r="C4743" s="131" t="s">
        <v>99</v>
      </c>
      <c r="D4743" s="130" t="s">
        <v>135</v>
      </c>
    </row>
    <row r="4744" spans="1:4" x14ac:dyDescent="0.25">
      <c r="A4744" s="128">
        <v>91179</v>
      </c>
      <c r="B4744" s="131" t="s">
        <v>6152</v>
      </c>
      <c r="C4744" s="131" t="s">
        <v>99</v>
      </c>
      <c r="D4744" s="130" t="s">
        <v>6395</v>
      </c>
    </row>
    <row r="4745" spans="1:4" x14ac:dyDescent="0.25">
      <c r="A4745" s="128">
        <v>91180</v>
      </c>
      <c r="B4745" s="131" t="s">
        <v>6153</v>
      </c>
      <c r="C4745" s="131" t="s">
        <v>99</v>
      </c>
      <c r="D4745" s="130" t="s">
        <v>1279</v>
      </c>
    </row>
    <row r="4746" spans="1:4" x14ac:dyDescent="0.25">
      <c r="A4746" s="128">
        <v>91181</v>
      </c>
      <c r="B4746" s="131" t="s">
        <v>6154</v>
      </c>
      <c r="C4746" s="131" t="s">
        <v>99</v>
      </c>
      <c r="D4746" s="130" t="s">
        <v>4137</v>
      </c>
    </row>
    <row r="4747" spans="1:4" x14ac:dyDescent="0.25">
      <c r="A4747" s="128">
        <v>91182</v>
      </c>
      <c r="B4747" s="131" t="s">
        <v>6155</v>
      </c>
      <c r="C4747" s="131" t="s">
        <v>99</v>
      </c>
      <c r="D4747" s="130" t="s">
        <v>5306</v>
      </c>
    </row>
    <row r="4748" spans="1:4" x14ac:dyDescent="0.25">
      <c r="A4748" s="128">
        <v>91183</v>
      </c>
      <c r="B4748" s="131" t="s">
        <v>6156</v>
      </c>
      <c r="C4748" s="131" t="s">
        <v>99</v>
      </c>
      <c r="D4748" s="130" t="s">
        <v>2742</v>
      </c>
    </row>
    <row r="4749" spans="1:4" x14ac:dyDescent="0.25">
      <c r="A4749" s="128">
        <v>91184</v>
      </c>
      <c r="B4749" s="131" t="s">
        <v>6157</v>
      </c>
      <c r="C4749" s="131" t="s">
        <v>99</v>
      </c>
      <c r="D4749" s="130" t="s">
        <v>3535</v>
      </c>
    </row>
    <row r="4750" spans="1:4" x14ac:dyDescent="0.25">
      <c r="A4750" s="128">
        <v>91185</v>
      </c>
      <c r="B4750" s="131" t="s">
        <v>6158</v>
      </c>
      <c r="C4750" s="131" t="s">
        <v>99</v>
      </c>
      <c r="D4750" s="130" t="s">
        <v>8411</v>
      </c>
    </row>
    <row r="4751" spans="1:4" x14ac:dyDescent="0.25">
      <c r="A4751" s="128">
        <v>91186</v>
      </c>
      <c r="B4751" s="131" t="s">
        <v>6159</v>
      </c>
      <c r="C4751" s="131" t="s">
        <v>99</v>
      </c>
      <c r="D4751" s="130" t="s">
        <v>11198</v>
      </c>
    </row>
    <row r="4752" spans="1:4" x14ac:dyDescent="0.25">
      <c r="A4752" s="128">
        <v>91187</v>
      </c>
      <c r="B4752" s="131" t="s">
        <v>6161</v>
      </c>
      <c r="C4752" s="131" t="s">
        <v>99</v>
      </c>
      <c r="D4752" s="130" t="s">
        <v>728</v>
      </c>
    </row>
    <row r="4753" spans="1:4" x14ac:dyDescent="0.25">
      <c r="A4753" s="128">
        <v>91188</v>
      </c>
      <c r="B4753" s="131" t="s">
        <v>6163</v>
      </c>
      <c r="C4753" s="131" t="s">
        <v>195</v>
      </c>
      <c r="D4753" s="130" t="s">
        <v>8411</v>
      </c>
    </row>
    <row r="4754" spans="1:4" x14ac:dyDescent="0.25">
      <c r="A4754" s="128">
        <v>91189</v>
      </c>
      <c r="B4754" s="131" t="s">
        <v>6164</v>
      </c>
      <c r="C4754" s="131" t="s">
        <v>195</v>
      </c>
      <c r="D4754" s="130" t="s">
        <v>1685</v>
      </c>
    </row>
    <row r="4755" spans="1:4" x14ac:dyDescent="0.25">
      <c r="A4755" s="128">
        <v>91190</v>
      </c>
      <c r="B4755" s="131" t="s">
        <v>6165</v>
      </c>
      <c r="C4755" s="131" t="s">
        <v>195</v>
      </c>
      <c r="D4755" s="130" t="s">
        <v>1509</v>
      </c>
    </row>
    <row r="4756" spans="1:4" x14ac:dyDescent="0.25">
      <c r="A4756" s="128">
        <v>91191</v>
      </c>
      <c r="B4756" s="131" t="s">
        <v>6166</v>
      </c>
      <c r="C4756" s="131" t="s">
        <v>195</v>
      </c>
      <c r="D4756" s="130" t="s">
        <v>11199</v>
      </c>
    </row>
    <row r="4757" spans="1:4" x14ac:dyDescent="0.25">
      <c r="A4757" s="128">
        <v>91192</v>
      </c>
      <c r="B4757" s="131" t="s">
        <v>6167</v>
      </c>
      <c r="C4757" s="131" t="s">
        <v>195</v>
      </c>
      <c r="D4757" s="130" t="s">
        <v>3950</v>
      </c>
    </row>
    <row r="4758" spans="1:4" x14ac:dyDescent="0.25">
      <c r="A4758" s="128">
        <v>91222</v>
      </c>
      <c r="B4758" s="131" t="s">
        <v>6168</v>
      </c>
      <c r="C4758" s="131" t="s">
        <v>99</v>
      </c>
      <c r="D4758" s="130" t="s">
        <v>11200</v>
      </c>
    </row>
    <row r="4759" spans="1:4" x14ac:dyDescent="0.25">
      <c r="A4759" s="128">
        <v>94480</v>
      </c>
      <c r="B4759" s="131" t="s">
        <v>6169</v>
      </c>
      <c r="C4759" s="131" t="s">
        <v>195</v>
      </c>
      <c r="D4759" s="130" t="s">
        <v>11201</v>
      </c>
    </row>
    <row r="4760" spans="1:4" x14ac:dyDescent="0.25">
      <c r="A4760" s="128">
        <v>94481</v>
      </c>
      <c r="B4760" s="131" t="s">
        <v>6170</v>
      </c>
      <c r="C4760" s="131" t="s">
        <v>195</v>
      </c>
      <c r="D4760" s="130" t="s">
        <v>11202</v>
      </c>
    </row>
    <row r="4761" spans="1:4" x14ac:dyDescent="0.25">
      <c r="A4761" s="128">
        <v>94482</v>
      </c>
      <c r="B4761" s="131" t="s">
        <v>6171</v>
      </c>
      <c r="C4761" s="131" t="s">
        <v>195</v>
      </c>
      <c r="D4761" s="130" t="s">
        <v>11203</v>
      </c>
    </row>
    <row r="4762" spans="1:4" x14ac:dyDescent="0.25">
      <c r="A4762" s="128">
        <v>94483</v>
      </c>
      <c r="B4762" s="131" t="s">
        <v>6172</v>
      </c>
      <c r="C4762" s="131" t="s">
        <v>195</v>
      </c>
      <c r="D4762" s="130" t="s">
        <v>11204</v>
      </c>
    </row>
    <row r="4763" spans="1:4" x14ac:dyDescent="0.25">
      <c r="A4763" s="128">
        <v>95541</v>
      </c>
      <c r="B4763" s="131" t="s">
        <v>6173</v>
      </c>
      <c r="C4763" s="131" t="s">
        <v>195</v>
      </c>
      <c r="D4763" s="130" t="s">
        <v>11205</v>
      </c>
    </row>
    <row r="4764" spans="1:4" x14ac:dyDescent="0.25">
      <c r="A4764" s="128">
        <v>96559</v>
      </c>
      <c r="B4764" s="131" t="s">
        <v>6174</v>
      </c>
      <c r="C4764" s="131" t="s">
        <v>383</v>
      </c>
      <c r="D4764" s="130" t="s">
        <v>8108</v>
      </c>
    </row>
    <row r="4765" spans="1:4" x14ac:dyDescent="0.25">
      <c r="A4765" s="128">
        <v>96560</v>
      </c>
      <c r="B4765" s="131" t="s">
        <v>6175</v>
      </c>
      <c r="C4765" s="131" t="s">
        <v>383</v>
      </c>
      <c r="D4765" s="130" t="s">
        <v>4949</v>
      </c>
    </row>
    <row r="4766" spans="1:4" x14ac:dyDescent="0.25">
      <c r="A4766" s="128">
        <v>96561</v>
      </c>
      <c r="B4766" s="131" t="s">
        <v>6176</v>
      </c>
      <c r="C4766" s="131" t="s">
        <v>383</v>
      </c>
      <c r="D4766" s="130" t="s">
        <v>3057</v>
      </c>
    </row>
    <row r="4767" spans="1:4" x14ac:dyDescent="0.25">
      <c r="A4767" s="128">
        <v>96562</v>
      </c>
      <c r="B4767" s="131" t="s">
        <v>6178</v>
      </c>
      <c r="C4767" s="131" t="s">
        <v>99</v>
      </c>
      <c r="D4767" s="130" t="s">
        <v>3021</v>
      </c>
    </row>
    <row r="4768" spans="1:4" x14ac:dyDescent="0.25">
      <c r="A4768" s="128">
        <v>96563</v>
      </c>
      <c r="B4768" s="131" t="s">
        <v>6179</v>
      </c>
      <c r="C4768" s="131" t="s">
        <v>99</v>
      </c>
      <c r="D4768" s="130" t="s">
        <v>5036</v>
      </c>
    </row>
    <row r="4769" spans="1:4" x14ac:dyDescent="0.25">
      <c r="A4769" s="128">
        <v>101802</v>
      </c>
      <c r="B4769" s="131" t="s">
        <v>6181</v>
      </c>
      <c r="C4769" s="131" t="s">
        <v>195</v>
      </c>
      <c r="D4769" s="130" t="s">
        <v>11206</v>
      </c>
    </row>
    <row r="4770" spans="1:4" x14ac:dyDescent="0.25">
      <c r="A4770" s="128">
        <v>101803</v>
      </c>
      <c r="B4770" s="131" t="s">
        <v>6182</v>
      </c>
      <c r="C4770" s="131" t="s">
        <v>195</v>
      </c>
      <c r="D4770" s="130" t="s">
        <v>11207</v>
      </c>
    </row>
    <row r="4771" spans="1:4" x14ac:dyDescent="0.25">
      <c r="A4771" s="128">
        <v>101804</v>
      </c>
      <c r="B4771" s="131" t="s">
        <v>6183</v>
      </c>
      <c r="C4771" s="131" t="s">
        <v>195</v>
      </c>
      <c r="D4771" s="130" t="s">
        <v>11208</v>
      </c>
    </row>
    <row r="4772" spans="1:4" x14ac:dyDescent="0.25">
      <c r="A4772" s="128">
        <v>101805</v>
      </c>
      <c r="B4772" s="131" t="s">
        <v>6184</v>
      </c>
      <c r="C4772" s="131" t="s">
        <v>195</v>
      </c>
      <c r="D4772" s="130" t="s">
        <v>11209</v>
      </c>
    </row>
    <row r="4773" spans="1:4" x14ac:dyDescent="0.25">
      <c r="A4773" s="128">
        <v>102111</v>
      </c>
      <c r="B4773" s="131" t="s">
        <v>6185</v>
      </c>
      <c r="C4773" s="131" t="s">
        <v>195</v>
      </c>
      <c r="D4773" s="130" t="s">
        <v>11210</v>
      </c>
    </row>
    <row r="4774" spans="1:4" x14ac:dyDescent="0.25">
      <c r="A4774" s="128">
        <v>102112</v>
      </c>
      <c r="B4774" s="131" t="s">
        <v>6186</v>
      </c>
      <c r="C4774" s="131" t="s">
        <v>195</v>
      </c>
      <c r="D4774" s="130" t="s">
        <v>11211</v>
      </c>
    </row>
    <row r="4775" spans="1:4" x14ac:dyDescent="0.25">
      <c r="A4775" s="128">
        <v>102113</v>
      </c>
      <c r="B4775" s="131" t="s">
        <v>6187</v>
      </c>
      <c r="C4775" s="131" t="s">
        <v>195</v>
      </c>
      <c r="D4775" s="130" t="s">
        <v>11212</v>
      </c>
    </row>
    <row r="4776" spans="1:4" x14ac:dyDescent="0.25">
      <c r="A4776" s="128">
        <v>102114</v>
      </c>
      <c r="B4776" s="131" t="s">
        <v>6188</v>
      </c>
      <c r="C4776" s="131" t="s">
        <v>195</v>
      </c>
      <c r="D4776" s="130" t="s">
        <v>11213</v>
      </c>
    </row>
    <row r="4777" spans="1:4" x14ac:dyDescent="0.25">
      <c r="A4777" s="128">
        <v>102115</v>
      </c>
      <c r="B4777" s="131" t="s">
        <v>6189</v>
      </c>
      <c r="C4777" s="131" t="s">
        <v>195</v>
      </c>
      <c r="D4777" s="130" t="s">
        <v>11214</v>
      </c>
    </row>
    <row r="4778" spans="1:4" x14ac:dyDescent="0.25">
      <c r="A4778" s="128">
        <v>102116</v>
      </c>
      <c r="B4778" s="131" t="s">
        <v>6190</v>
      </c>
      <c r="C4778" s="131" t="s">
        <v>195</v>
      </c>
      <c r="D4778" s="130" t="s">
        <v>11215</v>
      </c>
    </row>
    <row r="4779" spans="1:4" x14ac:dyDescent="0.25">
      <c r="A4779" s="128">
        <v>102117</v>
      </c>
      <c r="B4779" s="131" t="s">
        <v>6191</v>
      </c>
      <c r="C4779" s="131" t="s">
        <v>195</v>
      </c>
      <c r="D4779" s="130" t="s">
        <v>11216</v>
      </c>
    </row>
    <row r="4780" spans="1:4" x14ac:dyDescent="0.25">
      <c r="A4780" s="128">
        <v>102118</v>
      </c>
      <c r="B4780" s="131" t="s">
        <v>6192</v>
      </c>
      <c r="C4780" s="131" t="s">
        <v>195</v>
      </c>
      <c r="D4780" s="130" t="s">
        <v>11217</v>
      </c>
    </row>
    <row r="4781" spans="1:4" x14ac:dyDescent="0.25">
      <c r="A4781" s="128">
        <v>102119</v>
      </c>
      <c r="B4781" s="131" t="s">
        <v>6193</v>
      </c>
      <c r="C4781" s="131" t="s">
        <v>195</v>
      </c>
      <c r="D4781" s="130" t="s">
        <v>11218</v>
      </c>
    </row>
    <row r="4782" spans="1:4" x14ac:dyDescent="0.25">
      <c r="A4782" s="128">
        <v>102121</v>
      </c>
      <c r="B4782" s="131" t="s">
        <v>6194</v>
      </c>
      <c r="C4782" s="131" t="s">
        <v>195</v>
      </c>
      <c r="D4782" s="130" t="s">
        <v>11219</v>
      </c>
    </row>
    <row r="4783" spans="1:4" x14ac:dyDescent="0.25">
      <c r="A4783" s="128">
        <v>102122</v>
      </c>
      <c r="B4783" s="131" t="s">
        <v>6195</v>
      </c>
      <c r="C4783" s="131" t="s">
        <v>195</v>
      </c>
      <c r="D4783" s="130" t="s">
        <v>11220</v>
      </c>
    </row>
    <row r="4784" spans="1:4" x14ac:dyDescent="0.25">
      <c r="A4784" s="128">
        <v>102123</v>
      </c>
      <c r="B4784" s="131" t="s">
        <v>6196</v>
      </c>
      <c r="C4784" s="131" t="s">
        <v>195</v>
      </c>
      <c r="D4784" s="130" t="s">
        <v>11221</v>
      </c>
    </row>
    <row r="4785" spans="1:4" x14ac:dyDescent="0.25">
      <c r="A4785" s="128">
        <v>102136</v>
      </c>
      <c r="B4785" s="131" t="s">
        <v>6197</v>
      </c>
      <c r="C4785" s="131" t="s">
        <v>195</v>
      </c>
      <c r="D4785" s="130" t="s">
        <v>11222</v>
      </c>
    </row>
    <row r="4786" spans="1:4" x14ac:dyDescent="0.25">
      <c r="A4786" s="128">
        <v>102137</v>
      </c>
      <c r="B4786" s="131" t="s">
        <v>6198</v>
      </c>
      <c r="C4786" s="131" t="s">
        <v>195</v>
      </c>
      <c r="D4786" s="130" t="s">
        <v>11223</v>
      </c>
    </row>
    <row r="4787" spans="1:4" x14ac:dyDescent="0.25">
      <c r="A4787" s="128">
        <v>102138</v>
      </c>
      <c r="B4787" s="131" t="s">
        <v>6199</v>
      </c>
      <c r="C4787" s="131" t="s">
        <v>195</v>
      </c>
      <c r="D4787" s="130" t="s">
        <v>11224</v>
      </c>
    </row>
    <row r="4788" spans="1:4" x14ac:dyDescent="0.25">
      <c r="A4788" s="128">
        <v>93350</v>
      </c>
      <c r="B4788" s="131" t="s">
        <v>6200</v>
      </c>
      <c r="C4788" s="131" t="s">
        <v>195</v>
      </c>
      <c r="D4788" s="130" t="s">
        <v>11225</v>
      </c>
    </row>
    <row r="4789" spans="1:4" x14ac:dyDescent="0.25">
      <c r="A4789" s="128">
        <v>93351</v>
      </c>
      <c r="B4789" s="131" t="s">
        <v>6201</v>
      </c>
      <c r="C4789" s="131" t="s">
        <v>195</v>
      </c>
      <c r="D4789" s="130" t="s">
        <v>11226</v>
      </c>
    </row>
    <row r="4790" spans="1:4" x14ac:dyDescent="0.25">
      <c r="A4790" s="128">
        <v>93352</v>
      </c>
      <c r="B4790" s="131" t="s">
        <v>6202</v>
      </c>
      <c r="C4790" s="131" t="s">
        <v>195</v>
      </c>
      <c r="D4790" s="130" t="s">
        <v>11227</v>
      </c>
    </row>
    <row r="4791" spans="1:4" x14ac:dyDescent="0.25">
      <c r="A4791" s="128">
        <v>93353</v>
      </c>
      <c r="B4791" s="131" t="s">
        <v>6203</v>
      </c>
      <c r="C4791" s="131" t="s">
        <v>195</v>
      </c>
      <c r="D4791" s="130" t="s">
        <v>11228</v>
      </c>
    </row>
    <row r="4792" spans="1:4" x14ac:dyDescent="0.25">
      <c r="A4792" s="128">
        <v>93354</v>
      </c>
      <c r="B4792" s="131" t="s">
        <v>6204</v>
      </c>
      <c r="C4792" s="131" t="s">
        <v>195</v>
      </c>
      <c r="D4792" s="130" t="s">
        <v>11229</v>
      </c>
    </row>
    <row r="4793" spans="1:4" x14ac:dyDescent="0.25">
      <c r="A4793" s="128">
        <v>93355</v>
      </c>
      <c r="B4793" s="131" t="s">
        <v>6205</v>
      </c>
      <c r="C4793" s="131" t="s">
        <v>195</v>
      </c>
      <c r="D4793" s="130" t="s">
        <v>11230</v>
      </c>
    </row>
    <row r="4794" spans="1:4" x14ac:dyDescent="0.25">
      <c r="A4794" s="128">
        <v>93356</v>
      </c>
      <c r="B4794" s="131" t="s">
        <v>6206</v>
      </c>
      <c r="C4794" s="131" t="s">
        <v>195</v>
      </c>
      <c r="D4794" s="130" t="s">
        <v>11231</v>
      </c>
    </row>
    <row r="4795" spans="1:4" x14ac:dyDescent="0.25">
      <c r="A4795" s="128">
        <v>93357</v>
      </c>
      <c r="B4795" s="131" t="s">
        <v>6207</v>
      </c>
      <c r="C4795" s="131" t="s">
        <v>195</v>
      </c>
      <c r="D4795" s="130" t="s">
        <v>11232</v>
      </c>
    </row>
    <row r="4796" spans="1:4" x14ac:dyDescent="0.25">
      <c r="A4796" s="128">
        <v>96520</v>
      </c>
      <c r="B4796" s="131" t="s">
        <v>6208</v>
      </c>
      <c r="C4796" s="131" t="s">
        <v>2055</v>
      </c>
      <c r="D4796" s="130" t="s">
        <v>11233</v>
      </c>
    </row>
    <row r="4797" spans="1:4" x14ac:dyDescent="0.25">
      <c r="A4797" s="128">
        <v>96521</v>
      </c>
      <c r="B4797" s="131" t="s">
        <v>6209</v>
      </c>
      <c r="C4797" s="131" t="s">
        <v>2055</v>
      </c>
      <c r="D4797" s="130" t="s">
        <v>11234</v>
      </c>
    </row>
    <row r="4798" spans="1:4" x14ac:dyDescent="0.25">
      <c r="A4798" s="128">
        <v>96522</v>
      </c>
      <c r="B4798" s="131" t="s">
        <v>6211</v>
      </c>
      <c r="C4798" s="131" t="s">
        <v>2055</v>
      </c>
      <c r="D4798" s="130" t="s">
        <v>11235</v>
      </c>
    </row>
    <row r="4799" spans="1:4" x14ac:dyDescent="0.25">
      <c r="A4799" s="128">
        <v>96523</v>
      </c>
      <c r="B4799" s="131" t="s">
        <v>6212</v>
      </c>
      <c r="C4799" s="131" t="s">
        <v>2055</v>
      </c>
      <c r="D4799" s="130" t="s">
        <v>11236</v>
      </c>
    </row>
    <row r="4800" spans="1:4" x14ac:dyDescent="0.25">
      <c r="A4800" s="128">
        <v>96524</v>
      </c>
      <c r="B4800" s="131" t="s">
        <v>6213</v>
      </c>
      <c r="C4800" s="131" t="s">
        <v>2055</v>
      </c>
      <c r="D4800" s="130" t="s">
        <v>11237</v>
      </c>
    </row>
    <row r="4801" spans="1:4" x14ac:dyDescent="0.25">
      <c r="A4801" s="128">
        <v>96525</v>
      </c>
      <c r="B4801" s="131" t="s">
        <v>6214</v>
      </c>
      <c r="C4801" s="131" t="s">
        <v>2055</v>
      </c>
      <c r="D4801" s="130" t="s">
        <v>11238</v>
      </c>
    </row>
    <row r="4802" spans="1:4" x14ac:dyDescent="0.25">
      <c r="A4802" s="128">
        <v>96526</v>
      </c>
      <c r="B4802" s="131" t="s">
        <v>6216</v>
      </c>
      <c r="C4802" s="131" t="s">
        <v>2055</v>
      </c>
      <c r="D4802" s="130" t="s">
        <v>11239</v>
      </c>
    </row>
    <row r="4803" spans="1:4" x14ac:dyDescent="0.25">
      <c r="A4803" s="128">
        <v>96527</v>
      </c>
      <c r="B4803" s="131" t="s">
        <v>6217</v>
      </c>
      <c r="C4803" s="131" t="s">
        <v>2055</v>
      </c>
      <c r="D4803" s="130" t="s">
        <v>11240</v>
      </c>
    </row>
    <row r="4804" spans="1:4" x14ac:dyDescent="0.25">
      <c r="A4804" s="128">
        <v>96528</v>
      </c>
      <c r="B4804" s="131" t="s">
        <v>6218</v>
      </c>
      <c r="C4804" s="131" t="s">
        <v>383</v>
      </c>
      <c r="D4804" s="130" t="s">
        <v>11241</v>
      </c>
    </row>
    <row r="4805" spans="1:4" x14ac:dyDescent="0.25">
      <c r="A4805" s="128">
        <v>101114</v>
      </c>
      <c r="B4805" s="131" t="s">
        <v>6219</v>
      </c>
      <c r="C4805" s="131" t="s">
        <v>2055</v>
      </c>
      <c r="D4805" s="130" t="s">
        <v>4130</v>
      </c>
    </row>
    <row r="4806" spans="1:4" x14ac:dyDescent="0.25">
      <c r="A4806" s="128">
        <v>101115</v>
      </c>
      <c r="B4806" s="131" t="s">
        <v>6221</v>
      </c>
      <c r="C4806" s="131" t="s">
        <v>2055</v>
      </c>
      <c r="D4806" s="130" t="s">
        <v>4153</v>
      </c>
    </row>
    <row r="4807" spans="1:4" x14ac:dyDescent="0.25">
      <c r="A4807" s="128">
        <v>101116</v>
      </c>
      <c r="B4807" s="131" t="s">
        <v>6223</v>
      </c>
      <c r="C4807" s="131" t="s">
        <v>2055</v>
      </c>
      <c r="D4807" s="130" t="s">
        <v>10265</v>
      </c>
    </row>
    <row r="4808" spans="1:4" x14ac:dyDescent="0.25">
      <c r="A4808" s="128">
        <v>101117</v>
      </c>
      <c r="B4808" s="131" t="s">
        <v>6224</v>
      </c>
      <c r="C4808" s="131" t="s">
        <v>2055</v>
      </c>
      <c r="D4808" s="130" t="s">
        <v>1251</v>
      </c>
    </row>
    <row r="4809" spans="1:4" x14ac:dyDescent="0.25">
      <c r="A4809" s="128">
        <v>101118</v>
      </c>
      <c r="B4809" s="131" t="s">
        <v>6226</v>
      </c>
      <c r="C4809" s="131" t="s">
        <v>2055</v>
      </c>
      <c r="D4809" s="130" t="s">
        <v>11242</v>
      </c>
    </row>
    <row r="4810" spans="1:4" x14ac:dyDescent="0.25">
      <c r="A4810" s="128">
        <v>101119</v>
      </c>
      <c r="B4810" s="131" t="s">
        <v>6227</v>
      </c>
      <c r="C4810" s="131" t="s">
        <v>2055</v>
      </c>
      <c r="D4810" s="130" t="s">
        <v>1772</v>
      </c>
    </row>
    <row r="4811" spans="1:4" x14ac:dyDescent="0.25">
      <c r="A4811" s="128">
        <v>101120</v>
      </c>
      <c r="B4811" s="131" t="s">
        <v>6228</v>
      </c>
      <c r="C4811" s="131" t="s">
        <v>2055</v>
      </c>
      <c r="D4811" s="130" t="s">
        <v>6874</v>
      </c>
    </row>
    <row r="4812" spans="1:4" x14ac:dyDescent="0.25">
      <c r="A4812" s="128">
        <v>101121</v>
      </c>
      <c r="B4812" s="131" t="s">
        <v>6229</v>
      </c>
      <c r="C4812" s="131" t="s">
        <v>2055</v>
      </c>
      <c r="D4812" s="130" t="s">
        <v>1375</v>
      </c>
    </row>
    <row r="4813" spans="1:4" x14ac:dyDescent="0.25">
      <c r="A4813" s="128">
        <v>101122</v>
      </c>
      <c r="B4813" s="131" t="s">
        <v>6230</v>
      </c>
      <c r="C4813" s="131" t="s">
        <v>2055</v>
      </c>
      <c r="D4813" s="130" t="s">
        <v>1567</v>
      </c>
    </row>
    <row r="4814" spans="1:4" x14ac:dyDescent="0.25">
      <c r="A4814" s="128">
        <v>101123</v>
      </c>
      <c r="B4814" s="131" t="s">
        <v>6232</v>
      </c>
      <c r="C4814" s="131" t="s">
        <v>2055</v>
      </c>
      <c r="D4814" s="130" t="s">
        <v>6162</v>
      </c>
    </row>
    <row r="4815" spans="1:4" x14ac:dyDescent="0.25">
      <c r="A4815" s="128">
        <v>101124</v>
      </c>
      <c r="B4815" s="131" t="s">
        <v>6233</v>
      </c>
      <c r="C4815" s="131" t="s">
        <v>2055</v>
      </c>
      <c r="D4815" s="130" t="s">
        <v>11243</v>
      </c>
    </row>
    <row r="4816" spans="1:4" x14ac:dyDescent="0.25">
      <c r="A4816" s="128">
        <v>101125</v>
      </c>
      <c r="B4816" s="131" t="s">
        <v>6234</v>
      </c>
      <c r="C4816" s="131" t="s">
        <v>2055</v>
      </c>
      <c r="D4816" s="130" t="s">
        <v>11244</v>
      </c>
    </row>
    <row r="4817" spans="1:4" x14ac:dyDescent="0.25">
      <c r="A4817" s="128">
        <v>101126</v>
      </c>
      <c r="B4817" s="131" t="s">
        <v>6236</v>
      </c>
      <c r="C4817" s="131" t="s">
        <v>2055</v>
      </c>
      <c r="D4817" s="130" t="s">
        <v>2048</v>
      </c>
    </row>
    <row r="4818" spans="1:4" x14ac:dyDescent="0.25">
      <c r="A4818" s="128">
        <v>101127</v>
      </c>
      <c r="B4818" s="131" t="s">
        <v>6238</v>
      </c>
      <c r="C4818" s="131" t="s">
        <v>2055</v>
      </c>
      <c r="D4818" s="130" t="s">
        <v>3074</v>
      </c>
    </row>
    <row r="4819" spans="1:4" x14ac:dyDescent="0.25">
      <c r="A4819" s="128">
        <v>101128</v>
      </c>
      <c r="B4819" s="131" t="s">
        <v>6240</v>
      </c>
      <c r="C4819" s="131" t="s">
        <v>2055</v>
      </c>
      <c r="D4819" s="130" t="s">
        <v>4525</v>
      </c>
    </row>
    <row r="4820" spans="1:4" x14ac:dyDescent="0.25">
      <c r="A4820" s="128">
        <v>101129</v>
      </c>
      <c r="B4820" s="131" t="s">
        <v>6241</v>
      </c>
      <c r="C4820" s="131" t="s">
        <v>2055</v>
      </c>
      <c r="D4820" s="130" t="s">
        <v>11245</v>
      </c>
    </row>
    <row r="4821" spans="1:4" x14ac:dyDescent="0.25">
      <c r="A4821" s="128">
        <v>101130</v>
      </c>
      <c r="B4821" s="131" t="s">
        <v>6242</v>
      </c>
      <c r="C4821" s="131" t="s">
        <v>2055</v>
      </c>
      <c r="D4821" s="130" t="s">
        <v>4489</v>
      </c>
    </row>
    <row r="4822" spans="1:4" x14ac:dyDescent="0.25">
      <c r="A4822" s="128">
        <v>101131</v>
      </c>
      <c r="B4822" s="131" t="s">
        <v>6243</v>
      </c>
      <c r="C4822" s="131" t="s">
        <v>2055</v>
      </c>
      <c r="D4822" s="130" t="s">
        <v>7237</v>
      </c>
    </row>
    <row r="4823" spans="1:4" x14ac:dyDescent="0.25">
      <c r="A4823" s="128">
        <v>101132</v>
      </c>
      <c r="B4823" s="131" t="s">
        <v>6244</v>
      </c>
      <c r="C4823" s="131" t="s">
        <v>2055</v>
      </c>
      <c r="D4823" s="130" t="s">
        <v>2980</v>
      </c>
    </row>
    <row r="4824" spans="1:4" x14ac:dyDescent="0.25">
      <c r="A4824" s="128">
        <v>101133</v>
      </c>
      <c r="B4824" s="131" t="s">
        <v>6245</v>
      </c>
      <c r="C4824" s="131" t="s">
        <v>2055</v>
      </c>
      <c r="D4824" s="130" t="s">
        <v>137</v>
      </c>
    </row>
    <row r="4825" spans="1:4" x14ac:dyDescent="0.25">
      <c r="A4825" s="128">
        <v>101134</v>
      </c>
      <c r="B4825" s="131" t="s">
        <v>6246</v>
      </c>
      <c r="C4825" s="131" t="s">
        <v>2055</v>
      </c>
      <c r="D4825" s="130" t="s">
        <v>6177</v>
      </c>
    </row>
    <row r="4826" spans="1:4" x14ac:dyDescent="0.25">
      <c r="A4826" s="128">
        <v>101135</v>
      </c>
      <c r="B4826" s="131" t="s">
        <v>6247</v>
      </c>
      <c r="C4826" s="131" t="s">
        <v>2055</v>
      </c>
      <c r="D4826" s="130" t="s">
        <v>11246</v>
      </c>
    </row>
    <row r="4827" spans="1:4" x14ac:dyDescent="0.25">
      <c r="A4827" s="128">
        <v>101136</v>
      </c>
      <c r="B4827" s="131" t="s">
        <v>6248</v>
      </c>
      <c r="C4827" s="131" t="s">
        <v>2055</v>
      </c>
      <c r="D4827" s="130" t="s">
        <v>11247</v>
      </c>
    </row>
    <row r="4828" spans="1:4" x14ac:dyDescent="0.25">
      <c r="A4828" s="128">
        <v>101137</v>
      </c>
      <c r="B4828" s="131" t="s">
        <v>6250</v>
      </c>
      <c r="C4828" s="131" t="s">
        <v>2055</v>
      </c>
      <c r="D4828" s="130" t="s">
        <v>1354</v>
      </c>
    </row>
    <row r="4829" spans="1:4" x14ac:dyDescent="0.25">
      <c r="A4829" s="128">
        <v>101138</v>
      </c>
      <c r="B4829" s="131" t="s">
        <v>6252</v>
      </c>
      <c r="C4829" s="131" t="s">
        <v>2055</v>
      </c>
      <c r="D4829" s="130" t="s">
        <v>11248</v>
      </c>
    </row>
    <row r="4830" spans="1:4" x14ac:dyDescent="0.25">
      <c r="A4830" s="128">
        <v>101139</v>
      </c>
      <c r="B4830" s="131" t="s">
        <v>6254</v>
      </c>
      <c r="C4830" s="131" t="s">
        <v>2055</v>
      </c>
      <c r="D4830" s="130" t="s">
        <v>9716</v>
      </c>
    </row>
    <row r="4831" spans="1:4" x14ac:dyDescent="0.25">
      <c r="A4831" s="128">
        <v>101140</v>
      </c>
      <c r="B4831" s="131" t="s">
        <v>6256</v>
      </c>
      <c r="C4831" s="131" t="s">
        <v>2055</v>
      </c>
      <c r="D4831" s="130" t="s">
        <v>9704</v>
      </c>
    </row>
    <row r="4832" spans="1:4" x14ac:dyDescent="0.25">
      <c r="A4832" s="128">
        <v>101141</v>
      </c>
      <c r="B4832" s="131" t="s">
        <v>6258</v>
      </c>
      <c r="C4832" s="131" t="s">
        <v>2055</v>
      </c>
      <c r="D4832" s="130" t="s">
        <v>1610</v>
      </c>
    </row>
    <row r="4833" spans="1:4" x14ac:dyDescent="0.25">
      <c r="A4833" s="128">
        <v>101142</v>
      </c>
      <c r="B4833" s="131" t="s">
        <v>6259</v>
      </c>
      <c r="C4833" s="131" t="s">
        <v>2055</v>
      </c>
      <c r="D4833" s="130" t="s">
        <v>3105</v>
      </c>
    </row>
    <row r="4834" spans="1:4" x14ac:dyDescent="0.25">
      <c r="A4834" s="128">
        <v>101143</v>
      </c>
      <c r="B4834" s="131" t="s">
        <v>6261</v>
      </c>
      <c r="C4834" s="131" t="s">
        <v>2055</v>
      </c>
      <c r="D4834" s="130" t="s">
        <v>11249</v>
      </c>
    </row>
    <row r="4835" spans="1:4" x14ac:dyDescent="0.25">
      <c r="A4835" s="128">
        <v>101144</v>
      </c>
      <c r="B4835" s="131" t="s">
        <v>6263</v>
      </c>
      <c r="C4835" s="131" t="s">
        <v>2055</v>
      </c>
      <c r="D4835" s="130" t="s">
        <v>3481</v>
      </c>
    </row>
    <row r="4836" spans="1:4" x14ac:dyDescent="0.25">
      <c r="A4836" s="128">
        <v>101145</v>
      </c>
      <c r="B4836" s="131" t="s">
        <v>6265</v>
      </c>
      <c r="C4836" s="131" t="s">
        <v>2055</v>
      </c>
      <c r="D4836" s="130" t="s">
        <v>11248</v>
      </c>
    </row>
    <row r="4837" spans="1:4" x14ac:dyDescent="0.25">
      <c r="A4837" s="128">
        <v>101146</v>
      </c>
      <c r="B4837" s="131" t="s">
        <v>6267</v>
      </c>
      <c r="C4837" s="131" t="s">
        <v>2055</v>
      </c>
      <c r="D4837" s="130" t="s">
        <v>4816</v>
      </c>
    </row>
    <row r="4838" spans="1:4" x14ac:dyDescent="0.25">
      <c r="A4838" s="128">
        <v>101147</v>
      </c>
      <c r="B4838" s="131" t="s">
        <v>6268</v>
      </c>
      <c r="C4838" s="131" t="s">
        <v>2055</v>
      </c>
      <c r="D4838" s="130" t="s">
        <v>1343</v>
      </c>
    </row>
    <row r="4839" spans="1:4" x14ac:dyDescent="0.25">
      <c r="A4839" s="128">
        <v>101148</v>
      </c>
      <c r="B4839" s="131" t="s">
        <v>6269</v>
      </c>
      <c r="C4839" s="131" t="s">
        <v>2055</v>
      </c>
      <c r="D4839" s="130" t="s">
        <v>1390</v>
      </c>
    </row>
    <row r="4840" spans="1:4" x14ac:dyDescent="0.25">
      <c r="A4840" s="128">
        <v>101149</v>
      </c>
      <c r="B4840" s="131" t="s">
        <v>6270</v>
      </c>
      <c r="C4840" s="131" t="s">
        <v>2055</v>
      </c>
      <c r="D4840" s="130" t="s">
        <v>11250</v>
      </c>
    </row>
    <row r="4841" spans="1:4" x14ac:dyDescent="0.25">
      <c r="A4841" s="128">
        <v>101150</v>
      </c>
      <c r="B4841" s="131" t="s">
        <v>6272</v>
      </c>
      <c r="C4841" s="131" t="s">
        <v>2055</v>
      </c>
      <c r="D4841" s="130" t="s">
        <v>3537</v>
      </c>
    </row>
    <row r="4842" spans="1:4" x14ac:dyDescent="0.25">
      <c r="A4842" s="128">
        <v>101151</v>
      </c>
      <c r="B4842" s="131" t="s">
        <v>6273</v>
      </c>
      <c r="C4842" s="131" t="s">
        <v>2055</v>
      </c>
      <c r="D4842" s="130" t="s">
        <v>4941</v>
      </c>
    </row>
    <row r="4843" spans="1:4" x14ac:dyDescent="0.25">
      <c r="A4843" s="128">
        <v>101152</v>
      </c>
      <c r="B4843" s="131" t="s">
        <v>6274</v>
      </c>
      <c r="C4843" s="131" t="s">
        <v>2055</v>
      </c>
      <c r="D4843" s="130" t="s">
        <v>3137</v>
      </c>
    </row>
    <row r="4844" spans="1:4" x14ac:dyDescent="0.25">
      <c r="A4844" s="128">
        <v>101153</v>
      </c>
      <c r="B4844" s="131" t="s">
        <v>6275</v>
      </c>
      <c r="C4844" s="131" t="s">
        <v>2055</v>
      </c>
      <c r="D4844" s="130" t="s">
        <v>4378</v>
      </c>
    </row>
    <row r="4845" spans="1:4" x14ac:dyDescent="0.25">
      <c r="A4845" s="128">
        <v>101206</v>
      </c>
      <c r="B4845" s="131" t="s">
        <v>6276</v>
      </c>
      <c r="C4845" s="131" t="s">
        <v>2055</v>
      </c>
      <c r="D4845" s="130" t="s">
        <v>1444</v>
      </c>
    </row>
    <row r="4846" spans="1:4" x14ac:dyDescent="0.25">
      <c r="A4846" s="128">
        <v>101207</v>
      </c>
      <c r="B4846" s="131" t="s">
        <v>6277</v>
      </c>
      <c r="C4846" s="131" t="s">
        <v>2055</v>
      </c>
      <c r="D4846" s="130" t="s">
        <v>2387</v>
      </c>
    </row>
    <row r="4847" spans="1:4" x14ac:dyDescent="0.25">
      <c r="A4847" s="128">
        <v>101208</v>
      </c>
      <c r="B4847" s="131" t="s">
        <v>6278</v>
      </c>
      <c r="C4847" s="131" t="s">
        <v>2055</v>
      </c>
      <c r="D4847" s="130" t="s">
        <v>867</v>
      </c>
    </row>
    <row r="4848" spans="1:4" x14ac:dyDescent="0.25">
      <c r="A4848" s="128">
        <v>101209</v>
      </c>
      <c r="B4848" s="131" t="s">
        <v>6279</v>
      </c>
      <c r="C4848" s="131" t="s">
        <v>2055</v>
      </c>
      <c r="D4848" s="130" t="s">
        <v>3433</v>
      </c>
    </row>
    <row r="4849" spans="1:4" x14ac:dyDescent="0.25">
      <c r="A4849" s="128">
        <v>101210</v>
      </c>
      <c r="B4849" s="131" t="s">
        <v>6280</v>
      </c>
      <c r="C4849" s="131" t="s">
        <v>2055</v>
      </c>
      <c r="D4849" s="130" t="s">
        <v>3051</v>
      </c>
    </row>
    <row r="4850" spans="1:4" x14ac:dyDescent="0.25">
      <c r="A4850" s="128">
        <v>101211</v>
      </c>
      <c r="B4850" s="131" t="s">
        <v>6281</v>
      </c>
      <c r="C4850" s="131" t="s">
        <v>2055</v>
      </c>
      <c r="D4850" s="130" t="s">
        <v>6342</v>
      </c>
    </row>
    <row r="4851" spans="1:4" x14ac:dyDescent="0.25">
      <c r="A4851" s="128">
        <v>101212</v>
      </c>
      <c r="B4851" s="131" t="s">
        <v>6283</v>
      </c>
      <c r="C4851" s="131" t="s">
        <v>2055</v>
      </c>
      <c r="D4851" s="130" t="s">
        <v>11251</v>
      </c>
    </row>
    <row r="4852" spans="1:4" x14ac:dyDescent="0.25">
      <c r="A4852" s="128">
        <v>101213</v>
      </c>
      <c r="B4852" s="131" t="s">
        <v>6284</v>
      </c>
      <c r="C4852" s="131" t="s">
        <v>2055</v>
      </c>
      <c r="D4852" s="130" t="s">
        <v>11252</v>
      </c>
    </row>
    <row r="4853" spans="1:4" x14ac:dyDescent="0.25">
      <c r="A4853" s="128">
        <v>101214</v>
      </c>
      <c r="B4853" s="131" t="s">
        <v>6285</v>
      </c>
      <c r="C4853" s="131" t="s">
        <v>2055</v>
      </c>
      <c r="D4853" s="130" t="s">
        <v>3779</v>
      </c>
    </row>
    <row r="4854" spans="1:4" x14ac:dyDescent="0.25">
      <c r="A4854" s="128">
        <v>101215</v>
      </c>
      <c r="B4854" s="131" t="s">
        <v>6286</v>
      </c>
      <c r="C4854" s="131" t="s">
        <v>2055</v>
      </c>
      <c r="D4854" s="130" t="s">
        <v>10651</v>
      </c>
    </row>
    <row r="4855" spans="1:4" x14ac:dyDescent="0.25">
      <c r="A4855" s="128">
        <v>101216</v>
      </c>
      <c r="B4855" s="131" t="s">
        <v>6287</v>
      </c>
      <c r="C4855" s="131" t="s">
        <v>2055</v>
      </c>
      <c r="D4855" s="130" t="s">
        <v>11253</v>
      </c>
    </row>
    <row r="4856" spans="1:4" x14ac:dyDescent="0.25">
      <c r="A4856" s="128">
        <v>101217</v>
      </c>
      <c r="B4856" s="131" t="s">
        <v>6288</v>
      </c>
      <c r="C4856" s="131" t="s">
        <v>2055</v>
      </c>
      <c r="D4856" s="130" t="s">
        <v>7824</v>
      </c>
    </row>
    <row r="4857" spans="1:4" x14ac:dyDescent="0.25">
      <c r="A4857" s="128">
        <v>101218</v>
      </c>
      <c r="B4857" s="131" t="s">
        <v>6289</v>
      </c>
      <c r="C4857" s="131" t="s">
        <v>2055</v>
      </c>
      <c r="D4857" s="130" t="s">
        <v>5167</v>
      </c>
    </row>
    <row r="4858" spans="1:4" x14ac:dyDescent="0.25">
      <c r="A4858" s="128">
        <v>101219</v>
      </c>
      <c r="B4858" s="131" t="s">
        <v>6291</v>
      </c>
      <c r="C4858" s="131" t="s">
        <v>2055</v>
      </c>
      <c r="D4858" s="130" t="s">
        <v>7721</v>
      </c>
    </row>
    <row r="4859" spans="1:4" x14ac:dyDescent="0.25">
      <c r="A4859" s="128">
        <v>101220</v>
      </c>
      <c r="B4859" s="131" t="s">
        <v>6292</v>
      </c>
      <c r="C4859" s="131" t="s">
        <v>2055</v>
      </c>
      <c r="D4859" s="130" t="s">
        <v>4941</v>
      </c>
    </row>
    <row r="4860" spans="1:4" x14ac:dyDescent="0.25">
      <c r="A4860" s="128">
        <v>101221</v>
      </c>
      <c r="B4860" s="131" t="s">
        <v>6294</v>
      </c>
      <c r="C4860" s="131" t="s">
        <v>2055</v>
      </c>
      <c r="D4860" s="130" t="s">
        <v>2987</v>
      </c>
    </row>
    <row r="4861" spans="1:4" x14ac:dyDescent="0.25">
      <c r="A4861" s="128">
        <v>101222</v>
      </c>
      <c r="B4861" s="131" t="s">
        <v>6296</v>
      </c>
      <c r="C4861" s="131" t="s">
        <v>2055</v>
      </c>
      <c r="D4861" s="130" t="s">
        <v>4773</v>
      </c>
    </row>
    <row r="4862" spans="1:4" x14ac:dyDescent="0.25">
      <c r="A4862" s="128">
        <v>101223</v>
      </c>
      <c r="B4862" s="131" t="s">
        <v>6297</v>
      </c>
      <c r="C4862" s="131" t="s">
        <v>2055</v>
      </c>
      <c r="D4862" s="130" t="s">
        <v>11254</v>
      </c>
    </row>
    <row r="4863" spans="1:4" x14ac:dyDescent="0.25">
      <c r="A4863" s="128">
        <v>101224</v>
      </c>
      <c r="B4863" s="131" t="s">
        <v>6299</v>
      </c>
      <c r="C4863" s="131" t="s">
        <v>2055</v>
      </c>
      <c r="D4863" s="130" t="s">
        <v>11255</v>
      </c>
    </row>
    <row r="4864" spans="1:4" x14ac:dyDescent="0.25">
      <c r="A4864" s="128">
        <v>101225</v>
      </c>
      <c r="B4864" s="131" t="s">
        <v>6300</v>
      </c>
      <c r="C4864" s="131" t="s">
        <v>2055</v>
      </c>
      <c r="D4864" s="130" t="s">
        <v>104</v>
      </c>
    </row>
    <row r="4865" spans="1:4" x14ac:dyDescent="0.25">
      <c r="A4865" s="128">
        <v>101226</v>
      </c>
      <c r="B4865" s="131" t="s">
        <v>6301</v>
      </c>
      <c r="C4865" s="131" t="s">
        <v>2055</v>
      </c>
      <c r="D4865" s="130" t="s">
        <v>9719</v>
      </c>
    </row>
    <row r="4866" spans="1:4" x14ac:dyDescent="0.25">
      <c r="A4866" s="128">
        <v>101227</v>
      </c>
      <c r="B4866" s="131" t="s">
        <v>6302</v>
      </c>
      <c r="C4866" s="131" t="s">
        <v>2055</v>
      </c>
      <c r="D4866" s="130" t="s">
        <v>6282</v>
      </c>
    </row>
    <row r="4867" spans="1:4" x14ac:dyDescent="0.25">
      <c r="A4867" s="128">
        <v>101228</v>
      </c>
      <c r="B4867" s="131" t="s">
        <v>6304</v>
      </c>
      <c r="C4867" s="131" t="s">
        <v>2055</v>
      </c>
      <c r="D4867" s="130" t="s">
        <v>6953</v>
      </c>
    </row>
    <row r="4868" spans="1:4" x14ac:dyDescent="0.25">
      <c r="A4868" s="128">
        <v>101229</v>
      </c>
      <c r="B4868" s="131" t="s">
        <v>6305</v>
      </c>
      <c r="C4868" s="131" t="s">
        <v>2055</v>
      </c>
      <c r="D4868" s="130" t="s">
        <v>4332</v>
      </c>
    </row>
    <row r="4869" spans="1:4" x14ac:dyDescent="0.25">
      <c r="A4869" s="128">
        <v>101230</v>
      </c>
      <c r="B4869" s="131" t="s">
        <v>6306</v>
      </c>
      <c r="C4869" s="131" t="s">
        <v>2055</v>
      </c>
      <c r="D4869" s="130" t="s">
        <v>9850</v>
      </c>
    </row>
    <row r="4870" spans="1:4" x14ac:dyDescent="0.25">
      <c r="A4870" s="128">
        <v>101231</v>
      </c>
      <c r="B4870" s="131" t="s">
        <v>6308</v>
      </c>
      <c r="C4870" s="131" t="s">
        <v>2055</v>
      </c>
      <c r="D4870" s="130" t="s">
        <v>7269</v>
      </c>
    </row>
    <row r="4871" spans="1:4" x14ac:dyDescent="0.25">
      <c r="A4871" s="128">
        <v>101232</v>
      </c>
      <c r="B4871" s="131" t="s">
        <v>6310</v>
      </c>
      <c r="C4871" s="131" t="s">
        <v>2055</v>
      </c>
      <c r="D4871" s="130" t="s">
        <v>1078</v>
      </c>
    </row>
    <row r="4872" spans="1:4" x14ac:dyDescent="0.25">
      <c r="A4872" s="128">
        <v>101233</v>
      </c>
      <c r="B4872" s="131" t="s">
        <v>6311</v>
      </c>
      <c r="C4872" s="131" t="s">
        <v>2055</v>
      </c>
      <c r="D4872" s="130" t="s">
        <v>6392</v>
      </c>
    </row>
    <row r="4873" spans="1:4" x14ac:dyDescent="0.25">
      <c r="A4873" s="128">
        <v>101234</v>
      </c>
      <c r="B4873" s="131" t="s">
        <v>6312</v>
      </c>
      <c r="C4873" s="131" t="s">
        <v>2055</v>
      </c>
      <c r="D4873" s="130" t="s">
        <v>8378</v>
      </c>
    </row>
    <row r="4874" spans="1:4" x14ac:dyDescent="0.25">
      <c r="A4874" s="128">
        <v>101235</v>
      </c>
      <c r="B4874" s="131" t="s">
        <v>6314</v>
      </c>
      <c r="C4874" s="131" t="s">
        <v>2055</v>
      </c>
      <c r="D4874" s="130" t="s">
        <v>4512</v>
      </c>
    </row>
    <row r="4875" spans="1:4" x14ac:dyDescent="0.25">
      <c r="A4875" s="128">
        <v>101236</v>
      </c>
      <c r="B4875" s="131" t="s">
        <v>6315</v>
      </c>
      <c r="C4875" s="131" t="s">
        <v>2055</v>
      </c>
      <c r="D4875" s="130" t="s">
        <v>11256</v>
      </c>
    </row>
    <row r="4876" spans="1:4" x14ac:dyDescent="0.25">
      <c r="A4876" s="128">
        <v>101237</v>
      </c>
      <c r="B4876" s="131" t="s">
        <v>6316</v>
      </c>
      <c r="C4876" s="131" t="s">
        <v>2055</v>
      </c>
      <c r="D4876" s="130" t="s">
        <v>11257</v>
      </c>
    </row>
    <row r="4877" spans="1:4" x14ac:dyDescent="0.25">
      <c r="A4877" s="128">
        <v>101238</v>
      </c>
      <c r="B4877" s="131" t="s">
        <v>6317</v>
      </c>
      <c r="C4877" s="131" t="s">
        <v>2055</v>
      </c>
      <c r="D4877" s="130" t="s">
        <v>786</v>
      </c>
    </row>
    <row r="4878" spans="1:4" x14ac:dyDescent="0.25">
      <c r="A4878" s="128">
        <v>101239</v>
      </c>
      <c r="B4878" s="131" t="s">
        <v>6318</v>
      </c>
      <c r="C4878" s="131" t="s">
        <v>2055</v>
      </c>
      <c r="D4878" s="130" t="s">
        <v>7239</v>
      </c>
    </row>
    <row r="4879" spans="1:4" x14ac:dyDescent="0.25">
      <c r="A4879" s="128">
        <v>101240</v>
      </c>
      <c r="B4879" s="131" t="s">
        <v>6319</v>
      </c>
      <c r="C4879" s="131" t="s">
        <v>2055</v>
      </c>
      <c r="D4879" s="130" t="s">
        <v>3535</v>
      </c>
    </row>
    <row r="4880" spans="1:4" x14ac:dyDescent="0.25">
      <c r="A4880" s="128">
        <v>101241</v>
      </c>
      <c r="B4880" s="131" t="s">
        <v>6320</v>
      </c>
      <c r="C4880" s="131" t="s">
        <v>2055</v>
      </c>
      <c r="D4880" s="130" t="s">
        <v>2991</v>
      </c>
    </row>
    <row r="4881" spans="1:4" x14ac:dyDescent="0.25">
      <c r="A4881" s="128">
        <v>101242</v>
      </c>
      <c r="B4881" s="131" t="s">
        <v>6321</v>
      </c>
      <c r="C4881" s="131" t="s">
        <v>2055</v>
      </c>
      <c r="D4881" s="130" t="s">
        <v>6920</v>
      </c>
    </row>
    <row r="4882" spans="1:4" x14ac:dyDescent="0.25">
      <c r="A4882" s="128">
        <v>101243</v>
      </c>
      <c r="B4882" s="131" t="s">
        <v>6322</v>
      </c>
      <c r="C4882" s="131" t="s">
        <v>2055</v>
      </c>
      <c r="D4882" s="130" t="s">
        <v>4678</v>
      </c>
    </row>
    <row r="4883" spans="1:4" x14ac:dyDescent="0.25">
      <c r="A4883" s="128">
        <v>101244</v>
      </c>
      <c r="B4883" s="131" t="s">
        <v>6324</v>
      </c>
      <c r="C4883" s="131" t="s">
        <v>2055</v>
      </c>
      <c r="D4883" s="130" t="s">
        <v>10528</v>
      </c>
    </row>
    <row r="4884" spans="1:4" x14ac:dyDescent="0.25">
      <c r="A4884" s="128">
        <v>101245</v>
      </c>
      <c r="B4884" s="131" t="s">
        <v>6325</v>
      </c>
      <c r="C4884" s="131" t="s">
        <v>2055</v>
      </c>
      <c r="D4884" s="130" t="s">
        <v>9700</v>
      </c>
    </row>
    <row r="4885" spans="1:4" x14ac:dyDescent="0.25">
      <c r="A4885" s="128">
        <v>101246</v>
      </c>
      <c r="B4885" s="131" t="s">
        <v>6326</v>
      </c>
      <c r="C4885" s="131" t="s">
        <v>2055</v>
      </c>
      <c r="D4885" s="130" t="s">
        <v>3130</v>
      </c>
    </row>
    <row r="4886" spans="1:4" x14ac:dyDescent="0.25">
      <c r="A4886" s="128">
        <v>101247</v>
      </c>
      <c r="B4886" s="131" t="s">
        <v>6327</v>
      </c>
      <c r="C4886" s="131" t="s">
        <v>2055</v>
      </c>
      <c r="D4886" s="130" t="s">
        <v>1123</v>
      </c>
    </row>
    <row r="4887" spans="1:4" x14ac:dyDescent="0.25">
      <c r="A4887" s="128">
        <v>101248</v>
      </c>
      <c r="B4887" s="131" t="s">
        <v>6328</v>
      </c>
      <c r="C4887" s="131" t="s">
        <v>2055</v>
      </c>
      <c r="D4887" s="130" t="s">
        <v>7992</v>
      </c>
    </row>
    <row r="4888" spans="1:4" x14ac:dyDescent="0.25">
      <c r="A4888" s="128">
        <v>101249</v>
      </c>
      <c r="B4888" s="131" t="s">
        <v>6330</v>
      </c>
      <c r="C4888" s="131" t="s">
        <v>2055</v>
      </c>
      <c r="D4888" s="130" t="s">
        <v>3404</v>
      </c>
    </row>
    <row r="4889" spans="1:4" x14ac:dyDescent="0.25">
      <c r="A4889" s="128">
        <v>101250</v>
      </c>
      <c r="B4889" s="131" t="s">
        <v>6331</v>
      </c>
      <c r="C4889" s="131" t="s">
        <v>2055</v>
      </c>
      <c r="D4889" s="130" t="s">
        <v>3422</v>
      </c>
    </row>
    <row r="4890" spans="1:4" x14ac:dyDescent="0.25">
      <c r="A4890" s="128">
        <v>101251</v>
      </c>
      <c r="B4890" s="131" t="s">
        <v>6333</v>
      </c>
      <c r="C4890" s="131" t="s">
        <v>2055</v>
      </c>
      <c r="D4890" s="130" t="s">
        <v>2884</v>
      </c>
    </row>
    <row r="4891" spans="1:4" x14ac:dyDescent="0.25">
      <c r="A4891" s="128">
        <v>101252</v>
      </c>
      <c r="B4891" s="131" t="s">
        <v>6334</v>
      </c>
      <c r="C4891" s="131" t="s">
        <v>2055</v>
      </c>
      <c r="D4891" s="130" t="s">
        <v>9717</v>
      </c>
    </row>
    <row r="4892" spans="1:4" x14ac:dyDescent="0.25">
      <c r="A4892" s="128">
        <v>101253</v>
      </c>
      <c r="B4892" s="131" t="s">
        <v>6336</v>
      </c>
      <c r="C4892" s="131" t="s">
        <v>2055</v>
      </c>
      <c r="D4892" s="130" t="s">
        <v>11258</v>
      </c>
    </row>
    <row r="4893" spans="1:4" x14ac:dyDescent="0.25">
      <c r="A4893" s="128">
        <v>101254</v>
      </c>
      <c r="B4893" s="131" t="s">
        <v>6337</v>
      </c>
      <c r="C4893" s="131" t="s">
        <v>2055</v>
      </c>
      <c r="D4893" s="130" t="s">
        <v>1444</v>
      </c>
    </row>
    <row r="4894" spans="1:4" x14ac:dyDescent="0.25">
      <c r="A4894" s="128">
        <v>101255</v>
      </c>
      <c r="B4894" s="131" t="s">
        <v>6339</v>
      </c>
      <c r="C4894" s="131" t="s">
        <v>2055</v>
      </c>
      <c r="D4894" s="130" t="s">
        <v>3337</v>
      </c>
    </row>
    <row r="4895" spans="1:4" x14ac:dyDescent="0.25">
      <c r="A4895" s="128">
        <v>101256</v>
      </c>
      <c r="B4895" s="131" t="s">
        <v>6341</v>
      </c>
      <c r="C4895" s="131" t="s">
        <v>2055</v>
      </c>
      <c r="D4895" s="130" t="s">
        <v>230</v>
      </c>
    </row>
    <row r="4896" spans="1:4" x14ac:dyDescent="0.25">
      <c r="A4896" s="128">
        <v>101257</v>
      </c>
      <c r="B4896" s="131" t="s">
        <v>6343</v>
      </c>
      <c r="C4896" s="131" t="s">
        <v>2055</v>
      </c>
      <c r="D4896" s="130" t="s">
        <v>3019</v>
      </c>
    </row>
    <row r="4897" spans="1:4" x14ac:dyDescent="0.25">
      <c r="A4897" s="128">
        <v>101258</v>
      </c>
      <c r="B4897" s="131" t="s">
        <v>6344</v>
      </c>
      <c r="C4897" s="131" t="s">
        <v>2055</v>
      </c>
      <c r="D4897" s="130" t="s">
        <v>8371</v>
      </c>
    </row>
    <row r="4898" spans="1:4" x14ac:dyDescent="0.25">
      <c r="A4898" s="128">
        <v>101259</v>
      </c>
      <c r="B4898" s="131" t="s">
        <v>6345</v>
      </c>
      <c r="C4898" s="131" t="s">
        <v>2055</v>
      </c>
      <c r="D4898" s="130" t="s">
        <v>11259</v>
      </c>
    </row>
    <row r="4899" spans="1:4" x14ac:dyDescent="0.25">
      <c r="A4899" s="128">
        <v>101260</v>
      </c>
      <c r="B4899" s="131" t="s">
        <v>6346</v>
      </c>
      <c r="C4899" s="131" t="s">
        <v>2055</v>
      </c>
      <c r="D4899" s="130" t="s">
        <v>1163</v>
      </c>
    </row>
    <row r="4900" spans="1:4" x14ac:dyDescent="0.25">
      <c r="A4900" s="128">
        <v>101261</v>
      </c>
      <c r="B4900" s="131" t="s">
        <v>6347</v>
      </c>
      <c r="C4900" s="131" t="s">
        <v>2055</v>
      </c>
      <c r="D4900" s="130" t="s">
        <v>3329</v>
      </c>
    </row>
    <row r="4901" spans="1:4" x14ac:dyDescent="0.25">
      <c r="A4901" s="128">
        <v>101262</v>
      </c>
      <c r="B4901" s="131" t="s">
        <v>6348</v>
      </c>
      <c r="C4901" s="131" t="s">
        <v>2055</v>
      </c>
      <c r="D4901" s="130" t="s">
        <v>3537</v>
      </c>
    </row>
    <row r="4902" spans="1:4" x14ac:dyDescent="0.25">
      <c r="A4902" s="128">
        <v>101263</v>
      </c>
      <c r="B4902" s="131" t="s">
        <v>6349</v>
      </c>
      <c r="C4902" s="131" t="s">
        <v>2055</v>
      </c>
      <c r="D4902" s="130" t="s">
        <v>4530</v>
      </c>
    </row>
    <row r="4903" spans="1:4" x14ac:dyDescent="0.25">
      <c r="A4903" s="128">
        <v>101264</v>
      </c>
      <c r="B4903" s="131" t="s">
        <v>6350</v>
      </c>
      <c r="C4903" s="131" t="s">
        <v>2055</v>
      </c>
      <c r="D4903" s="130" t="s">
        <v>8906</v>
      </c>
    </row>
    <row r="4904" spans="1:4" x14ac:dyDescent="0.25">
      <c r="A4904" s="128">
        <v>101265</v>
      </c>
      <c r="B4904" s="131" t="s">
        <v>6351</v>
      </c>
      <c r="C4904" s="131" t="s">
        <v>2055</v>
      </c>
      <c r="D4904" s="130" t="s">
        <v>4946</v>
      </c>
    </row>
    <row r="4905" spans="1:4" x14ac:dyDescent="0.25">
      <c r="A4905" s="128">
        <v>101266</v>
      </c>
      <c r="B4905" s="131" t="s">
        <v>6353</v>
      </c>
      <c r="C4905" s="131" t="s">
        <v>2055</v>
      </c>
      <c r="D4905" s="130" t="s">
        <v>10461</v>
      </c>
    </row>
    <row r="4906" spans="1:4" x14ac:dyDescent="0.25">
      <c r="A4906" s="128">
        <v>101267</v>
      </c>
      <c r="B4906" s="131" t="s">
        <v>6355</v>
      </c>
      <c r="C4906" s="131" t="s">
        <v>2055</v>
      </c>
      <c r="D4906" s="130" t="s">
        <v>1626</v>
      </c>
    </row>
    <row r="4907" spans="1:4" x14ac:dyDescent="0.25">
      <c r="A4907" s="128">
        <v>101268</v>
      </c>
      <c r="B4907" s="131" t="s">
        <v>6356</v>
      </c>
      <c r="C4907" s="131" t="s">
        <v>2055</v>
      </c>
      <c r="D4907" s="130" t="s">
        <v>3054</v>
      </c>
    </row>
    <row r="4908" spans="1:4" x14ac:dyDescent="0.25">
      <c r="A4908" s="128">
        <v>101269</v>
      </c>
      <c r="B4908" s="131" t="s">
        <v>6357</v>
      </c>
      <c r="C4908" s="131" t="s">
        <v>2055</v>
      </c>
      <c r="D4908" s="130" t="s">
        <v>3130</v>
      </c>
    </row>
    <row r="4909" spans="1:4" x14ac:dyDescent="0.25">
      <c r="A4909" s="128">
        <v>101270</v>
      </c>
      <c r="B4909" s="131" t="s">
        <v>6358</v>
      </c>
      <c r="C4909" s="131" t="s">
        <v>2055</v>
      </c>
      <c r="D4909" s="130" t="s">
        <v>11254</v>
      </c>
    </row>
    <row r="4910" spans="1:4" x14ac:dyDescent="0.25">
      <c r="A4910" s="128">
        <v>101271</v>
      </c>
      <c r="B4910" s="131" t="s">
        <v>6359</v>
      </c>
      <c r="C4910" s="131" t="s">
        <v>2055</v>
      </c>
      <c r="D4910" s="130" t="s">
        <v>5621</v>
      </c>
    </row>
    <row r="4911" spans="1:4" x14ac:dyDescent="0.25">
      <c r="A4911" s="128">
        <v>101272</v>
      </c>
      <c r="B4911" s="131" t="s">
        <v>6360</v>
      </c>
      <c r="C4911" s="131" t="s">
        <v>2055</v>
      </c>
      <c r="D4911" s="130" t="s">
        <v>9724</v>
      </c>
    </row>
    <row r="4912" spans="1:4" x14ac:dyDescent="0.25">
      <c r="A4912" s="128">
        <v>101273</v>
      </c>
      <c r="B4912" s="131" t="s">
        <v>6361</v>
      </c>
      <c r="C4912" s="131" t="s">
        <v>2055</v>
      </c>
      <c r="D4912" s="130" t="s">
        <v>10533</v>
      </c>
    </row>
    <row r="4913" spans="1:4" x14ac:dyDescent="0.25">
      <c r="A4913" s="128">
        <v>101274</v>
      </c>
      <c r="B4913" s="131" t="s">
        <v>6362</v>
      </c>
      <c r="C4913" s="131" t="s">
        <v>2055</v>
      </c>
      <c r="D4913" s="130" t="s">
        <v>10813</v>
      </c>
    </row>
    <row r="4914" spans="1:4" x14ac:dyDescent="0.25">
      <c r="A4914" s="128">
        <v>101275</v>
      </c>
      <c r="B4914" s="131" t="s">
        <v>6363</v>
      </c>
      <c r="C4914" s="131" t="s">
        <v>2055</v>
      </c>
      <c r="D4914" s="130" t="s">
        <v>8636</v>
      </c>
    </row>
    <row r="4915" spans="1:4" x14ac:dyDescent="0.25">
      <c r="A4915" s="128">
        <v>101276</v>
      </c>
      <c r="B4915" s="131" t="s">
        <v>6365</v>
      </c>
      <c r="C4915" s="131" t="s">
        <v>2055</v>
      </c>
      <c r="D4915" s="130" t="s">
        <v>4903</v>
      </c>
    </row>
    <row r="4916" spans="1:4" x14ac:dyDescent="0.25">
      <c r="A4916" s="128">
        <v>101277</v>
      </c>
      <c r="B4916" s="131" t="s">
        <v>6366</v>
      </c>
      <c r="C4916" s="131" t="s">
        <v>2055</v>
      </c>
      <c r="D4916" s="130" t="s">
        <v>10537</v>
      </c>
    </row>
    <row r="4917" spans="1:4" x14ac:dyDescent="0.25">
      <c r="A4917" s="128">
        <v>72915</v>
      </c>
      <c r="B4917" s="131" t="s">
        <v>6367</v>
      </c>
      <c r="C4917" s="131" t="s">
        <v>2055</v>
      </c>
      <c r="D4917" s="130" t="s">
        <v>3077</v>
      </c>
    </row>
    <row r="4918" spans="1:4" x14ac:dyDescent="0.25">
      <c r="A4918" s="128">
        <v>90082</v>
      </c>
      <c r="B4918" s="131" t="s">
        <v>6368</v>
      </c>
      <c r="C4918" s="131" t="s">
        <v>2055</v>
      </c>
      <c r="D4918" s="130" t="s">
        <v>3377</v>
      </c>
    </row>
    <row r="4919" spans="1:4" x14ac:dyDescent="0.25">
      <c r="A4919" s="128">
        <v>90084</v>
      </c>
      <c r="B4919" s="131" t="s">
        <v>6369</v>
      </c>
      <c r="C4919" s="131" t="s">
        <v>2055</v>
      </c>
      <c r="D4919" s="130" t="s">
        <v>3533</v>
      </c>
    </row>
    <row r="4920" spans="1:4" x14ac:dyDescent="0.25">
      <c r="A4920" s="128">
        <v>90085</v>
      </c>
      <c r="B4920" s="131" t="s">
        <v>6370</v>
      </c>
      <c r="C4920" s="131" t="s">
        <v>2055</v>
      </c>
      <c r="D4920" s="130" t="s">
        <v>598</v>
      </c>
    </row>
    <row r="4921" spans="1:4" x14ac:dyDescent="0.25">
      <c r="A4921" s="128">
        <v>90086</v>
      </c>
      <c r="B4921" s="131" t="s">
        <v>6372</v>
      </c>
      <c r="C4921" s="131" t="s">
        <v>2055</v>
      </c>
      <c r="D4921" s="130" t="s">
        <v>9888</v>
      </c>
    </row>
    <row r="4922" spans="1:4" x14ac:dyDescent="0.25">
      <c r="A4922" s="128">
        <v>90087</v>
      </c>
      <c r="B4922" s="131" t="s">
        <v>6373</v>
      </c>
      <c r="C4922" s="131" t="s">
        <v>2055</v>
      </c>
      <c r="D4922" s="130" t="s">
        <v>4157</v>
      </c>
    </row>
    <row r="4923" spans="1:4" x14ac:dyDescent="0.25">
      <c r="A4923" s="128">
        <v>90088</v>
      </c>
      <c r="B4923" s="131" t="s">
        <v>6374</v>
      </c>
      <c r="C4923" s="131" t="s">
        <v>2055</v>
      </c>
      <c r="D4923" s="130" t="s">
        <v>892</v>
      </c>
    </row>
    <row r="4924" spans="1:4" x14ac:dyDescent="0.25">
      <c r="A4924" s="128">
        <v>90090</v>
      </c>
      <c r="B4924" s="131" t="s">
        <v>6375</v>
      </c>
      <c r="C4924" s="131" t="s">
        <v>2055</v>
      </c>
      <c r="D4924" s="130" t="s">
        <v>3370</v>
      </c>
    </row>
    <row r="4925" spans="1:4" x14ac:dyDescent="0.25">
      <c r="A4925" s="128">
        <v>90091</v>
      </c>
      <c r="B4925" s="131" t="s">
        <v>6377</v>
      </c>
      <c r="C4925" s="131" t="s">
        <v>2055</v>
      </c>
      <c r="D4925" s="130" t="s">
        <v>8571</v>
      </c>
    </row>
    <row r="4926" spans="1:4" x14ac:dyDescent="0.25">
      <c r="A4926" s="128">
        <v>90092</v>
      </c>
      <c r="B4926" s="131" t="s">
        <v>6378</v>
      </c>
      <c r="C4926" s="131" t="s">
        <v>2055</v>
      </c>
      <c r="D4926" s="130" t="s">
        <v>1496</v>
      </c>
    </row>
    <row r="4927" spans="1:4" x14ac:dyDescent="0.25">
      <c r="A4927" s="128">
        <v>90093</v>
      </c>
      <c r="B4927" s="131" t="s">
        <v>6379</v>
      </c>
      <c r="C4927" s="131" t="s">
        <v>2055</v>
      </c>
      <c r="D4927" s="130" t="s">
        <v>127</v>
      </c>
    </row>
    <row r="4928" spans="1:4" x14ac:dyDescent="0.25">
      <c r="A4928" s="128">
        <v>90094</v>
      </c>
      <c r="B4928" s="131" t="s">
        <v>6380</v>
      </c>
      <c r="C4928" s="131" t="s">
        <v>2055</v>
      </c>
      <c r="D4928" s="130" t="s">
        <v>4115</v>
      </c>
    </row>
    <row r="4929" spans="1:4" x14ac:dyDescent="0.25">
      <c r="A4929" s="128">
        <v>90095</v>
      </c>
      <c r="B4929" s="131" t="s">
        <v>6381</v>
      </c>
      <c r="C4929" s="131" t="s">
        <v>2055</v>
      </c>
      <c r="D4929" s="130" t="s">
        <v>217</v>
      </c>
    </row>
    <row r="4930" spans="1:4" x14ac:dyDescent="0.25">
      <c r="A4930" s="128">
        <v>90096</v>
      </c>
      <c r="B4930" s="131" t="s">
        <v>6382</v>
      </c>
      <c r="C4930" s="131" t="s">
        <v>2055</v>
      </c>
      <c r="D4930" s="130" t="s">
        <v>11260</v>
      </c>
    </row>
    <row r="4931" spans="1:4" x14ac:dyDescent="0.25">
      <c r="A4931" s="128">
        <v>90098</v>
      </c>
      <c r="B4931" s="131" t="s">
        <v>6384</v>
      </c>
      <c r="C4931" s="131" t="s">
        <v>2055</v>
      </c>
      <c r="D4931" s="130" t="s">
        <v>6383</v>
      </c>
    </row>
    <row r="4932" spans="1:4" x14ac:dyDescent="0.25">
      <c r="A4932" s="128">
        <v>90099</v>
      </c>
      <c r="B4932" s="131" t="s">
        <v>6385</v>
      </c>
      <c r="C4932" s="131" t="s">
        <v>2055</v>
      </c>
      <c r="D4932" s="130" t="s">
        <v>8691</v>
      </c>
    </row>
    <row r="4933" spans="1:4" x14ac:dyDescent="0.25">
      <c r="A4933" s="128">
        <v>90100</v>
      </c>
      <c r="B4933" s="131" t="s">
        <v>6386</v>
      </c>
      <c r="C4933" s="131" t="s">
        <v>2055</v>
      </c>
      <c r="D4933" s="130" t="s">
        <v>11261</v>
      </c>
    </row>
    <row r="4934" spans="1:4" x14ac:dyDescent="0.25">
      <c r="A4934" s="128">
        <v>90101</v>
      </c>
      <c r="B4934" s="131" t="s">
        <v>6387</v>
      </c>
      <c r="C4934" s="131" t="s">
        <v>2055</v>
      </c>
      <c r="D4934" s="130" t="s">
        <v>11248</v>
      </c>
    </row>
    <row r="4935" spans="1:4" x14ac:dyDescent="0.25">
      <c r="A4935" s="128">
        <v>90102</v>
      </c>
      <c r="B4935" s="131" t="s">
        <v>6389</v>
      </c>
      <c r="C4935" s="131" t="s">
        <v>2055</v>
      </c>
      <c r="D4935" s="130" t="s">
        <v>9876</v>
      </c>
    </row>
    <row r="4936" spans="1:4" x14ac:dyDescent="0.25">
      <c r="A4936" s="128">
        <v>90105</v>
      </c>
      <c r="B4936" s="131" t="s">
        <v>6390</v>
      </c>
      <c r="C4936" s="131" t="s">
        <v>2055</v>
      </c>
      <c r="D4936" s="130" t="s">
        <v>2387</v>
      </c>
    </row>
    <row r="4937" spans="1:4" x14ac:dyDescent="0.25">
      <c r="A4937" s="128">
        <v>90106</v>
      </c>
      <c r="B4937" s="131" t="s">
        <v>6391</v>
      </c>
      <c r="C4937" s="131" t="s">
        <v>2055</v>
      </c>
      <c r="D4937" s="130" t="s">
        <v>5056</v>
      </c>
    </row>
    <row r="4938" spans="1:4" x14ac:dyDescent="0.25">
      <c r="A4938" s="128">
        <v>90107</v>
      </c>
      <c r="B4938" s="131" t="s">
        <v>6393</v>
      </c>
      <c r="C4938" s="131" t="s">
        <v>2055</v>
      </c>
      <c r="D4938" s="130" t="s">
        <v>3394</v>
      </c>
    </row>
    <row r="4939" spans="1:4" x14ac:dyDescent="0.25">
      <c r="A4939" s="128">
        <v>90108</v>
      </c>
      <c r="B4939" s="131" t="s">
        <v>6394</v>
      </c>
      <c r="C4939" s="131" t="s">
        <v>2055</v>
      </c>
      <c r="D4939" s="130" t="s">
        <v>1263</v>
      </c>
    </row>
    <row r="4940" spans="1:4" x14ac:dyDescent="0.25">
      <c r="A4940" s="128">
        <v>93358</v>
      </c>
      <c r="B4940" s="131" t="s">
        <v>6396</v>
      </c>
      <c r="C4940" s="131" t="s">
        <v>2055</v>
      </c>
      <c r="D4940" s="130" t="s">
        <v>2807</v>
      </c>
    </row>
    <row r="4941" spans="1:4" x14ac:dyDescent="0.25">
      <c r="A4941" s="128">
        <v>94304</v>
      </c>
      <c r="B4941" s="131" t="s">
        <v>6397</v>
      </c>
      <c r="C4941" s="131" t="s">
        <v>2055</v>
      </c>
      <c r="D4941" s="130" t="s">
        <v>11262</v>
      </c>
    </row>
    <row r="4942" spans="1:4" x14ac:dyDescent="0.25">
      <c r="A4942" s="128">
        <v>94305</v>
      </c>
      <c r="B4942" s="131" t="s">
        <v>6398</v>
      </c>
      <c r="C4942" s="131" t="s">
        <v>2055</v>
      </c>
      <c r="D4942" s="130" t="s">
        <v>11263</v>
      </c>
    </row>
    <row r="4943" spans="1:4" x14ac:dyDescent="0.25">
      <c r="A4943" s="128">
        <v>94306</v>
      </c>
      <c r="B4943" s="131" t="s">
        <v>6399</v>
      </c>
      <c r="C4943" s="131" t="s">
        <v>2055</v>
      </c>
      <c r="D4943" s="130" t="s">
        <v>7294</v>
      </c>
    </row>
    <row r="4944" spans="1:4" x14ac:dyDescent="0.25">
      <c r="A4944" s="128">
        <v>94307</v>
      </c>
      <c r="B4944" s="131" t="s">
        <v>6401</v>
      </c>
      <c r="C4944" s="131" t="s">
        <v>2055</v>
      </c>
      <c r="D4944" s="130" t="s">
        <v>4975</v>
      </c>
    </row>
    <row r="4945" spans="1:4" x14ac:dyDescent="0.25">
      <c r="A4945" s="128">
        <v>94308</v>
      </c>
      <c r="B4945" s="131" t="s">
        <v>6403</v>
      </c>
      <c r="C4945" s="131" t="s">
        <v>2055</v>
      </c>
      <c r="D4945" s="130" t="s">
        <v>11264</v>
      </c>
    </row>
    <row r="4946" spans="1:4" x14ac:dyDescent="0.25">
      <c r="A4946" s="128">
        <v>94309</v>
      </c>
      <c r="B4946" s="131" t="s">
        <v>6404</v>
      </c>
      <c r="C4946" s="131" t="s">
        <v>2055</v>
      </c>
      <c r="D4946" s="130" t="s">
        <v>6400</v>
      </c>
    </row>
    <row r="4947" spans="1:4" x14ac:dyDescent="0.25">
      <c r="A4947" s="128">
        <v>94310</v>
      </c>
      <c r="B4947" s="131" t="s">
        <v>6406</v>
      </c>
      <c r="C4947" s="131" t="s">
        <v>2055</v>
      </c>
      <c r="D4947" s="130" t="s">
        <v>7282</v>
      </c>
    </row>
    <row r="4948" spans="1:4" x14ac:dyDescent="0.25">
      <c r="A4948" s="128">
        <v>94315</v>
      </c>
      <c r="B4948" s="131" t="s">
        <v>6407</v>
      </c>
      <c r="C4948" s="131" t="s">
        <v>2055</v>
      </c>
      <c r="D4948" s="130" t="s">
        <v>10909</v>
      </c>
    </row>
    <row r="4949" spans="1:4" x14ac:dyDescent="0.25">
      <c r="A4949" s="128">
        <v>94316</v>
      </c>
      <c r="B4949" s="131" t="s">
        <v>6409</v>
      </c>
      <c r="C4949" s="131" t="s">
        <v>2055</v>
      </c>
      <c r="D4949" s="130" t="s">
        <v>11265</v>
      </c>
    </row>
    <row r="4950" spans="1:4" x14ac:dyDescent="0.25">
      <c r="A4950" s="128">
        <v>94317</v>
      </c>
      <c r="B4950" s="131" t="s">
        <v>6410</v>
      </c>
      <c r="C4950" s="131" t="s">
        <v>2055</v>
      </c>
      <c r="D4950" s="130" t="s">
        <v>11266</v>
      </c>
    </row>
    <row r="4951" spans="1:4" x14ac:dyDescent="0.25">
      <c r="A4951" s="128">
        <v>94318</v>
      </c>
      <c r="B4951" s="131" t="s">
        <v>6411</v>
      </c>
      <c r="C4951" s="131" t="s">
        <v>2055</v>
      </c>
      <c r="D4951" s="130" t="s">
        <v>8103</v>
      </c>
    </row>
    <row r="4952" spans="1:4" x14ac:dyDescent="0.25">
      <c r="A4952" s="128">
        <v>94319</v>
      </c>
      <c r="B4952" s="131" t="s">
        <v>6412</v>
      </c>
      <c r="C4952" s="131" t="s">
        <v>2055</v>
      </c>
      <c r="D4952" s="130" t="s">
        <v>1104</v>
      </c>
    </row>
    <row r="4953" spans="1:4" x14ac:dyDescent="0.25">
      <c r="A4953" s="128">
        <v>94327</v>
      </c>
      <c r="B4953" s="131" t="s">
        <v>6413</v>
      </c>
      <c r="C4953" s="131" t="s">
        <v>2055</v>
      </c>
      <c r="D4953" s="130" t="s">
        <v>11267</v>
      </c>
    </row>
    <row r="4954" spans="1:4" x14ac:dyDescent="0.25">
      <c r="A4954" s="128">
        <v>94328</v>
      </c>
      <c r="B4954" s="131" t="s">
        <v>6414</v>
      </c>
      <c r="C4954" s="131" t="s">
        <v>2055</v>
      </c>
      <c r="D4954" s="130" t="s">
        <v>11268</v>
      </c>
    </row>
    <row r="4955" spans="1:4" x14ac:dyDescent="0.25">
      <c r="A4955" s="128">
        <v>94329</v>
      </c>
      <c r="B4955" s="131" t="s">
        <v>6415</v>
      </c>
      <c r="C4955" s="131" t="s">
        <v>2055</v>
      </c>
      <c r="D4955" s="130" t="s">
        <v>11269</v>
      </c>
    </row>
    <row r="4956" spans="1:4" x14ac:dyDescent="0.25">
      <c r="A4956" s="128">
        <v>94330</v>
      </c>
      <c r="B4956" s="131" t="s">
        <v>6417</v>
      </c>
      <c r="C4956" s="131" t="s">
        <v>2055</v>
      </c>
      <c r="D4956" s="130" t="s">
        <v>9548</v>
      </c>
    </row>
    <row r="4957" spans="1:4" x14ac:dyDescent="0.25">
      <c r="A4957" s="128">
        <v>94331</v>
      </c>
      <c r="B4957" s="131" t="s">
        <v>6418</v>
      </c>
      <c r="C4957" s="131" t="s">
        <v>2055</v>
      </c>
      <c r="D4957" s="130" t="s">
        <v>8321</v>
      </c>
    </row>
    <row r="4958" spans="1:4" x14ac:dyDescent="0.25">
      <c r="A4958" s="128">
        <v>94332</v>
      </c>
      <c r="B4958" s="131" t="s">
        <v>6419</v>
      </c>
      <c r="C4958" s="131" t="s">
        <v>2055</v>
      </c>
      <c r="D4958" s="130" t="s">
        <v>6416</v>
      </c>
    </row>
    <row r="4959" spans="1:4" x14ac:dyDescent="0.25">
      <c r="A4959" s="128">
        <v>94333</v>
      </c>
      <c r="B4959" s="131" t="s">
        <v>6420</v>
      </c>
      <c r="C4959" s="131" t="s">
        <v>2055</v>
      </c>
      <c r="D4959" s="130" t="s">
        <v>11270</v>
      </c>
    </row>
    <row r="4960" spans="1:4" x14ac:dyDescent="0.25">
      <c r="A4960" s="128">
        <v>94338</v>
      </c>
      <c r="B4960" s="131" t="s">
        <v>6421</v>
      </c>
      <c r="C4960" s="131" t="s">
        <v>2055</v>
      </c>
      <c r="D4960" s="130" t="s">
        <v>11271</v>
      </c>
    </row>
    <row r="4961" spans="1:4" x14ac:dyDescent="0.25">
      <c r="A4961" s="128">
        <v>94339</v>
      </c>
      <c r="B4961" s="131" t="s">
        <v>6422</v>
      </c>
      <c r="C4961" s="131" t="s">
        <v>2055</v>
      </c>
      <c r="D4961" s="130" t="s">
        <v>11272</v>
      </c>
    </row>
    <row r="4962" spans="1:4" x14ac:dyDescent="0.25">
      <c r="A4962" s="128">
        <v>94340</v>
      </c>
      <c r="B4962" s="131" t="s">
        <v>6423</v>
      </c>
      <c r="C4962" s="131" t="s">
        <v>2055</v>
      </c>
      <c r="D4962" s="130" t="s">
        <v>11273</v>
      </c>
    </row>
    <row r="4963" spans="1:4" x14ac:dyDescent="0.25">
      <c r="A4963" s="128">
        <v>94341</v>
      </c>
      <c r="B4963" s="131" t="s">
        <v>6424</v>
      </c>
      <c r="C4963" s="131" t="s">
        <v>2055</v>
      </c>
      <c r="D4963" s="130" t="s">
        <v>11274</v>
      </c>
    </row>
    <row r="4964" spans="1:4" x14ac:dyDescent="0.25">
      <c r="A4964" s="128">
        <v>94342</v>
      </c>
      <c r="B4964" s="131" t="s">
        <v>6425</v>
      </c>
      <c r="C4964" s="131" t="s">
        <v>2055</v>
      </c>
      <c r="D4964" s="130" t="s">
        <v>11275</v>
      </c>
    </row>
    <row r="4965" spans="1:4" x14ac:dyDescent="0.25">
      <c r="A4965" s="128">
        <v>96385</v>
      </c>
      <c r="B4965" s="131" t="s">
        <v>6426</v>
      </c>
      <c r="C4965" s="131" t="s">
        <v>2055</v>
      </c>
      <c r="D4965" s="130" t="s">
        <v>4189</v>
      </c>
    </row>
    <row r="4966" spans="1:4" x14ac:dyDescent="0.25">
      <c r="A4966" s="128">
        <v>96386</v>
      </c>
      <c r="B4966" s="131" t="s">
        <v>6427</v>
      </c>
      <c r="C4966" s="131" t="s">
        <v>2055</v>
      </c>
      <c r="D4966" s="130" t="s">
        <v>3473</v>
      </c>
    </row>
    <row r="4967" spans="1:4" x14ac:dyDescent="0.25">
      <c r="A4967" s="128">
        <v>93360</v>
      </c>
      <c r="B4967" s="131" t="s">
        <v>6428</v>
      </c>
      <c r="C4967" s="131" t="s">
        <v>2055</v>
      </c>
      <c r="D4967" s="130" t="s">
        <v>8404</v>
      </c>
    </row>
    <row r="4968" spans="1:4" x14ac:dyDescent="0.25">
      <c r="A4968" s="128">
        <v>93361</v>
      </c>
      <c r="B4968" s="131" t="s">
        <v>6430</v>
      </c>
      <c r="C4968" s="131" t="s">
        <v>2055</v>
      </c>
      <c r="D4968" s="130" t="s">
        <v>9713</v>
      </c>
    </row>
    <row r="4969" spans="1:4" x14ac:dyDescent="0.25">
      <c r="A4969" s="128">
        <v>93362</v>
      </c>
      <c r="B4969" s="131" t="s">
        <v>6431</v>
      </c>
      <c r="C4969" s="131" t="s">
        <v>2055</v>
      </c>
      <c r="D4969" s="130" t="s">
        <v>6332</v>
      </c>
    </row>
    <row r="4970" spans="1:4" x14ac:dyDescent="0.25">
      <c r="A4970" s="128">
        <v>93363</v>
      </c>
      <c r="B4970" s="131" t="s">
        <v>6433</v>
      </c>
      <c r="C4970" s="131" t="s">
        <v>2055</v>
      </c>
      <c r="D4970" s="130" t="s">
        <v>3158</v>
      </c>
    </row>
    <row r="4971" spans="1:4" x14ac:dyDescent="0.25">
      <c r="A4971" s="128">
        <v>93364</v>
      </c>
      <c r="B4971" s="131" t="s">
        <v>6435</v>
      </c>
      <c r="C4971" s="131" t="s">
        <v>2055</v>
      </c>
      <c r="D4971" s="130" t="s">
        <v>9701</v>
      </c>
    </row>
    <row r="4972" spans="1:4" x14ac:dyDescent="0.25">
      <c r="A4972" s="128">
        <v>93365</v>
      </c>
      <c r="B4972" s="131" t="s">
        <v>6436</v>
      </c>
      <c r="C4972" s="131" t="s">
        <v>2055</v>
      </c>
      <c r="D4972" s="130" t="s">
        <v>6946</v>
      </c>
    </row>
    <row r="4973" spans="1:4" x14ac:dyDescent="0.25">
      <c r="A4973" s="128">
        <v>93366</v>
      </c>
      <c r="B4973" s="131" t="s">
        <v>6437</v>
      </c>
      <c r="C4973" s="131" t="s">
        <v>2055</v>
      </c>
      <c r="D4973" s="130" t="s">
        <v>11276</v>
      </c>
    </row>
    <row r="4974" spans="1:4" x14ac:dyDescent="0.25">
      <c r="A4974" s="128">
        <v>93367</v>
      </c>
      <c r="B4974" s="131" t="s">
        <v>6438</v>
      </c>
      <c r="C4974" s="131" t="s">
        <v>2055</v>
      </c>
      <c r="D4974" s="130" t="s">
        <v>6429</v>
      </c>
    </row>
    <row r="4975" spans="1:4" x14ac:dyDescent="0.25">
      <c r="A4975" s="128">
        <v>93368</v>
      </c>
      <c r="B4975" s="131" t="s">
        <v>6439</v>
      </c>
      <c r="C4975" s="131" t="s">
        <v>2055</v>
      </c>
      <c r="D4975" s="130" t="s">
        <v>4844</v>
      </c>
    </row>
    <row r="4976" spans="1:4" x14ac:dyDescent="0.25">
      <c r="A4976" s="128">
        <v>93369</v>
      </c>
      <c r="B4976" s="131" t="s">
        <v>6440</v>
      </c>
      <c r="C4976" s="131" t="s">
        <v>2055</v>
      </c>
      <c r="D4976" s="130" t="s">
        <v>7001</v>
      </c>
    </row>
    <row r="4977" spans="1:4" x14ac:dyDescent="0.25">
      <c r="A4977" s="128">
        <v>93370</v>
      </c>
      <c r="B4977" s="131" t="s">
        <v>6441</v>
      </c>
      <c r="C4977" s="131" t="s">
        <v>2055</v>
      </c>
      <c r="D4977" s="130" t="s">
        <v>3541</v>
      </c>
    </row>
    <row r="4978" spans="1:4" x14ac:dyDescent="0.25">
      <c r="A4978" s="128">
        <v>93371</v>
      </c>
      <c r="B4978" s="131" t="s">
        <v>6442</v>
      </c>
      <c r="C4978" s="131" t="s">
        <v>2055</v>
      </c>
      <c r="D4978" s="130" t="s">
        <v>3337</v>
      </c>
    </row>
    <row r="4979" spans="1:4" x14ac:dyDescent="0.25">
      <c r="A4979" s="128">
        <v>93372</v>
      </c>
      <c r="B4979" s="131" t="s">
        <v>6443</v>
      </c>
      <c r="C4979" s="131" t="s">
        <v>2055</v>
      </c>
      <c r="D4979" s="130" t="s">
        <v>4506</v>
      </c>
    </row>
    <row r="4980" spans="1:4" x14ac:dyDescent="0.25">
      <c r="A4980" s="128">
        <v>93373</v>
      </c>
      <c r="B4980" s="131" t="s">
        <v>6445</v>
      </c>
      <c r="C4980" s="131" t="s">
        <v>2055</v>
      </c>
      <c r="D4980" s="130" t="s">
        <v>9879</v>
      </c>
    </row>
    <row r="4981" spans="1:4" x14ac:dyDescent="0.25">
      <c r="A4981" s="128">
        <v>93374</v>
      </c>
      <c r="B4981" s="131" t="s">
        <v>6446</v>
      </c>
      <c r="C4981" s="131" t="s">
        <v>2055</v>
      </c>
      <c r="D4981" s="130" t="s">
        <v>11277</v>
      </c>
    </row>
    <row r="4982" spans="1:4" x14ac:dyDescent="0.25">
      <c r="A4982" s="128">
        <v>93375</v>
      </c>
      <c r="B4982" s="131" t="s">
        <v>6447</v>
      </c>
      <c r="C4982" s="131" t="s">
        <v>2055</v>
      </c>
      <c r="D4982" s="130" t="s">
        <v>11278</v>
      </c>
    </row>
    <row r="4983" spans="1:4" x14ac:dyDescent="0.25">
      <c r="A4983" s="128">
        <v>93376</v>
      </c>
      <c r="B4983" s="131" t="s">
        <v>6449</v>
      </c>
      <c r="C4983" s="131" t="s">
        <v>2055</v>
      </c>
      <c r="D4983" s="130" t="s">
        <v>11279</v>
      </c>
    </row>
    <row r="4984" spans="1:4" x14ac:dyDescent="0.25">
      <c r="A4984" s="128">
        <v>93377</v>
      </c>
      <c r="B4984" s="131" t="s">
        <v>6450</v>
      </c>
      <c r="C4984" s="131" t="s">
        <v>2055</v>
      </c>
      <c r="D4984" s="130" t="s">
        <v>11280</v>
      </c>
    </row>
    <row r="4985" spans="1:4" x14ac:dyDescent="0.25">
      <c r="A4985" s="128">
        <v>93378</v>
      </c>
      <c r="B4985" s="131" t="s">
        <v>6451</v>
      </c>
      <c r="C4985" s="131" t="s">
        <v>2055</v>
      </c>
      <c r="D4985" s="130" t="s">
        <v>11281</v>
      </c>
    </row>
    <row r="4986" spans="1:4" x14ac:dyDescent="0.25">
      <c r="A4986" s="128">
        <v>93379</v>
      </c>
      <c r="B4986" s="131" t="s">
        <v>6452</v>
      </c>
      <c r="C4986" s="131" t="s">
        <v>2055</v>
      </c>
      <c r="D4986" s="130" t="s">
        <v>4676</v>
      </c>
    </row>
    <row r="4987" spans="1:4" x14ac:dyDescent="0.25">
      <c r="A4987" s="128">
        <v>93380</v>
      </c>
      <c r="B4987" s="131" t="s">
        <v>6453</v>
      </c>
      <c r="C4987" s="131" t="s">
        <v>2055</v>
      </c>
      <c r="D4987" s="130" t="s">
        <v>3148</v>
      </c>
    </row>
    <row r="4988" spans="1:4" x14ac:dyDescent="0.25">
      <c r="A4988" s="128">
        <v>93381</v>
      </c>
      <c r="B4988" s="131" t="s">
        <v>6454</v>
      </c>
      <c r="C4988" s="131" t="s">
        <v>2055</v>
      </c>
      <c r="D4988" s="130" t="s">
        <v>4854</v>
      </c>
    </row>
    <row r="4989" spans="1:4" x14ac:dyDescent="0.25">
      <c r="A4989" s="128">
        <v>93382</v>
      </c>
      <c r="B4989" s="131" t="s">
        <v>6455</v>
      </c>
      <c r="C4989" s="131" t="s">
        <v>2055</v>
      </c>
      <c r="D4989" s="130" t="s">
        <v>5427</v>
      </c>
    </row>
    <row r="4990" spans="1:4" x14ac:dyDescent="0.25">
      <c r="A4990" s="128">
        <v>96995</v>
      </c>
      <c r="B4990" s="131" t="s">
        <v>6456</v>
      </c>
      <c r="C4990" s="131" t="s">
        <v>2055</v>
      </c>
      <c r="D4990" s="130" t="s">
        <v>11282</v>
      </c>
    </row>
    <row r="4991" spans="1:4" x14ac:dyDescent="0.25">
      <c r="A4991" s="128">
        <v>97916</v>
      </c>
      <c r="B4991" s="131" t="s">
        <v>6457</v>
      </c>
      <c r="C4991" s="131" t="s">
        <v>6458</v>
      </c>
      <c r="D4991" s="130" t="s">
        <v>11283</v>
      </c>
    </row>
    <row r="4992" spans="1:4" x14ac:dyDescent="0.25">
      <c r="A4992" s="128">
        <v>97917</v>
      </c>
      <c r="B4992" s="131" t="s">
        <v>6460</v>
      </c>
      <c r="C4992" s="131" t="s">
        <v>6458</v>
      </c>
      <c r="D4992" s="130" t="s">
        <v>623</v>
      </c>
    </row>
    <row r="4993" spans="1:4" x14ac:dyDescent="0.25">
      <c r="A4993" s="128">
        <v>97918</v>
      </c>
      <c r="B4993" s="131" t="s">
        <v>6461</v>
      </c>
      <c r="C4993" s="131" t="s">
        <v>6458</v>
      </c>
      <c r="D4993" s="130" t="s">
        <v>627</v>
      </c>
    </row>
    <row r="4994" spans="1:4" x14ac:dyDescent="0.25">
      <c r="A4994" s="128">
        <v>97919</v>
      </c>
      <c r="B4994" s="131" t="s">
        <v>6462</v>
      </c>
      <c r="C4994" s="131" t="s">
        <v>6458</v>
      </c>
      <c r="D4994" s="130" t="s">
        <v>1068</v>
      </c>
    </row>
    <row r="4995" spans="1:4" x14ac:dyDescent="0.25">
      <c r="A4995" s="128">
        <v>101616</v>
      </c>
      <c r="B4995" s="131" t="s">
        <v>6463</v>
      </c>
      <c r="C4995" s="131" t="s">
        <v>383</v>
      </c>
      <c r="D4995" s="130" t="s">
        <v>4665</v>
      </c>
    </row>
    <row r="4996" spans="1:4" x14ac:dyDescent="0.25">
      <c r="A4996" s="128">
        <v>101617</v>
      </c>
      <c r="B4996" s="131" t="s">
        <v>6464</v>
      </c>
      <c r="C4996" s="131" t="s">
        <v>383</v>
      </c>
      <c r="D4996" s="130" t="s">
        <v>6222</v>
      </c>
    </row>
    <row r="4997" spans="1:4" x14ac:dyDescent="0.25">
      <c r="A4997" s="128">
        <v>101618</v>
      </c>
      <c r="B4997" s="131" t="s">
        <v>6465</v>
      </c>
      <c r="C4997" s="131" t="s">
        <v>2055</v>
      </c>
      <c r="D4997" s="130" t="s">
        <v>11284</v>
      </c>
    </row>
    <row r="4998" spans="1:4" x14ac:dyDescent="0.25">
      <c r="A4998" s="128">
        <v>101619</v>
      </c>
      <c r="B4998" s="131" t="s">
        <v>6466</v>
      </c>
      <c r="C4998" s="131" t="s">
        <v>2055</v>
      </c>
      <c r="D4998" s="130" t="s">
        <v>11285</v>
      </c>
    </row>
    <row r="4999" spans="1:4" x14ac:dyDescent="0.25">
      <c r="A4999" s="128">
        <v>101620</v>
      </c>
      <c r="B4999" s="131" t="s">
        <v>6467</v>
      </c>
      <c r="C4999" s="131" t="s">
        <v>2055</v>
      </c>
      <c r="D4999" s="130" t="s">
        <v>1855</v>
      </c>
    </row>
    <row r="5000" spans="1:4" x14ac:dyDescent="0.25">
      <c r="A5000" s="128">
        <v>101621</v>
      </c>
      <c r="B5000" s="131" t="s">
        <v>6468</v>
      </c>
      <c r="C5000" s="131" t="s">
        <v>2055</v>
      </c>
      <c r="D5000" s="130" t="s">
        <v>11286</v>
      </c>
    </row>
    <row r="5001" spans="1:4" x14ac:dyDescent="0.25">
      <c r="A5001" s="128">
        <v>101622</v>
      </c>
      <c r="B5001" s="131" t="s">
        <v>6469</v>
      </c>
      <c r="C5001" s="131" t="s">
        <v>2055</v>
      </c>
      <c r="D5001" s="130" t="s">
        <v>11287</v>
      </c>
    </row>
    <row r="5002" spans="1:4" x14ac:dyDescent="0.25">
      <c r="A5002" s="128">
        <v>101623</v>
      </c>
      <c r="B5002" s="131" t="s">
        <v>6470</v>
      </c>
      <c r="C5002" s="131" t="s">
        <v>2055</v>
      </c>
      <c r="D5002" s="130" t="s">
        <v>11288</v>
      </c>
    </row>
    <row r="5003" spans="1:4" x14ac:dyDescent="0.25">
      <c r="A5003" s="128">
        <v>101624</v>
      </c>
      <c r="B5003" s="131" t="s">
        <v>6471</v>
      </c>
      <c r="C5003" s="131" t="s">
        <v>2055</v>
      </c>
      <c r="D5003" s="130" t="s">
        <v>11289</v>
      </c>
    </row>
    <row r="5004" spans="1:4" x14ac:dyDescent="0.25">
      <c r="A5004" s="128">
        <v>101625</v>
      </c>
      <c r="B5004" s="131" t="s">
        <v>6472</v>
      </c>
      <c r="C5004" s="131" t="s">
        <v>2055</v>
      </c>
      <c r="D5004" s="130" t="s">
        <v>11290</v>
      </c>
    </row>
    <row r="5005" spans="1:4" x14ac:dyDescent="0.25">
      <c r="A5005" s="128">
        <v>95606</v>
      </c>
      <c r="B5005" s="131" t="s">
        <v>6473</v>
      </c>
      <c r="C5005" s="131" t="s">
        <v>2055</v>
      </c>
      <c r="D5005" s="130" t="s">
        <v>1866</v>
      </c>
    </row>
    <row r="5006" spans="1:4" x14ac:dyDescent="0.25">
      <c r="A5006" s="128">
        <v>87471</v>
      </c>
      <c r="B5006" s="131" t="s">
        <v>6474</v>
      </c>
      <c r="C5006" s="131" t="s">
        <v>383</v>
      </c>
      <c r="D5006" s="130" t="s">
        <v>5473</v>
      </c>
    </row>
    <row r="5007" spans="1:4" x14ac:dyDescent="0.25">
      <c r="A5007" s="128">
        <v>87472</v>
      </c>
      <c r="B5007" s="131" t="s">
        <v>6475</v>
      </c>
      <c r="C5007" s="131" t="s">
        <v>383</v>
      </c>
      <c r="D5007" s="130" t="s">
        <v>11291</v>
      </c>
    </row>
    <row r="5008" spans="1:4" x14ac:dyDescent="0.25">
      <c r="A5008" s="128">
        <v>87473</v>
      </c>
      <c r="B5008" s="131" t="s">
        <v>6476</v>
      </c>
      <c r="C5008" s="131" t="s">
        <v>383</v>
      </c>
      <c r="D5008" s="130" t="s">
        <v>11292</v>
      </c>
    </row>
    <row r="5009" spans="1:4" x14ac:dyDescent="0.25">
      <c r="A5009" s="128">
        <v>87474</v>
      </c>
      <c r="B5009" s="131" t="s">
        <v>6477</v>
      </c>
      <c r="C5009" s="131" t="s">
        <v>383</v>
      </c>
      <c r="D5009" s="130" t="s">
        <v>11293</v>
      </c>
    </row>
    <row r="5010" spans="1:4" x14ac:dyDescent="0.25">
      <c r="A5010" s="128">
        <v>87475</v>
      </c>
      <c r="B5010" s="131" t="s">
        <v>6478</v>
      </c>
      <c r="C5010" s="131" t="s">
        <v>383</v>
      </c>
      <c r="D5010" s="130" t="s">
        <v>11294</v>
      </c>
    </row>
    <row r="5011" spans="1:4" x14ac:dyDescent="0.25">
      <c r="A5011" s="128">
        <v>87476</v>
      </c>
      <c r="B5011" s="131" t="s">
        <v>6479</v>
      </c>
      <c r="C5011" s="131" t="s">
        <v>383</v>
      </c>
      <c r="D5011" s="130" t="s">
        <v>11295</v>
      </c>
    </row>
    <row r="5012" spans="1:4" x14ac:dyDescent="0.25">
      <c r="A5012" s="128">
        <v>87477</v>
      </c>
      <c r="B5012" s="131" t="s">
        <v>6480</v>
      </c>
      <c r="C5012" s="131" t="s">
        <v>383</v>
      </c>
      <c r="D5012" s="130" t="s">
        <v>2685</v>
      </c>
    </row>
    <row r="5013" spans="1:4" x14ac:dyDescent="0.25">
      <c r="A5013" s="128">
        <v>87478</v>
      </c>
      <c r="B5013" s="131" t="s">
        <v>6481</v>
      </c>
      <c r="C5013" s="131" t="s">
        <v>383</v>
      </c>
      <c r="D5013" s="130" t="s">
        <v>11296</v>
      </c>
    </row>
    <row r="5014" spans="1:4" x14ac:dyDescent="0.25">
      <c r="A5014" s="128">
        <v>87479</v>
      </c>
      <c r="B5014" s="131" t="s">
        <v>6482</v>
      </c>
      <c r="C5014" s="131" t="s">
        <v>383</v>
      </c>
      <c r="D5014" s="130" t="s">
        <v>10625</v>
      </c>
    </row>
    <row r="5015" spans="1:4" x14ac:dyDescent="0.25">
      <c r="A5015" s="128">
        <v>87480</v>
      </c>
      <c r="B5015" s="131" t="s">
        <v>6483</v>
      </c>
      <c r="C5015" s="131" t="s">
        <v>383</v>
      </c>
      <c r="D5015" s="130" t="s">
        <v>11297</v>
      </c>
    </row>
    <row r="5016" spans="1:4" x14ac:dyDescent="0.25">
      <c r="A5016" s="128">
        <v>87481</v>
      </c>
      <c r="B5016" s="131" t="s">
        <v>6484</v>
      </c>
      <c r="C5016" s="131" t="s">
        <v>383</v>
      </c>
      <c r="D5016" s="130" t="s">
        <v>4745</v>
      </c>
    </row>
    <row r="5017" spans="1:4" x14ac:dyDescent="0.25">
      <c r="A5017" s="128">
        <v>87482</v>
      </c>
      <c r="B5017" s="131" t="s">
        <v>6486</v>
      </c>
      <c r="C5017" s="131" t="s">
        <v>383</v>
      </c>
      <c r="D5017" s="130" t="s">
        <v>350</v>
      </c>
    </row>
    <row r="5018" spans="1:4" x14ac:dyDescent="0.25">
      <c r="A5018" s="128">
        <v>87483</v>
      </c>
      <c r="B5018" s="131" t="s">
        <v>6487</v>
      </c>
      <c r="C5018" s="131" t="s">
        <v>383</v>
      </c>
      <c r="D5018" s="130" t="s">
        <v>11298</v>
      </c>
    </row>
    <row r="5019" spans="1:4" x14ac:dyDescent="0.25">
      <c r="A5019" s="128">
        <v>87484</v>
      </c>
      <c r="B5019" s="131" t="s">
        <v>6488</v>
      </c>
      <c r="C5019" s="131" t="s">
        <v>383</v>
      </c>
      <c r="D5019" s="130" t="s">
        <v>11299</v>
      </c>
    </row>
    <row r="5020" spans="1:4" x14ac:dyDescent="0.25">
      <c r="A5020" s="128">
        <v>87485</v>
      </c>
      <c r="B5020" s="131" t="s">
        <v>6489</v>
      </c>
      <c r="C5020" s="131" t="s">
        <v>383</v>
      </c>
      <c r="D5020" s="130" t="s">
        <v>11300</v>
      </c>
    </row>
    <row r="5021" spans="1:4" x14ac:dyDescent="0.25">
      <c r="A5021" s="128">
        <v>87487</v>
      </c>
      <c r="B5021" s="131" t="s">
        <v>6490</v>
      </c>
      <c r="C5021" s="131" t="s">
        <v>383</v>
      </c>
      <c r="D5021" s="130" t="s">
        <v>11301</v>
      </c>
    </row>
    <row r="5022" spans="1:4" x14ac:dyDescent="0.25">
      <c r="A5022" s="128">
        <v>87488</v>
      </c>
      <c r="B5022" s="131" t="s">
        <v>6491</v>
      </c>
      <c r="C5022" s="131" t="s">
        <v>383</v>
      </c>
      <c r="D5022" s="130" t="s">
        <v>11302</v>
      </c>
    </row>
    <row r="5023" spans="1:4" x14ac:dyDescent="0.25">
      <c r="A5023" s="128">
        <v>87489</v>
      </c>
      <c r="B5023" s="131" t="s">
        <v>6492</v>
      </c>
      <c r="C5023" s="131" t="s">
        <v>383</v>
      </c>
      <c r="D5023" s="130" t="s">
        <v>11303</v>
      </c>
    </row>
    <row r="5024" spans="1:4" x14ac:dyDescent="0.25">
      <c r="A5024" s="128">
        <v>87490</v>
      </c>
      <c r="B5024" s="131" t="s">
        <v>6493</v>
      </c>
      <c r="C5024" s="131" t="s">
        <v>383</v>
      </c>
      <c r="D5024" s="130" t="s">
        <v>11304</v>
      </c>
    </row>
    <row r="5025" spans="1:4" x14ac:dyDescent="0.25">
      <c r="A5025" s="128">
        <v>87491</v>
      </c>
      <c r="B5025" s="131" t="s">
        <v>6494</v>
      </c>
      <c r="C5025" s="131" t="s">
        <v>383</v>
      </c>
      <c r="D5025" s="130" t="s">
        <v>11305</v>
      </c>
    </row>
    <row r="5026" spans="1:4" x14ac:dyDescent="0.25">
      <c r="A5026" s="128">
        <v>87492</v>
      </c>
      <c r="B5026" s="131" t="s">
        <v>6495</v>
      </c>
      <c r="C5026" s="131" t="s">
        <v>383</v>
      </c>
      <c r="D5026" s="130" t="s">
        <v>11306</v>
      </c>
    </row>
    <row r="5027" spans="1:4" x14ac:dyDescent="0.25">
      <c r="A5027" s="128">
        <v>87493</v>
      </c>
      <c r="B5027" s="131" t="s">
        <v>6496</v>
      </c>
      <c r="C5027" s="131" t="s">
        <v>383</v>
      </c>
      <c r="D5027" s="130" t="s">
        <v>6587</v>
      </c>
    </row>
    <row r="5028" spans="1:4" x14ac:dyDescent="0.25">
      <c r="A5028" s="128">
        <v>87494</v>
      </c>
      <c r="B5028" s="131" t="s">
        <v>6497</v>
      </c>
      <c r="C5028" s="131" t="s">
        <v>383</v>
      </c>
      <c r="D5028" s="130" t="s">
        <v>11307</v>
      </c>
    </row>
    <row r="5029" spans="1:4" x14ac:dyDescent="0.25">
      <c r="A5029" s="128">
        <v>87495</v>
      </c>
      <c r="B5029" s="131" t="s">
        <v>6499</v>
      </c>
      <c r="C5029" s="131" t="s">
        <v>383</v>
      </c>
      <c r="D5029" s="130" t="s">
        <v>11308</v>
      </c>
    </row>
    <row r="5030" spans="1:4" x14ac:dyDescent="0.25">
      <c r="A5030" s="128">
        <v>87496</v>
      </c>
      <c r="B5030" s="131" t="s">
        <v>6501</v>
      </c>
      <c r="C5030" s="131" t="s">
        <v>383</v>
      </c>
      <c r="D5030" s="130" t="s">
        <v>11309</v>
      </c>
    </row>
    <row r="5031" spans="1:4" x14ac:dyDescent="0.25">
      <c r="A5031" s="128">
        <v>87497</v>
      </c>
      <c r="B5031" s="131" t="s">
        <v>6502</v>
      </c>
      <c r="C5031" s="131" t="s">
        <v>383</v>
      </c>
      <c r="D5031" s="130" t="s">
        <v>11310</v>
      </c>
    </row>
    <row r="5032" spans="1:4" x14ac:dyDescent="0.25">
      <c r="A5032" s="128">
        <v>87498</v>
      </c>
      <c r="B5032" s="131" t="s">
        <v>6503</v>
      </c>
      <c r="C5032" s="131" t="s">
        <v>383</v>
      </c>
      <c r="D5032" s="130" t="s">
        <v>11311</v>
      </c>
    </row>
    <row r="5033" spans="1:4" x14ac:dyDescent="0.25">
      <c r="A5033" s="128">
        <v>87499</v>
      </c>
      <c r="B5033" s="131" t="s">
        <v>6504</v>
      </c>
      <c r="C5033" s="131" t="s">
        <v>383</v>
      </c>
      <c r="D5033" s="130" t="s">
        <v>11312</v>
      </c>
    </row>
    <row r="5034" spans="1:4" x14ac:dyDescent="0.25">
      <c r="A5034" s="128">
        <v>87500</v>
      </c>
      <c r="B5034" s="131" t="s">
        <v>6505</v>
      </c>
      <c r="C5034" s="131" t="s">
        <v>383</v>
      </c>
      <c r="D5034" s="130" t="s">
        <v>11313</v>
      </c>
    </row>
    <row r="5035" spans="1:4" x14ac:dyDescent="0.25">
      <c r="A5035" s="128">
        <v>87501</v>
      </c>
      <c r="B5035" s="131" t="s">
        <v>6507</v>
      </c>
      <c r="C5035" s="131" t="s">
        <v>383</v>
      </c>
      <c r="D5035" s="130" t="s">
        <v>11314</v>
      </c>
    </row>
    <row r="5036" spans="1:4" x14ac:dyDescent="0.25">
      <c r="A5036" s="128">
        <v>87502</v>
      </c>
      <c r="B5036" s="131" t="s">
        <v>6508</v>
      </c>
      <c r="C5036" s="131" t="s">
        <v>383</v>
      </c>
      <c r="D5036" s="130" t="s">
        <v>11315</v>
      </c>
    </row>
    <row r="5037" spans="1:4" x14ac:dyDescent="0.25">
      <c r="A5037" s="128">
        <v>87503</v>
      </c>
      <c r="B5037" s="131" t="s">
        <v>6509</v>
      </c>
      <c r="C5037" s="131" t="s">
        <v>383</v>
      </c>
      <c r="D5037" s="130" t="s">
        <v>11316</v>
      </c>
    </row>
    <row r="5038" spans="1:4" x14ac:dyDescent="0.25">
      <c r="A5038" s="128">
        <v>87504</v>
      </c>
      <c r="B5038" s="131" t="s">
        <v>6510</v>
      </c>
      <c r="C5038" s="131" t="s">
        <v>383</v>
      </c>
      <c r="D5038" s="130" t="s">
        <v>11317</v>
      </c>
    </row>
    <row r="5039" spans="1:4" x14ac:dyDescent="0.25">
      <c r="A5039" s="128">
        <v>87505</v>
      </c>
      <c r="B5039" s="131" t="s">
        <v>6511</v>
      </c>
      <c r="C5039" s="131" t="s">
        <v>383</v>
      </c>
      <c r="D5039" s="130" t="s">
        <v>11318</v>
      </c>
    </row>
    <row r="5040" spans="1:4" x14ac:dyDescent="0.25">
      <c r="A5040" s="128">
        <v>87506</v>
      </c>
      <c r="B5040" s="131" t="s">
        <v>6513</v>
      </c>
      <c r="C5040" s="131" t="s">
        <v>383</v>
      </c>
      <c r="D5040" s="130" t="s">
        <v>11319</v>
      </c>
    </row>
    <row r="5041" spans="1:4" x14ac:dyDescent="0.25">
      <c r="A5041" s="128">
        <v>87507</v>
      </c>
      <c r="B5041" s="131" t="s">
        <v>6514</v>
      </c>
      <c r="C5041" s="131" t="s">
        <v>383</v>
      </c>
      <c r="D5041" s="130" t="s">
        <v>11320</v>
      </c>
    </row>
    <row r="5042" spans="1:4" x14ac:dyDescent="0.25">
      <c r="A5042" s="128">
        <v>87508</v>
      </c>
      <c r="B5042" s="131" t="s">
        <v>6515</v>
      </c>
      <c r="C5042" s="131" t="s">
        <v>383</v>
      </c>
      <c r="D5042" s="130" t="s">
        <v>11321</v>
      </c>
    </row>
    <row r="5043" spans="1:4" x14ac:dyDescent="0.25">
      <c r="A5043" s="128">
        <v>87509</v>
      </c>
      <c r="B5043" s="131" t="s">
        <v>6517</v>
      </c>
      <c r="C5043" s="131" t="s">
        <v>383</v>
      </c>
      <c r="D5043" s="130" t="s">
        <v>11322</v>
      </c>
    </row>
    <row r="5044" spans="1:4" x14ac:dyDescent="0.25">
      <c r="A5044" s="128">
        <v>87510</v>
      </c>
      <c r="B5044" s="131" t="s">
        <v>6518</v>
      </c>
      <c r="C5044" s="131" t="s">
        <v>383</v>
      </c>
      <c r="D5044" s="130" t="s">
        <v>11323</v>
      </c>
    </row>
    <row r="5045" spans="1:4" x14ac:dyDescent="0.25">
      <c r="A5045" s="128">
        <v>87511</v>
      </c>
      <c r="B5045" s="131" t="s">
        <v>6519</v>
      </c>
      <c r="C5045" s="131" t="s">
        <v>383</v>
      </c>
      <c r="D5045" s="130" t="s">
        <v>11324</v>
      </c>
    </row>
    <row r="5046" spans="1:4" x14ac:dyDescent="0.25">
      <c r="A5046" s="128">
        <v>87512</v>
      </c>
      <c r="B5046" s="131" t="s">
        <v>6520</v>
      </c>
      <c r="C5046" s="131" t="s">
        <v>383</v>
      </c>
      <c r="D5046" s="130" t="s">
        <v>7354</v>
      </c>
    </row>
    <row r="5047" spans="1:4" x14ac:dyDescent="0.25">
      <c r="A5047" s="128">
        <v>87513</v>
      </c>
      <c r="B5047" s="131" t="s">
        <v>6521</v>
      </c>
      <c r="C5047" s="131" t="s">
        <v>383</v>
      </c>
      <c r="D5047" s="130" t="s">
        <v>9536</v>
      </c>
    </row>
    <row r="5048" spans="1:4" x14ac:dyDescent="0.25">
      <c r="A5048" s="128">
        <v>87514</v>
      </c>
      <c r="B5048" s="131" t="s">
        <v>6522</v>
      </c>
      <c r="C5048" s="131" t="s">
        <v>383</v>
      </c>
      <c r="D5048" s="130" t="s">
        <v>11325</v>
      </c>
    </row>
    <row r="5049" spans="1:4" x14ac:dyDescent="0.25">
      <c r="A5049" s="128">
        <v>87515</v>
      </c>
      <c r="B5049" s="131" t="s">
        <v>6524</v>
      </c>
      <c r="C5049" s="131" t="s">
        <v>383</v>
      </c>
      <c r="D5049" s="130" t="s">
        <v>11326</v>
      </c>
    </row>
    <row r="5050" spans="1:4" x14ac:dyDescent="0.25">
      <c r="A5050" s="128">
        <v>87516</v>
      </c>
      <c r="B5050" s="131" t="s">
        <v>6525</v>
      </c>
      <c r="C5050" s="131" t="s">
        <v>383</v>
      </c>
      <c r="D5050" s="130" t="s">
        <v>11327</v>
      </c>
    </row>
    <row r="5051" spans="1:4" x14ac:dyDescent="0.25">
      <c r="A5051" s="128">
        <v>87517</v>
      </c>
      <c r="B5051" s="131" t="s">
        <v>6526</v>
      </c>
      <c r="C5051" s="131" t="s">
        <v>383</v>
      </c>
      <c r="D5051" s="130" t="s">
        <v>11328</v>
      </c>
    </row>
    <row r="5052" spans="1:4" x14ac:dyDescent="0.25">
      <c r="A5052" s="128">
        <v>87518</v>
      </c>
      <c r="B5052" s="131" t="s">
        <v>6527</v>
      </c>
      <c r="C5052" s="131" t="s">
        <v>383</v>
      </c>
      <c r="D5052" s="130" t="s">
        <v>11329</v>
      </c>
    </row>
    <row r="5053" spans="1:4" x14ac:dyDescent="0.25">
      <c r="A5053" s="128">
        <v>87519</v>
      </c>
      <c r="B5053" s="131" t="s">
        <v>6528</v>
      </c>
      <c r="C5053" s="131" t="s">
        <v>383</v>
      </c>
      <c r="D5053" s="130" t="s">
        <v>11330</v>
      </c>
    </row>
    <row r="5054" spans="1:4" x14ac:dyDescent="0.25">
      <c r="A5054" s="128">
        <v>87520</v>
      </c>
      <c r="B5054" s="131" t="s">
        <v>6529</v>
      </c>
      <c r="C5054" s="131" t="s">
        <v>383</v>
      </c>
      <c r="D5054" s="130" t="s">
        <v>11331</v>
      </c>
    </row>
    <row r="5055" spans="1:4" x14ac:dyDescent="0.25">
      <c r="A5055" s="128">
        <v>87521</v>
      </c>
      <c r="B5055" s="131" t="s">
        <v>6531</v>
      </c>
      <c r="C5055" s="131" t="s">
        <v>383</v>
      </c>
      <c r="D5055" s="130" t="s">
        <v>11332</v>
      </c>
    </row>
    <row r="5056" spans="1:4" x14ac:dyDescent="0.25">
      <c r="A5056" s="128">
        <v>87522</v>
      </c>
      <c r="B5056" s="131" t="s">
        <v>6532</v>
      </c>
      <c r="C5056" s="131" t="s">
        <v>383</v>
      </c>
      <c r="D5056" s="130" t="s">
        <v>10782</v>
      </c>
    </row>
    <row r="5057" spans="1:4" x14ac:dyDescent="0.25">
      <c r="A5057" s="128">
        <v>87523</v>
      </c>
      <c r="B5057" s="131" t="s">
        <v>6533</v>
      </c>
      <c r="C5057" s="131" t="s">
        <v>383</v>
      </c>
      <c r="D5057" s="130" t="s">
        <v>11333</v>
      </c>
    </row>
    <row r="5058" spans="1:4" x14ac:dyDescent="0.25">
      <c r="A5058" s="128">
        <v>87524</v>
      </c>
      <c r="B5058" s="131" t="s">
        <v>6534</v>
      </c>
      <c r="C5058" s="131" t="s">
        <v>383</v>
      </c>
      <c r="D5058" s="130" t="s">
        <v>11334</v>
      </c>
    </row>
    <row r="5059" spans="1:4" x14ac:dyDescent="0.25">
      <c r="A5059" s="128">
        <v>87525</v>
      </c>
      <c r="B5059" s="131" t="s">
        <v>6535</v>
      </c>
      <c r="C5059" s="131" t="s">
        <v>383</v>
      </c>
      <c r="D5059" s="130" t="s">
        <v>11335</v>
      </c>
    </row>
    <row r="5060" spans="1:4" x14ac:dyDescent="0.25">
      <c r="A5060" s="128">
        <v>87526</v>
      </c>
      <c r="B5060" s="131" t="s">
        <v>6536</v>
      </c>
      <c r="C5060" s="131" t="s">
        <v>383</v>
      </c>
      <c r="D5060" s="130" t="s">
        <v>11336</v>
      </c>
    </row>
    <row r="5061" spans="1:4" x14ac:dyDescent="0.25">
      <c r="A5061" s="128">
        <v>89043</v>
      </c>
      <c r="B5061" s="131" t="s">
        <v>6537</v>
      </c>
      <c r="C5061" s="131" t="s">
        <v>383</v>
      </c>
      <c r="D5061" s="130" t="s">
        <v>11337</v>
      </c>
    </row>
    <row r="5062" spans="1:4" x14ac:dyDescent="0.25">
      <c r="A5062" s="128">
        <v>89168</v>
      </c>
      <c r="B5062" s="131" t="s">
        <v>6538</v>
      </c>
      <c r="C5062" s="131" t="s">
        <v>383</v>
      </c>
      <c r="D5062" s="130" t="s">
        <v>11338</v>
      </c>
    </row>
    <row r="5063" spans="1:4" x14ac:dyDescent="0.25">
      <c r="A5063" s="128">
        <v>89977</v>
      </c>
      <c r="B5063" s="131" t="s">
        <v>6540</v>
      </c>
      <c r="C5063" s="131" t="s">
        <v>383</v>
      </c>
      <c r="D5063" s="130" t="s">
        <v>11339</v>
      </c>
    </row>
    <row r="5064" spans="1:4" x14ac:dyDescent="0.25">
      <c r="A5064" s="128">
        <v>90112</v>
      </c>
      <c r="B5064" s="131" t="s">
        <v>6541</v>
      </c>
      <c r="C5064" s="131" t="s">
        <v>383</v>
      </c>
      <c r="D5064" s="130" t="s">
        <v>11340</v>
      </c>
    </row>
    <row r="5065" spans="1:4" x14ac:dyDescent="0.25">
      <c r="A5065" s="128">
        <v>101159</v>
      </c>
      <c r="B5065" s="131" t="s">
        <v>6542</v>
      </c>
      <c r="C5065" s="131" t="s">
        <v>383</v>
      </c>
      <c r="D5065" s="130" t="s">
        <v>11341</v>
      </c>
    </row>
    <row r="5066" spans="1:4" x14ac:dyDescent="0.25">
      <c r="A5066" s="128">
        <v>89282</v>
      </c>
      <c r="B5066" s="131" t="s">
        <v>6543</v>
      </c>
      <c r="C5066" s="131" t="s">
        <v>383</v>
      </c>
      <c r="D5066" s="130" t="s">
        <v>11342</v>
      </c>
    </row>
    <row r="5067" spans="1:4" x14ac:dyDescent="0.25">
      <c r="A5067" s="128">
        <v>89283</v>
      </c>
      <c r="B5067" s="131" t="s">
        <v>6544</v>
      </c>
      <c r="C5067" s="131" t="s">
        <v>383</v>
      </c>
      <c r="D5067" s="130" t="s">
        <v>11343</v>
      </c>
    </row>
    <row r="5068" spans="1:4" x14ac:dyDescent="0.25">
      <c r="A5068" s="128">
        <v>89284</v>
      </c>
      <c r="B5068" s="131" t="s">
        <v>6545</v>
      </c>
      <c r="C5068" s="131" t="s">
        <v>383</v>
      </c>
      <c r="D5068" s="130" t="s">
        <v>11344</v>
      </c>
    </row>
    <row r="5069" spans="1:4" x14ac:dyDescent="0.25">
      <c r="A5069" s="128">
        <v>89285</v>
      </c>
      <c r="B5069" s="131" t="s">
        <v>6546</v>
      </c>
      <c r="C5069" s="131" t="s">
        <v>383</v>
      </c>
      <c r="D5069" s="130" t="s">
        <v>10635</v>
      </c>
    </row>
    <row r="5070" spans="1:4" x14ac:dyDescent="0.25">
      <c r="A5070" s="128">
        <v>89286</v>
      </c>
      <c r="B5070" s="131" t="s">
        <v>6547</v>
      </c>
      <c r="C5070" s="131" t="s">
        <v>383</v>
      </c>
      <c r="D5070" s="130" t="s">
        <v>11345</v>
      </c>
    </row>
    <row r="5071" spans="1:4" x14ac:dyDescent="0.25">
      <c r="A5071" s="128">
        <v>89287</v>
      </c>
      <c r="B5071" s="131" t="s">
        <v>6548</v>
      </c>
      <c r="C5071" s="131" t="s">
        <v>383</v>
      </c>
      <c r="D5071" s="130" t="s">
        <v>10386</v>
      </c>
    </row>
    <row r="5072" spans="1:4" x14ac:dyDescent="0.25">
      <c r="A5072" s="128">
        <v>89288</v>
      </c>
      <c r="B5072" s="131" t="s">
        <v>6550</v>
      </c>
      <c r="C5072" s="131" t="s">
        <v>383</v>
      </c>
      <c r="D5072" s="130" t="s">
        <v>11346</v>
      </c>
    </row>
    <row r="5073" spans="1:4" x14ac:dyDescent="0.25">
      <c r="A5073" s="128">
        <v>89289</v>
      </c>
      <c r="B5073" s="131" t="s">
        <v>6551</v>
      </c>
      <c r="C5073" s="131" t="s">
        <v>383</v>
      </c>
      <c r="D5073" s="130" t="s">
        <v>11347</v>
      </c>
    </row>
    <row r="5074" spans="1:4" x14ac:dyDescent="0.25">
      <c r="A5074" s="128">
        <v>89290</v>
      </c>
      <c r="B5074" s="131" t="s">
        <v>6552</v>
      </c>
      <c r="C5074" s="131" t="s">
        <v>383</v>
      </c>
      <c r="D5074" s="130" t="s">
        <v>11348</v>
      </c>
    </row>
    <row r="5075" spans="1:4" x14ac:dyDescent="0.25">
      <c r="A5075" s="128">
        <v>89291</v>
      </c>
      <c r="B5075" s="131" t="s">
        <v>6553</v>
      </c>
      <c r="C5075" s="131" t="s">
        <v>383</v>
      </c>
      <c r="D5075" s="130" t="s">
        <v>1875</v>
      </c>
    </row>
    <row r="5076" spans="1:4" x14ac:dyDescent="0.25">
      <c r="A5076" s="128">
        <v>89292</v>
      </c>
      <c r="B5076" s="131" t="s">
        <v>6554</v>
      </c>
      <c r="C5076" s="131" t="s">
        <v>383</v>
      </c>
      <c r="D5076" s="130" t="s">
        <v>4424</v>
      </c>
    </row>
    <row r="5077" spans="1:4" x14ac:dyDescent="0.25">
      <c r="A5077" s="128">
        <v>89293</v>
      </c>
      <c r="B5077" s="131" t="s">
        <v>6555</v>
      </c>
      <c r="C5077" s="131" t="s">
        <v>383</v>
      </c>
      <c r="D5077" s="130" t="s">
        <v>11349</v>
      </c>
    </row>
    <row r="5078" spans="1:4" x14ac:dyDescent="0.25">
      <c r="A5078" s="128">
        <v>89294</v>
      </c>
      <c r="B5078" s="131" t="s">
        <v>6556</v>
      </c>
      <c r="C5078" s="131" t="s">
        <v>383</v>
      </c>
      <c r="D5078" s="130" t="s">
        <v>1356</v>
      </c>
    </row>
    <row r="5079" spans="1:4" x14ac:dyDescent="0.25">
      <c r="A5079" s="128">
        <v>89295</v>
      </c>
      <c r="B5079" s="131" t="s">
        <v>6557</v>
      </c>
      <c r="C5079" s="131" t="s">
        <v>383</v>
      </c>
      <c r="D5079" s="130" t="s">
        <v>357</v>
      </c>
    </row>
    <row r="5080" spans="1:4" x14ac:dyDescent="0.25">
      <c r="A5080" s="128">
        <v>89296</v>
      </c>
      <c r="B5080" s="131" t="s">
        <v>6558</v>
      </c>
      <c r="C5080" s="131" t="s">
        <v>383</v>
      </c>
      <c r="D5080" s="130" t="s">
        <v>11350</v>
      </c>
    </row>
    <row r="5081" spans="1:4" x14ac:dyDescent="0.25">
      <c r="A5081" s="128">
        <v>89297</v>
      </c>
      <c r="B5081" s="131" t="s">
        <v>6560</v>
      </c>
      <c r="C5081" s="131" t="s">
        <v>383</v>
      </c>
      <c r="D5081" s="130" t="s">
        <v>11351</v>
      </c>
    </row>
    <row r="5082" spans="1:4" x14ac:dyDescent="0.25">
      <c r="A5082" s="128">
        <v>89298</v>
      </c>
      <c r="B5082" s="131" t="s">
        <v>6561</v>
      </c>
      <c r="C5082" s="131" t="s">
        <v>383</v>
      </c>
      <c r="D5082" s="130" t="s">
        <v>11352</v>
      </c>
    </row>
    <row r="5083" spans="1:4" x14ac:dyDescent="0.25">
      <c r="A5083" s="128">
        <v>89299</v>
      </c>
      <c r="B5083" s="131" t="s">
        <v>6562</v>
      </c>
      <c r="C5083" s="131" t="s">
        <v>383</v>
      </c>
      <c r="D5083" s="130" t="s">
        <v>11353</v>
      </c>
    </row>
    <row r="5084" spans="1:4" x14ac:dyDescent="0.25">
      <c r="A5084" s="128">
        <v>89300</v>
      </c>
      <c r="B5084" s="131" t="s">
        <v>6563</v>
      </c>
      <c r="C5084" s="131" t="s">
        <v>383</v>
      </c>
      <c r="D5084" s="130" t="s">
        <v>11354</v>
      </c>
    </row>
    <row r="5085" spans="1:4" x14ac:dyDescent="0.25">
      <c r="A5085" s="128">
        <v>89301</v>
      </c>
      <c r="B5085" s="131" t="s">
        <v>6564</v>
      </c>
      <c r="C5085" s="131" t="s">
        <v>383</v>
      </c>
      <c r="D5085" s="130" t="s">
        <v>11355</v>
      </c>
    </row>
    <row r="5086" spans="1:4" x14ac:dyDescent="0.25">
      <c r="A5086" s="128">
        <v>89302</v>
      </c>
      <c r="B5086" s="131" t="s">
        <v>6566</v>
      </c>
      <c r="C5086" s="131" t="s">
        <v>383</v>
      </c>
      <c r="D5086" s="130" t="s">
        <v>11356</v>
      </c>
    </row>
    <row r="5087" spans="1:4" x14ac:dyDescent="0.25">
      <c r="A5087" s="128">
        <v>89303</v>
      </c>
      <c r="B5087" s="131" t="s">
        <v>6567</v>
      </c>
      <c r="C5087" s="131" t="s">
        <v>383</v>
      </c>
      <c r="D5087" s="130" t="s">
        <v>11357</v>
      </c>
    </row>
    <row r="5088" spans="1:4" x14ac:dyDescent="0.25">
      <c r="A5088" s="128">
        <v>89304</v>
      </c>
      <c r="B5088" s="131" t="s">
        <v>6568</v>
      </c>
      <c r="C5088" s="131" t="s">
        <v>383</v>
      </c>
      <c r="D5088" s="130" t="s">
        <v>11358</v>
      </c>
    </row>
    <row r="5089" spans="1:4" x14ac:dyDescent="0.25">
      <c r="A5089" s="128">
        <v>89305</v>
      </c>
      <c r="B5089" s="131" t="s">
        <v>6569</v>
      </c>
      <c r="C5089" s="131" t="s">
        <v>383</v>
      </c>
      <c r="D5089" s="130" t="s">
        <v>11359</v>
      </c>
    </row>
    <row r="5090" spans="1:4" x14ac:dyDescent="0.25">
      <c r="A5090" s="128">
        <v>89306</v>
      </c>
      <c r="B5090" s="131" t="s">
        <v>6570</v>
      </c>
      <c r="C5090" s="131" t="s">
        <v>383</v>
      </c>
      <c r="D5090" s="130" t="s">
        <v>11360</v>
      </c>
    </row>
    <row r="5091" spans="1:4" x14ac:dyDescent="0.25">
      <c r="A5091" s="128">
        <v>89307</v>
      </c>
      <c r="B5091" s="131" t="s">
        <v>6572</v>
      </c>
      <c r="C5091" s="131" t="s">
        <v>383</v>
      </c>
      <c r="D5091" s="130" t="s">
        <v>11361</v>
      </c>
    </row>
    <row r="5092" spans="1:4" x14ac:dyDescent="0.25">
      <c r="A5092" s="128">
        <v>89308</v>
      </c>
      <c r="B5092" s="131" t="s">
        <v>6573</v>
      </c>
      <c r="C5092" s="131" t="s">
        <v>383</v>
      </c>
      <c r="D5092" s="130" t="s">
        <v>10336</v>
      </c>
    </row>
    <row r="5093" spans="1:4" x14ac:dyDescent="0.25">
      <c r="A5093" s="128">
        <v>89309</v>
      </c>
      <c r="B5093" s="131" t="s">
        <v>6574</v>
      </c>
      <c r="C5093" s="131" t="s">
        <v>383</v>
      </c>
      <c r="D5093" s="130" t="s">
        <v>1492</v>
      </c>
    </row>
    <row r="5094" spans="1:4" x14ac:dyDescent="0.25">
      <c r="A5094" s="128">
        <v>89310</v>
      </c>
      <c r="B5094" s="131" t="s">
        <v>6575</v>
      </c>
      <c r="C5094" s="131" t="s">
        <v>383</v>
      </c>
      <c r="D5094" s="130" t="s">
        <v>11362</v>
      </c>
    </row>
    <row r="5095" spans="1:4" x14ac:dyDescent="0.25">
      <c r="A5095" s="128">
        <v>89311</v>
      </c>
      <c r="B5095" s="131" t="s">
        <v>6576</v>
      </c>
      <c r="C5095" s="131" t="s">
        <v>383</v>
      </c>
      <c r="D5095" s="130" t="s">
        <v>11363</v>
      </c>
    </row>
    <row r="5096" spans="1:4" x14ac:dyDescent="0.25">
      <c r="A5096" s="128">
        <v>89312</v>
      </c>
      <c r="B5096" s="131" t="s">
        <v>6578</v>
      </c>
      <c r="C5096" s="131" t="s">
        <v>383</v>
      </c>
      <c r="D5096" s="130" t="s">
        <v>11364</v>
      </c>
    </row>
    <row r="5097" spans="1:4" x14ac:dyDescent="0.25">
      <c r="A5097" s="128">
        <v>89313</v>
      </c>
      <c r="B5097" s="131" t="s">
        <v>6579</v>
      </c>
      <c r="C5097" s="131" t="s">
        <v>383</v>
      </c>
      <c r="D5097" s="130" t="s">
        <v>11365</v>
      </c>
    </row>
    <row r="5098" spans="1:4" x14ac:dyDescent="0.25">
      <c r="A5098" s="128">
        <v>101162</v>
      </c>
      <c r="B5098" s="131" t="s">
        <v>6580</v>
      </c>
      <c r="C5098" s="131" t="s">
        <v>383</v>
      </c>
      <c r="D5098" s="130" t="s">
        <v>9599</v>
      </c>
    </row>
    <row r="5099" spans="1:4" x14ac:dyDescent="0.25">
      <c r="A5099" s="128">
        <v>87447</v>
      </c>
      <c r="B5099" s="131" t="s">
        <v>6581</v>
      </c>
      <c r="C5099" s="131" t="s">
        <v>383</v>
      </c>
      <c r="D5099" s="130" t="s">
        <v>675</v>
      </c>
    </row>
    <row r="5100" spans="1:4" x14ac:dyDescent="0.25">
      <c r="A5100" s="128">
        <v>87448</v>
      </c>
      <c r="B5100" s="131" t="s">
        <v>6583</v>
      </c>
      <c r="C5100" s="131" t="s">
        <v>383</v>
      </c>
      <c r="D5100" s="130" t="s">
        <v>11366</v>
      </c>
    </row>
    <row r="5101" spans="1:4" x14ac:dyDescent="0.25">
      <c r="A5101" s="128">
        <v>87449</v>
      </c>
      <c r="B5101" s="131" t="s">
        <v>6584</v>
      </c>
      <c r="C5101" s="131" t="s">
        <v>383</v>
      </c>
      <c r="D5101" s="130" t="s">
        <v>993</v>
      </c>
    </row>
    <row r="5102" spans="1:4" x14ac:dyDescent="0.25">
      <c r="A5102" s="128">
        <v>87450</v>
      </c>
      <c r="B5102" s="131" t="s">
        <v>6585</v>
      </c>
      <c r="C5102" s="131" t="s">
        <v>383</v>
      </c>
      <c r="D5102" s="130" t="s">
        <v>11367</v>
      </c>
    </row>
    <row r="5103" spans="1:4" x14ac:dyDescent="0.25">
      <c r="A5103" s="128">
        <v>87451</v>
      </c>
      <c r="B5103" s="131" t="s">
        <v>6586</v>
      </c>
      <c r="C5103" s="131" t="s">
        <v>383</v>
      </c>
      <c r="D5103" s="130" t="s">
        <v>11368</v>
      </c>
    </row>
    <row r="5104" spans="1:4" x14ac:dyDescent="0.25">
      <c r="A5104" s="128">
        <v>87452</v>
      </c>
      <c r="B5104" s="131" t="s">
        <v>6588</v>
      </c>
      <c r="C5104" s="131" t="s">
        <v>383</v>
      </c>
      <c r="D5104" s="130" t="s">
        <v>11369</v>
      </c>
    </row>
    <row r="5105" spans="1:4" x14ac:dyDescent="0.25">
      <c r="A5105" s="128">
        <v>87453</v>
      </c>
      <c r="B5105" s="131" t="s">
        <v>6589</v>
      </c>
      <c r="C5105" s="131" t="s">
        <v>383</v>
      </c>
      <c r="D5105" s="130" t="s">
        <v>11370</v>
      </c>
    </row>
    <row r="5106" spans="1:4" x14ac:dyDescent="0.25">
      <c r="A5106" s="128">
        <v>87454</v>
      </c>
      <c r="B5106" s="131" t="s">
        <v>6590</v>
      </c>
      <c r="C5106" s="131" t="s">
        <v>383</v>
      </c>
      <c r="D5106" s="130" t="s">
        <v>11371</v>
      </c>
    </row>
    <row r="5107" spans="1:4" x14ac:dyDescent="0.25">
      <c r="A5107" s="128">
        <v>87455</v>
      </c>
      <c r="B5107" s="131" t="s">
        <v>6591</v>
      </c>
      <c r="C5107" s="131" t="s">
        <v>383</v>
      </c>
      <c r="D5107" s="130" t="s">
        <v>11372</v>
      </c>
    </row>
    <row r="5108" spans="1:4" x14ac:dyDescent="0.25">
      <c r="A5108" s="128">
        <v>87456</v>
      </c>
      <c r="B5108" s="131" t="s">
        <v>6592</v>
      </c>
      <c r="C5108" s="131" t="s">
        <v>383</v>
      </c>
      <c r="D5108" s="130" t="s">
        <v>11373</v>
      </c>
    </row>
    <row r="5109" spans="1:4" x14ac:dyDescent="0.25">
      <c r="A5109" s="128">
        <v>87457</v>
      </c>
      <c r="B5109" s="131" t="s">
        <v>6593</v>
      </c>
      <c r="C5109" s="131" t="s">
        <v>383</v>
      </c>
      <c r="D5109" s="130" t="s">
        <v>11374</v>
      </c>
    </row>
    <row r="5110" spans="1:4" x14ac:dyDescent="0.25">
      <c r="A5110" s="128">
        <v>87458</v>
      </c>
      <c r="B5110" s="131" t="s">
        <v>6594</v>
      </c>
      <c r="C5110" s="131" t="s">
        <v>383</v>
      </c>
      <c r="D5110" s="130" t="s">
        <v>11375</v>
      </c>
    </row>
    <row r="5111" spans="1:4" x14ac:dyDescent="0.25">
      <c r="A5111" s="128">
        <v>87459</v>
      </c>
      <c r="B5111" s="131" t="s">
        <v>6596</v>
      </c>
      <c r="C5111" s="131" t="s">
        <v>383</v>
      </c>
      <c r="D5111" s="130" t="s">
        <v>5115</v>
      </c>
    </row>
    <row r="5112" spans="1:4" x14ac:dyDescent="0.25">
      <c r="A5112" s="128">
        <v>87460</v>
      </c>
      <c r="B5112" s="131" t="s">
        <v>6597</v>
      </c>
      <c r="C5112" s="131" t="s">
        <v>383</v>
      </c>
      <c r="D5112" s="130" t="s">
        <v>11376</v>
      </c>
    </row>
    <row r="5113" spans="1:4" x14ac:dyDescent="0.25">
      <c r="A5113" s="128">
        <v>87461</v>
      </c>
      <c r="B5113" s="131" t="s">
        <v>6599</v>
      </c>
      <c r="C5113" s="131" t="s">
        <v>383</v>
      </c>
      <c r="D5113" s="130" t="s">
        <v>8021</v>
      </c>
    </row>
    <row r="5114" spans="1:4" x14ac:dyDescent="0.25">
      <c r="A5114" s="128">
        <v>87462</v>
      </c>
      <c r="B5114" s="131" t="s">
        <v>6600</v>
      </c>
      <c r="C5114" s="131" t="s">
        <v>383</v>
      </c>
      <c r="D5114" s="130" t="s">
        <v>11377</v>
      </c>
    </row>
    <row r="5115" spans="1:4" x14ac:dyDescent="0.25">
      <c r="A5115" s="128">
        <v>87463</v>
      </c>
      <c r="B5115" s="131" t="s">
        <v>6601</v>
      </c>
      <c r="C5115" s="131" t="s">
        <v>383</v>
      </c>
      <c r="D5115" s="130" t="s">
        <v>2974</v>
      </c>
    </row>
    <row r="5116" spans="1:4" x14ac:dyDescent="0.25">
      <c r="A5116" s="128">
        <v>87464</v>
      </c>
      <c r="B5116" s="131" t="s">
        <v>6602</v>
      </c>
      <c r="C5116" s="131" t="s">
        <v>383</v>
      </c>
      <c r="D5116" s="130" t="s">
        <v>11378</v>
      </c>
    </row>
    <row r="5117" spans="1:4" x14ac:dyDescent="0.25">
      <c r="A5117" s="128">
        <v>87465</v>
      </c>
      <c r="B5117" s="131" t="s">
        <v>6603</v>
      </c>
      <c r="C5117" s="131" t="s">
        <v>383</v>
      </c>
      <c r="D5117" s="130" t="s">
        <v>11379</v>
      </c>
    </row>
    <row r="5118" spans="1:4" x14ac:dyDescent="0.25">
      <c r="A5118" s="128">
        <v>87466</v>
      </c>
      <c r="B5118" s="131" t="s">
        <v>6604</v>
      </c>
      <c r="C5118" s="131" t="s">
        <v>383</v>
      </c>
      <c r="D5118" s="130" t="s">
        <v>3753</v>
      </c>
    </row>
    <row r="5119" spans="1:4" x14ac:dyDescent="0.25">
      <c r="A5119" s="128">
        <v>87467</v>
      </c>
      <c r="B5119" s="131" t="s">
        <v>6605</v>
      </c>
      <c r="C5119" s="131" t="s">
        <v>383</v>
      </c>
      <c r="D5119" s="130" t="s">
        <v>11380</v>
      </c>
    </row>
    <row r="5120" spans="1:4" x14ac:dyDescent="0.25">
      <c r="A5120" s="128">
        <v>87468</v>
      </c>
      <c r="B5120" s="131" t="s">
        <v>6607</v>
      </c>
      <c r="C5120" s="131" t="s">
        <v>383</v>
      </c>
      <c r="D5120" s="130" t="s">
        <v>11381</v>
      </c>
    </row>
    <row r="5121" spans="1:4" x14ac:dyDescent="0.25">
      <c r="A5121" s="128">
        <v>87469</v>
      </c>
      <c r="B5121" s="131" t="s">
        <v>6608</v>
      </c>
      <c r="C5121" s="131" t="s">
        <v>383</v>
      </c>
      <c r="D5121" s="130" t="s">
        <v>11382</v>
      </c>
    </row>
    <row r="5122" spans="1:4" x14ac:dyDescent="0.25">
      <c r="A5122" s="128">
        <v>87470</v>
      </c>
      <c r="B5122" s="131" t="s">
        <v>6609</v>
      </c>
      <c r="C5122" s="131" t="s">
        <v>383</v>
      </c>
      <c r="D5122" s="130" t="s">
        <v>11383</v>
      </c>
    </row>
    <row r="5123" spans="1:4" x14ac:dyDescent="0.25">
      <c r="A5123" s="128">
        <v>89044</v>
      </c>
      <c r="B5123" s="131" t="s">
        <v>6611</v>
      </c>
      <c r="C5123" s="131" t="s">
        <v>383</v>
      </c>
      <c r="D5123" s="130" t="s">
        <v>10054</v>
      </c>
    </row>
    <row r="5124" spans="1:4" x14ac:dyDescent="0.25">
      <c r="A5124" s="128">
        <v>89169</v>
      </c>
      <c r="B5124" s="131" t="s">
        <v>6612</v>
      </c>
      <c r="C5124" s="131" t="s">
        <v>383</v>
      </c>
      <c r="D5124" s="130" t="s">
        <v>11384</v>
      </c>
    </row>
    <row r="5125" spans="1:4" x14ac:dyDescent="0.25">
      <c r="A5125" s="128">
        <v>89978</v>
      </c>
      <c r="B5125" s="131" t="s">
        <v>6613</v>
      </c>
      <c r="C5125" s="131" t="s">
        <v>383</v>
      </c>
      <c r="D5125" s="130" t="s">
        <v>7210</v>
      </c>
    </row>
    <row r="5126" spans="1:4" x14ac:dyDescent="0.25">
      <c r="A5126" s="128">
        <v>89453</v>
      </c>
      <c r="B5126" s="131" t="s">
        <v>6614</v>
      </c>
      <c r="C5126" s="131" t="s">
        <v>383</v>
      </c>
      <c r="D5126" s="130" t="s">
        <v>11385</v>
      </c>
    </row>
    <row r="5127" spans="1:4" x14ac:dyDescent="0.25">
      <c r="A5127" s="128">
        <v>89454</v>
      </c>
      <c r="B5127" s="131" t="s">
        <v>6615</v>
      </c>
      <c r="C5127" s="131" t="s">
        <v>383</v>
      </c>
      <c r="D5127" s="130" t="s">
        <v>10718</v>
      </c>
    </row>
    <row r="5128" spans="1:4" x14ac:dyDescent="0.25">
      <c r="A5128" s="128">
        <v>89455</v>
      </c>
      <c r="B5128" s="131" t="s">
        <v>6616</v>
      </c>
      <c r="C5128" s="131" t="s">
        <v>383</v>
      </c>
      <c r="D5128" s="130" t="s">
        <v>11386</v>
      </c>
    </row>
    <row r="5129" spans="1:4" x14ac:dyDescent="0.25">
      <c r="A5129" s="128">
        <v>89456</v>
      </c>
      <c r="B5129" s="131" t="s">
        <v>6617</v>
      </c>
      <c r="C5129" s="131" t="s">
        <v>383</v>
      </c>
      <c r="D5129" s="130" t="s">
        <v>11387</v>
      </c>
    </row>
    <row r="5130" spans="1:4" x14ac:dyDescent="0.25">
      <c r="A5130" s="128">
        <v>89457</v>
      </c>
      <c r="B5130" s="131" t="s">
        <v>6618</v>
      </c>
      <c r="C5130" s="131" t="s">
        <v>383</v>
      </c>
      <c r="D5130" s="130" t="s">
        <v>884</v>
      </c>
    </row>
    <row r="5131" spans="1:4" x14ac:dyDescent="0.25">
      <c r="A5131" s="128">
        <v>89458</v>
      </c>
      <c r="B5131" s="131" t="s">
        <v>6619</v>
      </c>
      <c r="C5131" s="131" t="s">
        <v>383</v>
      </c>
      <c r="D5131" s="130" t="s">
        <v>6821</v>
      </c>
    </row>
    <row r="5132" spans="1:4" x14ac:dyDescent="0.25">
      <c r="A5132" s="128">
        <v>89459</v>
      </c>
      <c r="B5132" s="131" t="s">
        <v>6620</v>
      </c>
      <c r="C5132" s="131" t="s">
        <v>383</v>
      </c>
      <c r="D5132" s="130" t="s">
        <v>10468</v>
      </c>
    </row>
    <row r="5133" spans="1:4" x14ac:dyDescent="0.25">
      <c r="A5133" s="128">
        <v>89460</v>
      </c>
      <c r="B5133" s="131" t="s">
        <v>6622</v>
      </c>
      <c r="C5133" s="131" t="s">
        <v>383</v>
      </c>
      <c r="D5133" s="130" t="s">
        <v>11388</v>
      </c>
    </row>
    <row r="5134" spans="1:4" x14ac:dyDescent="0.25">
      <c r="A5134" s="128">
        <v>89462</v>
      </c>
      <c r="B5134" s="131" t="s">
        <v>6623</v>
      </c>
      <c r="C5134" s="131" t="s">
        <v>383</v>
      </c>
      <c r="D5134" s="130" t="s">
        <v>11389</v>
      </c>
    </row>
    <row r="5135" spans="1:4" x14ac:dyDescent="0.25">
      <c r="A5135" s="128">
        <v>89463</v>
      </c>
      <c r="B5135" s="131" t="s">
        <v>6624</v>
      </c>
      <c r="C5135" s="131" t="s">
        <v>383</v>
      </c>
      <c r="D5135" s="130" t="s">
        <v>5068</v>
      </c>
    </row>
    <row r="5136" spans="1:4" x14ac:dyDescent="0.25">
      <c r="A5136" s="128">
        <v>89464</v>
      </c>
      <c r="B5136" s="131" t="s">
        <v>6625</v>
      </c>
      <c r="C5136" s="131" t="s">
        <v>383</v>
      </c>
      <c r="D5136" s="130" t="s">
        <v>11390</v>
      </c>
    </row>
    <row r="5137" spans="1:4" x14ac:dyDescent="0.25">
      <c r="A5137" s="128">
        <v>89465</v>
      </c>
      <c r="B5137" s="131" t="s">
        <v>6626</v>
      </c>
      <c r="C5137" s="131" t="s">
        <v>383</v>
      </c>
      <c r="D5137" s="130" t="s">
        <v>11391</v>
      </c>
    </row>
    <row r="5138" spans="1:4" x14ac:dyDescent="0.25">
      <c r="A5138" s="128">
        <v>89466</v>
      </c>
      <c r="B5138" s="131" t="s">
        <v>6627</v>
      </c>
      <c r="C5138" s="131" t="s">
        <v>383</v>
      </c>
      <c r="D5138" s="130" t="s">
        <v>11392</v>
      </c>
    </row>
    <row r="5139" spans="1:4" x14ac:dyDescent="0.25">
      <c r="A5139" s="128">
        <v>89467</v>
      </c>
      <c r="B5139" s="131" t="s">
        <v>6628</v>
      </c>
      <c r="C5139" s="131" t="s">
        <v>383</v>
      </c>
      <c r="D5139" s="130" t="s">
        <v>7184</v>
      </c>
    </row>
    <row r="5140" spans="1:4" x14ac:dyDescent="0.25">
      <c r="A5140" s="128">
        <v>89468</v>
      </c>
      <c r="B5140" s="131" t="s">
        <v>6630</v>
      </c>
      <c r="C5140" s="131" t="s">
        <v>383</v>
      </c>
      <c r="D5140" s="130" t="s">
        <v>11393</v>
      </c>
    </row>
    <row r="5141" spans="1:4" x14ac:dyDescent="0.25">
      <c r="A5141" s="128">
        <v>89469</v>
      </c>
      <c r="B5141" s="131" t="s">
        <v>6631</v>
      </c>
      <c r="C5141" s="131" t="s">
        <v>383</v>
      </c>
      <c r="D5141" s="130" t="s">
        <v>11394</v>
      </c>
    </row>
    <row r="5142" spans="1:4" x14ac:dyDescent="0.25">
      <c r="A5142" s="128">
        <v>89470</v>
      </c>
      <c r="B5142" s="131" t="s">
        <v>6632</v>
      </c>
      <c r="C5142" s="131" t="s">
        <v>383</v>
      </c>
      <c r="D5142" s="130" t="s">
        <v>9526</v>
      </c>
    </row>
    <row r="5143" spans="1:4" x14ac:dyDescent="0.25">
      <c r="A5143" s="128">
        <v>89471</v>
      </c>
      <c r="B5143" s="131" t="s">
        <v>6633</v>
      </c>
      <c r="C5143" s="131" t="s">
        <v>383</v>
      </c>
      <c r="D5143" s="130" t="s">
        <v>6539</v>
      </c>
    </row>
    <row r="5144" spans="1:4" x14ac:dyDescent="0.25">
      <c r="A5144" s="128">
        <v>89472</v>
      </c>
      <c r="B5144" s="131" t="s">
        <v>6634</v>
      </c>
      <c r="C5144" s="131" t="s">
        <v>383</v>
      </c>
      <c r="D5144" s="130" t="s">
        <v>10946</v>
      </c>
    </row>
    <row r="5145" spans="1:4" x14ac:dyDescent="0.25">
      <c r="A5145" s="128">
        <v>89473</v>
      </c>
      <c r="B5145" s="131" t="s">
        <v>6635</v>
      </c>
      <c r="C5145" s="131" t="s">
        <v>383</v>
      </c>
      <c r="D5145" s="130" t="s">
        <v>11395</v>
      </c>
    </row>
    <row r="5146" spans="1:4" x14ac:dyDescent="0.25">
      <c r="A5146" s="128">
        <v>89474</v>
      </c>
      <c r="B5146" s="131" t="s">
        <v>6636</v>
      </c>
      <c r="C5146" s="131" t="s">
        <v>383</v>
      </c>
      <c r="D5146" s="130" t="s">
        <v>11396</v>
      </c>
    </row>
    <row r="5147" spans="1:4" x14ac:dyDescent="0.25">
      <c r="A5147" s="128">
        <v>89475</v>
      </c>
      <c r="B5147" s="131" t="s">
        <v>6637</v>
      </c>
      <c r="C5147" s="131" t="s">
        <v>383</v>
      </c>
      <c r="D5147" s="130" t="s">
        <v>7066</v>
      </c>
    </row>
    <row r="5148" spans="1:4" x14ac:dyDescent="0.25">
      <c r="A5148" s="128">
        <v>89476</v>
      </c>
      <c r="B5148" s="131" t="s">
        <v>6639</v>
      </c>
      <c r="C5148" s="131" t="s">
        <v>383</v>
      </c>
      <c r="D5148" s="130" t="s">
        <v>11397</v>
      </c>
    </row>
    <row r="5149" spans="1:4" x14ac:dyDescent="0.25">
      <c r="A5149" s="128">
        <v>89477</v>
      </c>
      <c r="B5149" s="131" t="s">
        <v>6640</v>
      </c>
      <c r="C5149" s="131" t="s">
        <v>383</v>
      </c>
      <c r="D5149" s="130" t="s">
        <v>11398</v>
      </c>
    </row>
    <row r="5150" spans="1:4" x14ac:dyDescent="0.25">
      <c r="A5150" s="128">
        <v>89478</v>
      </c>
      <c r="B5150" s="131" t="s">
        <v>6641</v>
      </c>
      <c r="C5150" s="131" t="s">
        <v>383</v>
      </c>
      <c r="D5150" s="130" t="s">
        <v>11399</v>
      </c>
    </row>
    <row r="5151" spans="1:4" x14ac:dyDescent="0.25">
      <c r="A5151" s="128">
        <v>89479</v>
      </c>
      <c r="B5151" s="131" t="s">
        <v>6643</v>
      </c>
      <c r="C5151" s="131" t="s">
        <v>383</v>
      </c>
      <c r="D5151" s="130" t="s">
        <v>6571</v>
      </c>
    </row>
    <row r="5152" spans="1:4" x14ac:dyDescent="0.25">
      <c r="A5152" s="128">
        <v>89480</v>
      </c>
      <c r="B5152" s="131" t="s">
        <v>6644</v>
      </c>
      <c r="C5152" s="131" t="s">
        <v>383</v>
      </c>
      <c r="D5152" s="130" t="s">
        <v>4306</v>
      </c>
    </row>
    <row r="5153" spans="1:4" x14ac:dyDescent="0.25">
      <c r="A5153" s="128">
        <v>89483</v>
      </c>
      <c r="B5153" s="131" t="s">
        <v>6646</v>
      </c>
      <c r="C5153" s="131" t="s">
        <v>383</v>
      </c>
      <c r="D5153" s="130" t="s">
        <v>11400</v>
      </c>
    </row>
    <row r="5154" spans="1:4" x14ac:dyDescent="0.25">
      <c r="A5154" s="128">
        <v>89484</v>
      </c>
      <c r="B5154" s="131" t="s">
        <v>6648</v>
      </c>
      <c r="C5154" s="131" t="s">
        <v>383</v>
      </c>
      <c r="D5154" s="130" t="s">
        <v>11401</v>
      </c>
    </row>
    <row r="5155" spans="1:4" x14ac:dyDescent="0.25">
      <c r="A5155" s="128">
        <v>89486</v>
      </c>
      <c r="B5155" s="131" t="s">
        <v>6649</v>
      </c>
      <c r="C5155" s="131" t="s">
        <v>383</v>
      </c>
      <c r="D5155" s="130" t="s">
        <v>11402</v>
      </c>
    </row>
    <row r="5156" spans="1:4" x14ac:dyDescent="0.25">
      <c r="A5156" s="128">
        <v>89487</v>
      </c>
      <c r="B5156" s="131" t="s">
        <v>6650</v>
      </c>
      <c r="C5156" s="131" t="s">
        <v>383</v>
      </c>
      <c r="D5156" s="130" t="s">
        <v>11403</v>
      </c>
    </row>
    <row r="5157" spans="1:4" x14ac:dyDescent="0.25">
      <c r="A5157" s="128">
        <v>89488</v>
      </c>
      <c r="B5157" s="131" t="s">
        <v>6652</v>
      </c>
      <c r="C5157" s="131" t="s">
        <v>383</v>
      </c>
      <c r="D5157" s="130" t="s">
        <v>11404</v>
      </c>
    </row>
    <row r="5158" spans="1:4" x14ac:dyDescent="0.25">
      <c r="A5158" s="128">
        <v>91815</v>
      </c>
      <c r="B5158" s="131" t="s">
        <v>6653</v>
      </c>
      <c r="C5158" s="131" t="s">
        <v>383</v>
      </c>
      <c r="D5158" s="130" t="s">
        <v>11405</v>
      </c>
    </row>
    <row r="5159" spans="1:4" x14ac:dyDescent="0.25">
      <c r="A5159" s="128">
        <v>91816</v>
      </c>
      <c r="B5159" s="131" t="s">
        <v>6654</v>
      </c>
      <c r="C5159" s="131" t="s">
        <v>383</v>
      </c>
      <c r="D5159" s="130" t="s">
        <v>11406</v>
      </c>
    </row>
    <row r="5160" spans="1:4" x14ac:dyDescent="0.25">
      <c r="A5160" s="128">
        <v>101161</v>
      </c>
      <c r="B5160" s="131" t="s">
        <v>6656</v>
      </c>
      <c r="C5160" s="131" t="s">
        <v>383</v>
      </c>
      <c r="D5160" s="130" t="s">
        <v>11407</v>
      </c>
    </row>
    <row r="5161" spans="1:4" x14ac:dyDescent="0.25">
      <c r="A5161" s="128">
        <v>101163</v>
      </c>
      <c r="B5161" s="131" t="s">
        <v>6657</v>
      </c>
      <c r="C5161" s="131" t="s">
        <v>383</v>
      </c>
      <c r="D5161" s="130" t="s">
        <v>11408</v>
      </c>
    </row>
    <row r="5162" spans="1:4" x14ac:dyDescent="0.25">
      <c r="A5162" s="128">
        <v>101164</v>
      </c>
      <c r="B5162" s="131" t="s">
        <v>6658</v>
      </c>
      <c r="C5162" s="131" t="s">
        <v>383</v>
      </c>
      <c r="D5162" s="130" t="s">
        <v>11409</v>
      </c>
    </row>
    <row r="5163" spans="1:4" x14ac:dyDescent="0.25">
      <c r="A5163" s="128">
        <v>96358</v>
      </c>
      <c r="B5163" s="131" t="s">
        <v>6659</v>
      </c>
      <c r="C5163" s="131" t="s">
        <v>383</v>
      </c>
      <c r="D5163" s="130" t="s">
        <v>11410</v>
      </c>
    </row>
    <row r="5164" spans="1:4" x14ac:dyDescent="0.25">
      <c r="A5164" s="128">
        <v>96359</v>
      </c>
      <c r="B5164" s="131" t="s">
        <v>6660</v>
      </c>
      <c r="C5164" s="131" t="s">
        <v>383</v>
      </c>
      <c r="D5164" s="130" t="s">
        <v>11411</v>
      </c>
    </row>
    <row r="5165" spans="1:4" x14ac:dyDescent="0.25">
      <c r="A5165" s="128">
        <v>96360</v>
      </c>
      <c r="B5165" s="131" t="s">
        <v>6661</v>
      </c>
      <c r="C5165" s="131" t="s">
        <v>383</v>
      </c>
      <c r="D5165" s="130" t="s">
        <v>11412</v>
      </c>
    </row>
    <row r="5166" spans="1:4" x14ac:dyDescent="0.25">
      <c r="A5166" s="128">
        <v>96361</v>
      </c>
      <c r="B5166" s="131" t="s">
        <v>6662</v>
      </c>
      <c r="C5166" s="131" t="s">
        <v>383</v>
      </c>
      <c r="D5166" s="130" t="s">
        <v>11413</v>
      </c>
    </row>
    <row r="5167" spans="1:4" x14ac:dyDescent="0.25">
      <c r="A5167" s="128">
        <v>96362</v>
      </c>
      <c r="B5167" s="131" t="s">
        <v>6663</v>
      </c>
      <c r="C5167" s="131" t="s">
        <v>383</v>
      </c>
      <c r="D5167" s="130" t="s">
        <v>11414</v>
      </c>
    </row>
    <row r="5168" spans="1:4" x14ac:dyDescent="0.25">
      <c r="A5168" s="128">
        <v>96363</v>
      </c>
      <c r="B5168" s="131" t="s">
        <v>6664</v>
      </c>
      <c r="C5168" s="131" t="s">
        <v>383</v>
      </c>
      <c r="D5168" s="130" t="s">
        <v>10140</v>
      </c>
    </row>
    <row r="5169" spans="1:4" x14ac:dyDescent="0.25">
      <c r="A5169" s="128">
        <v>96364</v>
      </c>
      <c r="B5169" s="131" t="s">
        <v>6665</v>
      </c>
      <c r="C5169" s="131" t="s">
        <v>383</v>
      </c>
      <c r="D5169" s="130" t="s">
        <v>11415</v>
      </c>
    </row>
    <row r="5170" spans="1:4" x14ac:dyDescent="0.25">
      <c r="A5170" s="128">
        <v>96365</v>
      </c>
      <c r="B5170" s="131" t="s">
        <v>6666</v>
      </c>
      <c r="C5170" s="131" t="s">
        <v>383</v>
      </c>
      <c r="D5170" s="130" t="s">
        <v>11416</v>
      </c>
    </row>
    <row r="5171" spans="1:4" x14ac:dyDescent="0.25">
      <c r="A5171" s="128">
        <v>96366</v>
      </c>
      <c r="B5171" s="131" t="s">
        <v>6668</v>
      </c>
      <c r="C5171" s="131" t="s">
        <v>383</v>
      </c>
      <c r="D5171" s="130" t="s">
        <v>11417</v>
      </c>
    </row>
    <row r="5172" spans="1:4" x14ac:dyDescent="0.25">
      <c r="A5172" s="128">
        <v>96367</v>
      </c>
      <c r="B5172" s="131" t="s">
        <v>6669</v>
      </c>
      <c r="C5172" s="131" t="s">
        <v>383</v>
      </c>
      <c r="D5172" s="130" t="s">
        <v>331</v>
      </c>
    </row>
    <row r="5173" spans="1:4" x14ac:dyDescent="0.25">
      <c r="A5173" s="128">
        <v>96368</v>
      </c>
      <c r="B5173" s="131" t="s">
        <v>6670</v>
      </c>
      <c r="C5173" s="131" t="s">
        <v>383</v>
      </c>
      <c r="D5173" s="130" t="s">
        <v>11418</v>
      </c>
    </row>
    <row r="5174" spans="1:4" x14ac:dyDescent="0.25">
      <c r="A5174" s="128">
        <v>96369</v>
      </c>
      <c r="B5174" s="131" t="s">
        <v>6672</v>
      </c>
      <c r="C5174" s="131" t="s">
        <v>383</v>
      </c>
      <c r="D5174" s="130" t="s">
        <v>11419</v>
      </c>
    </row>
    <row r="5175" spans="1:4" x14ac:dyDescent="0.25">
      <c r="A5175" s="128">
        <v>96370</v>
      </c>
      <c r="B5175" s="131" t="s">
        <v>6673</v>
      </c>
      <c r="C5175" s="131" t="s">
        <v>383</v>
      </c>
      <c r="D5175" s="130" t="s">
        <v>10595</v>
      </c>
    </row>
    <row r="5176" spans="1:4" x14ac:dyDescent="0.25">
      <c r="A5176" s="128">
        <v>96371</v>
      </c>
      <c r="B5176" s="131" t="s">
        <v>6674</v>
      </c>
      <c r="C5176" s="131" t="s">
        <v>383</v>
      </c>
      <c r="D5176" s="130" t="s">
        <v>11420</v>
      </c>
    </row>
    <row r="5177" spans="1:4" x14ac:dyDescent="0.25">
      <c r="A5177" s="128">
        <v>96372</v>
      </c>
      <c r="B5177" s="131" t="s">
        <v>6675</v>
      </c>
      <c r="C5177" s="131" t="s">
        <v>383</v>
      </c>
      <c r="D5177" s="130" t="s">
        <v>8151</v>
      </c>
    </row>
    <row r="5178" spans="1:4" x14ac:dyDescent="0.25">
      <c r="A5178" s="128">
        <v>96373</v>
      </c>
      <c r="B5178" s="131" t="s">
        <v>6677</v>
      </c>
      <c r="C5178" s="131" t="s">
        <v>99</v>
      </c>
      <c r="D5178" s="130" t="s">
        <v>4487</v>
      </c>
    </row>
    <row r="5179" spans="1:4" x14ac:dyDescent="0.25">
      <c r="A5179" s="128">
        <v>96374</v>
      </c>
      <c r="B5179" s="131" t="s">
        <v>6678</v>
      </c>
      <c r="C5179" s="131" t="s">
        <v>99</v>
      </c>
      <c r="D5179" s="130" t="s">
        <v>3866</v>
      </c>
    </row>
    <row r="5180" spans="1:4" x14ac:dyDescent="0.25">
      <c r="A5180" s="128">
        <v>102235</v>
      </c>
      <c r="B5180" s="131" t="s">
        <v>6680</v>
      </c>
      <c r="C5180" s="131" t="s">
        <v>383</v>
      </c>
      <c r="D5180" s="130" t="s">
        <v>11421</v>
      </c>
    </row>
    <row r="5181" spans="1:4" x14ac:dyDescent="0.25">
      <c r="A5181" s="128">
        <v>102243</v>
      </c>
      <c r="B5181" s="131" t="s">
        <v>6681</v>
      </c>
      <c r="C5181" s="131" t="s">
        <v>383</v>
      </c>
      <c r="D5181" s="130" t="s">
        <v>6682</v>
      </c>
    </row>
    <row r="5182" spans="1:4" x14ac:dyDescent="0.25">
      <c r="A5182" s="128">
        <v>102244</v>
      </c>
      <c r="B5182" s="131" t="s">
        <v>6683</v>
      </c>
      <c r="C5182" s="131" t="s">
        <v>383</v>
      </c>
      <c r="D5182" s="130" t="s">
        <v>6684</v>
      </c>
    </row>
    <row r="5183" spans="1:4" x14ac:dyDescent="0.25">
      <c r="A5183" s="128">
        <v>102245</v>
      </c>
      <c r="B5183" s="131" t="s">
        <v>6685</v>
      </c>
      <c r="C5183" s="131" t="s">
        <v>383</v>
      </c>
      <c r="D5183" s="130" t="s">
        <v>6686</v>
      </c>
    </row>
    <row r="5184" spans="1:4" x14ac:dyDescent="0.25">
      <c r="A5184" s="128">
        <v>102253</v>
      </c>
      <c r="B5184" s="131" t="s">
        <v>6687</v>
      </c>
      <c r="C5184" s="131" t="s">
        <v>383</v>
      </c>
      <c r="D5184" s="130" t="s">
        <v>11422</v>
      </c>
    </row>
    <row r="5185" spans="1:4" x14ac:dyDescent="0.25">
      <c r="A5185" s="128">
        <v>102254</v>
      </c>
      <c r="B5185" s="131" t="s">
        <v>6689</v>
      </c>
      <c r="C5185" s="131" t="s">
        <v>383</v>
      </c>
      <c r="D5185" s="130" t="s">
        <v>11423</v>
      </c>
    </row>
    <row r="5186" spans="1:4" x14ac:dyDescent="0.25">
      <c r="A5186" s="128">
        <v>102255</v>
      </c>
      <c r="B5186" s="131" t="s">
        <v>6690</v>
      </c>
      <c r="C5186" s="131" t="s">
        <v>383</v>
      </c>
      <c r="D5186" s="130" t="s">
        <v>11424</v>
      </c>
    </row>
    <row r="5187" spans="1:4" x14ac:dyDescent="0.25">
      <c r="A5187" s="128">
        <v>102256</v>
      </c>
      <c r="B5187" s="131" t="s">
        <v>6691</v>
      </c>
      <c r="C5187" s="131" t="s">
        <v>383</v>
      </c>
      <c r="D5187" s="130" t="s">
        <v>11425</v>
      </c>
    </row>
    <row r="5188" spans="1:4" x14ac:dyDescent="0.25">
      <c r="A5188" s="128">
        <v>102257</v>
      </c>
      <c r="B5188" s="131" t="s">
        <v>6692</v>
      </c>
      <c r="C5188" s="131" t="s">
        <v>383</v>
      </c>
      <c r="D5188" s="130" t="s">
        <v>11426</v>
      </c>
    </row>
    <row r="5189" spans="1:4" x14ac:dyDescent="0.25">
      <c r="A5189" s="128">
        <v>102258</v>
      </c>
      <c r="B5189" s="131" t="s">
        <v>6693</v>
      </c>
      <c r="C5189" s="131" t="s">
        <v>383</v>
      </c>
      <c r="D5189" s="130" t="s">
        <v>11427</v>
      </c>
    </row>
    <row r="5190" spans="1:4" x14ac:dyDescent="0.25">
      <c r="A5190" s="128">
        <v>101154</v>
      </c>
      <c r="B5190" s="131" t="s">
        <v>6694</v>
      </c>
      <c r="C5190" s="131" t="s">
        <v>383</v>
      </c>
      <c r="D5190" s="130" t="s">
        <v>11428</v>
      </c>
    </row>
    <row r="5191" spans="1:4" x14ac:dyDescent="0.25">
      <c r="A5191" s="128">
        <v>101155</v>
      </c>
      <c r="B5191" s="131" t="s">
        <v>6695</v>
      </c>
      <c r="C5191" s="131" t="s">
        <v>383</v>
      </c>
      <c r="D5191" s="130" t="s">
        <v>11429</v>
      </c>
    </row>
    <row r="5192" spans="1:4" x14ac:dyDescent="0.25">
      <c r="A5192" s="128">
        <v>101156</v>
      </c>
      <c r="B5192" s="131" t="s">
        <v>6696</v>
      </c>
      <c r="C5192" s="131" t="s">
        <v>383</v>
      </c>
      <c r="D5192" s="130" t="s">
        <v>11430</v>
      </c>
    </row>
    <row r="5193" spans="1:4" x14ac:dyDescent="0.25">
      <c r="A5193" s="128">
        <v>101810</v>
      </c>
      <c r="B5193" s="131" t="s">
        <v>6697</v>
      </c>
      <c r="C5193" s="131" t="s">
        <v>2055</v>
      </c>
      <c r="D5193" s="130" t="s">
        <v>11431</v>
      </c>
    </row>
    <row r="5194" spans="1:4" x14ac:dyDescent="0.25">
      <c r="A5194" s="128">
        <v>101811</v>
      </c>
      <c r="B5194" s="131" t="s">
        <v>6698</v>
      </c>
      <c r="C5194" s="131" t="s">
        <v>2055</v>
      </c>
      <c r="D5194" s="130" t="s">
        <v>11432</v>
      </c>
    </row>
    <row r="5195" spans="1:4" x14ac:dyDescent="0.25">
      <c r="A5195" s="128">
        <v>101812</v>
      </c>
      <c r="B5195" s="131" t="s">
        <v>6699</v>
      </c>
      <c r="C5195" s="131" t="s">
        <v>2055</v>
      </c>
      <c r="D5195" s="130" t="s">
        <v>11433</v>
      </c>
    </row>
    <row r="5196" spans="1:4" x14ac:dyDescent="0.25">
      <c r="A5196" s="128">
        <v>101813</v>
      </c>
      <c r="B5196" s="131" t="s">
        <v>6700</v>
      </c>
      <c r="C5196" s="131" t="s">
        <v>2055</v>
      </c>
      <c r="D5196" s="130" t="s">
        <v>11434</v>
      </c>
    </row>
    <row r="5197" spans="1:4" x14ac:dyDescent="0.25">
      <c r="A5197" s="128">
        <v>101814</v>
      </c>
      <c r="B5197" s="131" t="s">
        <v>6701</v>
      </c>
      <c r="C5197" s="131" t="s">
        <v>383</v>
      </c>
      <c r="D5197" s="130" t="s">
        <v>11435</v>
      </c>
    </row>
    <row r="5198" spans="1:4" x14ac:dyDescent="0.25">
      <c r="A5198" s="128">
        <v>101815</v>
      </c>
      <c r="B5198" s="131" t="s">
        <v>6702</v>
      </c>
      <c r="C5198" s="131" t="s">
        <v>383</v>
      </c>
      <c r="D5198" s="130" t="s">
        <v>11436</v>
      </c>
    </row>
    <row r="5199" spans="1:4" x14ac:dyDescent="0.25">
      <c r="A5199" s="128">
        <v>101816</v>
      </c>
      <c r="B5199" s="131" t="s">
        <v>6703</v>
      </c>
      <c r="C5199" s="131" t="s">
        <v>383</v>
      </c>
      <c r="D5199" s="130" t="s">
        <v>11437</v>
      </c>
    </row>
    <row r="5200" spans="1:4" x14ac:dyDescent="0.25">
      <c r="A5200" s="128">
        <v>101817</v>
      </c>
      <c r="B5200" s="131" t="s">
        <v>6704</v>
      </c>
      <c r="C5200" s="131" t="s">
        <v>383</v>
      </c>
      <c r="D5200" s="130" t="s">
        <v>10802</v>
      </c>
    </row>
    <row r="5201" spans="1:4" x14ac:dyDescent="0.25">
      <c r="A5201" s="128">
        <v>101818</v>
      </c>
      <c r="B5201" s="131" t="s">
        <v>6705</v>
      </c>
      <c r="C5201" s="131" t="s">
        <v>383</v>
      </c>
      <c r="D5201" s="130" t="s">
        <v>4250</v>
      </c>
    </row>
    <row r="5202" spans="1:4" x14ac:dyDescent="0.25">
      <c r="A5202" s="128">
        <v>101819</v>
      </c>
      <c r="B5202" s="131" t="s">
        <v>6706</v>
      </c>
      <c r="C5202" s="131" t="s">
        <v>383</v>
      </c>
      <c r="D5202" s="130" t="s">
        <v>11438</v>
      </c>
    </row>
    <row r="5203" spans="1:4" x14ac:dyDescent="0.25">
      <c r="A5203" s="128">
        <v>101820</v>
      </c>
      <c r="B5203" s="131" t="s">
        <v>6707</v>
      </c>
      <c r="C5203" s="131" t="s">
        <v>383</v>
      </c>
      <c r="D5203" s="130" t="s">
        <v>11439</v>
      </c>
    </row>
    <row r="5204" spans="1:4" x14ac:dyDescent="0.25">
      <c r="A5204" s="128">
        <v>101821</v>
      </c>
      <c r="B5204" s="131" t="s">
        <v>6708</v>
      </c>
      <c r="C5204" s="131" t="s">
        <v>2055</v>
      </c>
      <c r="D5204" s="130" t="s">
        <v>8026</v>
      </c>
    </row>
    <row r="5205" spans="1:4" x14ac:dyDescent="0.25">
      <c r="A5205" s="128">
        <v>101822</v>
      </c>
      <c r="B5205" s="131" t="s">
        <v>6709</v>
      </c>
      <c r="C5205" s="131" t="s">
        <v>2055</v>
      </c>
      <c r="D5205" s="130" t="s">
        <v>4692</v>
      </c>
    </row>
    <row r="5206" spans="1:4" x14ac:dyDescent="0.25">
      <c r="A5206" s="128">
        <v>101823</v>
      </c>
      <c r="B5206" s="131" t="s">
        <v>6711</v>
      </c>
      <c r="C5206" s="131" t="s">
        <v>2055</v>
      </c>
      <c r="D5206" s="130" t="s">
        <v>11440</v>
      </c>
    </row>
    <row r="5207" spans="1:4" x14ac:dyDescent="0.25">
      <c r="A5207" s="128">
        <v>101824</v>
      </c>
      <c r="B5207" s="131" t="s">
        <v>6712</v>
      </c>
      <c r="C5207" s="131" t="s">
        <v>2055</v>
      </c>
      <c r="D5207" s="130" t="s">
        <v>11441</v>
      </c>
    </row>
    <row r="5208" spans="1:4" x14ac:dyDescent="0.25">
      <c r="A5208" s="128">
        <v>101825</v>
      </c>
      <c r="B5208" s="131" t="s">
        <v>6713</v>
      </c>
      <c r="C5208" s="131" t="s">
        <v>2055</v>
      </c>
      <c r="D5208" s="130" t="s">
        <v>11442</v>
      </c>
    </row>
    <row r="5209" spans="1:4" x14ac:dyDescent="0.25">
      <c r="A5209" s="128">
        <v>101826</v>
      </c>
      <c r="B5209" s="131" t="s">
        <v>6714</v>
      </c>
      <c r="C5209" s="131" t="s">
        <v>2055</v>
      </c>
      <c r="D5209" s="130" t="s">
        <v>11443</v>
      </c>
    </row>
    <row r="5210" spans="1:4" x14ac:dyDescent="0.25">
      <c r="A5210" s="128">
        <v>101827</v>
      </c>
      <c r="B5210" s="131" t="s">
        <v>6715</v>
      </c>
      <c r="C5210" s="131" t="s">
        <v>2055</v>
      </c>
      <c r="D5210" s="130" t="s">
        <v>11444</v>
      </c>
    </row>
    <row r="5211" spans="1:4" x14ac:dyDescent="0.25">
      <c r="A5211" s="128">
        <v>101828</v>
      </c>
      <c r="B5211" s="131" t="s">
        <v>6717</v>
      </c>
      <c r="C5211" s="131" t="s">
        <v>2055</v>
      </c>
      <c r="D5211" s="130" t="s">
        <v>11445</v>
      </c>
    </row>
    <row r="5212" spans="1:4" x14ac:dyDescent="0.25">
      <c r="A5212" s="128">
        <v>101829</v>
      </c>
      <c r="B5212" s="131" t="s">
        <v>6718</v>
      </c>
      <c r="C5212" s="131" t="s">
        <v>2055</v>
      </c>
      <c r="D5212" s="130" t="s">
        <v>11446</v>
      </c>
    </row>
    <row r="5213" spans="1:4" x14ac:dyDescent="0.25">
      <c r="A5213" s="128">
        <v>101830</v>
      </c>
      <c r="B5213" s="131" t="s">
        <v>6720</v>
      </c>
      <c r="C5213" s="131" t="s">
        <v>2055</v>
      </c>
      <c r="D5213" s="130" t="s">
        <v>11447</v>
      </c>
    </row>
    <row r="5214" spans="1:4" x14ac:dyDescent="0.25">
      <c r="A5214" s="128">
        <v>101831</v>
      </c>
      <c r="B5214" s="131" t="s">
        <v>6721</v>
      </c>
      <c r="C5214" s="131" t="s">
        <v>2055</v>
      </c>
      <c r="D5214" s="130" t="s">
        <v>11448</v>
      </c>
    </row>
    <row r="5215" spans="1:4" x14ac:dyDescent="0.25">
      <c r="A5215" s="128">
        <v>101832</v>
      </c>
      <c r="B5215" s="131" t="s">
        <v>6722</v>
      </c>
      <c r="C5215" s="131" t="s">
        <v>2055</v>
      </c>
      <c r="D5215" s="130" t="s">
        <v>11449</v>
      </c>
    </row>
    <row r="5216" spans="1:4" x14ac:dyDescent="0.25">
      <c r="A5216" s="128">
        <v>101833</v>
      </c>
      <c r="B5216" s="131" t="s">
        <v>6723</v>
      </c>
      <c r="C5216" s="131" t="s">
        <v>2055</v>
      </c>
      <c r="D5216" s="130" t="s">
        <v>11450</v>
      </c>
    </row>
    <row r="5217" spans="1:4" x14ac:dyDescent="0.25">
      <c r="A5217" s="128">
        <v>101834</v>
      </c>
      <c r="B5217" s="131" t="s">
        <v>6724</v>
      </c>
      <c r="C5217" s="131" t="s">
        <v>2055</v>
      </c>
      <c r="D5217" s="130" t="s">
        <v>11451</v>
      </c>
    </row>
    <row r="5218" spans="1:4" x14ac:dyDescent="0.25">
      <c r="A5218" s="128">
        <v>101835</v>
      </c>
      <c r="B5218" s="131" t="s">
        <v>6725</v>
      </c>
      <c r="C5218" s="131" t="s">
        <v>2055</v>
      </c>
      <c r="D5218" s="130" t="s">
        <v>11452</v>
      </c>
    </row>
    <row r="5219" spans="1:4" x14ac:dyDescent="0.25">
      <c r="A5219" s="128">
        <v>101836</v>
      </c>
      <c r="B5219" s="131" t="s">
        <v>6726</v>
      </c>
      <c r="C5219" s="131" t="s">
        <v>2055</v>
      </c>
      <c r="D5219" s="130" t="s">
        <v>4630</v>
      </c>
    </row>
    <row r="5220" spans="1:4" x14ac:dyDescent="0.25">
      <c r="A5220" s="128">
        <v>101837</v>
      </c>
      <c r="B5220" s="131" t="s">
        <v>6728</v>
      </c>
      <c r="C5220" s="131" t="s">
        <v>2055</v>
      </c>
      <c r="D5220" s="130" t="s">
        <v>11453</v>
      </c>
    </row>
    <row r="5221" spans="1:4" x14ac:dyDescent="0.25">
      <c r="A5221" s="128">
        <v>101838</v>
      </c>
      <c r="B5221" s="131" t="s">
        <v>6729</v>
      </c>
      <c r="C5221" s="131" t="s">
        <v>2055</v>
      </c>
      <c r="D5221" s="130" t="s">
        <v>11454</v>
      </c>
    </row>
    <row r="5222" spans="1:4" x14ac:dyDescent="0.25">
      <c r="A5222" s="128">
        <v>101839</v>
      </c>
      <c r="B5222" s="131" t="s">
        <v>6730</v>
      </c>
      <c r="C5222" s="131" t="s">
        <v>2055</v>
      </c>
      <c r="D5222" s="130" t="s">
        <v>11455</v>
      </c>
    </row>
    <row r="5223" spans="1:4" x14ac:dyDescent="0.25">
      <c r="A5223" s="128">
        <v>101840</v>
      </c>
      <c r="B5223" s="131" t="s">
        <v>6731</v>
      </c>
      <c r="C5223" s="131" t="s">
        <v>2055</v>
      </c>
      <c r="D5223" s="130" t="s">
        <v>11456</v>
      </c>
    </row>
    <row r="5224" spans="1:4" x14ac:dyDescent="0.25">
      <c r="A5224" s="128">
        <v>101841</v>
      </c>
      <c r="B5224" s="131" t="s">
        <v>6732</v>
      </c>
      <c r="C5224" s="131" t="s">
        <v>2055</v>
      </c>
      <c r="D5224" s="130" t="s">
        <v>11457</v>
      </c>
    </row>
    <row r="5225" spans="1:4" x14ac:dyDescent="0.25">
      <c r="A5225" s="128">
        <v>101842</v>
      </c>
      <c r="B5225" s="131" t="s">
        <v>6733</v>
      </c>
      <c r="C5225" s="131" t="s">
        <v>2055</v>
      </c>
      <c r="D5225" s="130" t="s">
        <v>11458</v>
      </c>
    </row>
    <row r="5226" spans="1:4" x14ac:dyDescent="0.25">
      <c r="A5226" s="128">
        <v>101843</v>
      </c>
      <c r="B5226" s="131" t="s">
        <v>6734</v>
      </c>
      <c r="C5226" s="131" t="s">
        <v>2055</v>
      </c>
      <c r="D5226" s="130" t="s">
        <v>11272</v>
      </c>
    </row>
    <row r="5227" spans="1:4" x14ac:dyDescent="0.25">
      <c r="A5227" s="128">
        <v>101844</v>
      </c>
      <c r="B5227" s="131" t="s">
        <v>6736</v>
      </c>
      <c r="C5227" s="131" t="s">
        <v>2055</v>
      </c>
      <c r="D5227" s="130" t="s">
        <v>11459</v>
      </c>
    </row>
    <row r="5228" spans="1:4" x14ac:dyDescent="0.25">
      <c r="A5228" s="128">
        <v>101845</v>
      </c>
      <c r="B5228" s="131" t="s">
        <v>6737</v>
      </c>
      <c r="C5228" s="131" t="s">
        <v>2055</v>
      </c>
      <c r="D5228" s="130" t="s">
        <v>11460</v>
      </c>
    </row>
    <row r="5229" spans="1:4" x14ac:dyDescent="0.25">
      <c r="A5229" s="128">
        <v>101846</v>
      </c>
      <c r="B5229" s="131" t="s">
        <v>6738</v>
      </c>
      <c r="C5229" s="131" t="s">
        <v>2055</v>
      </c>
      <c r="D5229" s="130" t="s">
        <v>2825</v>
      </c>
    </row>
    <row r="5230" spans="1:4" x14ac:dyDescent="0.25">
      <c r="A5230" s="128">
        <v>101847</v>
      </c>
      <c r="B5230" s="131" t="s">
        <v>6739</v>
      </c>
      <c r="C5230" s="131" t="s">
        <v>2055</v>
      </c>
      <c r="D5230" s="130" t="s">
        <v>11461</v>
      </c>
    </row>
    <row r="5231" spans="1:4" x14ac:dyDescent="0.25">
      <c r="A5231" s="128">
        <v>101848</v>
      </c>
      <c r="B5231" s="131" t="s">
        <v>6740</v>
      </c>
      <c r="C5231" s="131" t="s">
        <v>2055</v>
      </c>
      <c r="D5231" s="130" t="s">
        <v>11462</v>
      </c>
    </row>
    <row r="5232" spans="1:4" x14ac:dyDescent="0.25">
      <c r="A5232" s="128">
        <v>101849</v>
      </c>
      <c r="B5232" s="131" t="s">
        <v>6741</v>
      </c>
      <c r="C5232" s="131" t="s">
        <v>2055</v>
      </c>
      <c r="D5232" s="130" t="s">
        <v>11463</v>
      </c>
    </row>
    <row r="5233" spans="1:4" x14ac:dyDescent="0.25">
      <c r="A5233" s="128">
        <v>101850</v>
      </c>
      <c r="B5233" s="131" t="s">
        <v>6742</v>
      </c>
      <c r="C5233" s="131" t="s">
        <v>383</v>
      </c>
      <c r="D5233" s="130" t="s">
        <v>11464</v>
      </c>
    </row>
    <row r="5234" spans="1:4" x14ac:dyDescent="0.25">
      <c r="A5234" s="128">
        <v>101851</v>
      </c>
      <c r="B5234" s="131" t="s">
        <v>6744</v>
      </c>
      <c r="C5234" s="131" t="s">
        <v>383</v>
      </c>
      <c r="D5234" s="130" t="s">
        <v>11465</v>
      </c>
    </row>
    <row r="5235" spans="1:4" x14ac:dyDescent="0.25">
      <c r="A5235" s="128">
        <v>101852</v>
      </c>
      <c r="B5235" s="131" t="s">
        <v>6745</v>
      </c>
      <c r="C5235" s="131" t="s">
        <v>383</v>
      </c>
      <c r="D5235" s="130" t="s">
        <v>11466</v>
      </c>
    </row>
    <row r="5236" spans="1:4" x14ac:dyDescent="0.25">
      <c r="A5236" s="128">
        <v>101853</v>
      </c>
      <c r="B5236" s="131" t="s">
        <v>6746</v>
      </c>
      <c r="C5236" s="131" t="s">
        <v>383</v>
      </c>
      <c r="D5236" s="130" t="s">
        <v>2774</v>
      </c>
    </row>
    <row r="5237" spans="1:4" x14ac:dyDescent="0.25">
      <c r="A5237" s="128">
        <v>101854</v>
      </c>
      <c r="B5237" s="131" t="s">
        <v>6748</v>
      </c>
      <c r="C5237" s="131" t="s">
        <v>383</v>
      </c>
      <c r="D5237" s="130" t="s">
        <v>11467</v>
      </c>
    </row>
    <row r="5238" spans="1:4" x14ac:dyDescent="0.25">
      <c r="A5238" s="128">
        <v>101855</v>
      </c>
      <c r="B5238" s="131" t="s">
        <v>6749</v>
      </c>
      <c r="C5238" s="131" t="s">
        <v>383</v>
      </c>
      <c r="D5238" s="130" t="s">
        <v>11346</v>
      </c>
    </row>
    <row r="5239" spans="1:4" x14ac:dyDescent="0.25">
      <c r="A5239" s="128">
        <v>101856</v>
      </c>
      <c r="B5239" s="131" t="s">
        <v>6751</v>
      </c>
      <c r="C5239" s="131" t="s">
        <v>383</v>
      </c>
      <c r="D5239" s="130" t="s">
        <v>11468</v>
      </c>
    </row>
    <row r="5240" spans="1:4" x14ac:dyDescent="0.25">
      <c r="A5240" s="128">
        <v>101857</v>
      </c>
      <c r="B5240" s="131" t="s">
        <v>6753</v>
      </c>
      <c r="C5240" s="131" t="s">
        <v>383</v>
      </c>
      <c r="D5240" s="130" t="s">
        <v>11469</v>
      </c>
    </row>
    <row r="5241" spans="1:4" x14ac:dyDescent="0.25">
      <c r="A5241" s="128">
        <v>101858</v>
      </c>
      <c r="B5241" s="131" t="s">
        <v>6755</v>
      </c>
      <c r="C5241" s="131" t="s">
        <v>383</v>
      </c>
      <c r="D5241" s="130" t="s">
        <v>11470</v>
      </c>
    </row>
    <row r="5242" spans="1:4" x14ac:dyDescent="0.25">
      <c r="A5242" s="128">
        <v>101859</v>
      </c>
      <c r="B5242" s="131" t="s">
        <v>6756</v>
      </c>
      <c r="C5242" s="131" t="s">
        <v>383</v>
      </c>
      <c r="D5242" s="130" t="s">
        <v>10760</v>
      </c>
    </row>
    <row r="5243" spans="1:4" x14ac:dyDescent="0.25">
      <c r="A5243" s="128">
        <v>101860</v>
      </c>
      <c r="B5243" s="131" t="s">
        <v>6757</v>
      </c>
      <c r="C5243" s="131" t="s">
        <v>383</v>
      </c>
      <c r="D5243" s="130" t="s">
        <v>11191</v>
      </c>
    </row>
    <row r="5244" spans="1:4" x14ac:dyDescent="0.25">
      <c r="A5244" s="128">
        <v>101861</v>
      </c>
      <c r="B5244" s="131" t="s">
        <v>6758</v>
      </c>
      <c r="C5244" s="131" t="s">
        <v>383</v>
      </c>
      <c r="D5244" s="130" t="s">
        <v>1997</v>
      </c>
    </row>
    <row r="5245" spans="1:4" x14ac:dyDescent="0.25">
      <c r="A5245" s="128">
        <v>101862</v>
      </c>
      <c r="B5245" s="131" t="s">
        <v>6759</v>
      </c>
      <c r="C5245" s="131" t="s">
        <v>383</v>
      </c>
      <c r="D5245" s="130" t="s">
        <v>10870</v>
      </c>
    </row>
    <row r="5246" spans="1:4" x14ac:dyDescent="0.25">
      <c r="A5246" s="128">
        <v>101863</v>
      </c>
      <c r="B5246" s="131" t="s">
        <v>6760</v>
      </c>
      <c r="C5246" s="131" t="s">
        <v>383</v>
      </c>
      <c r="D5246" s="130" t="s">
        <v>2134</v>
      </c>
    </row>
    <row r="5247" spans="1:4" x14ac:dyDescent="0.25">
      <c r="A5247" s="128">
        <v>101864</v>
      </c>
      <c r="B5247" s="131" t="s">
        <v>6762</v>
      </c>
      <c r="C5247" s="131" t="s">
        <v>383</v>
      </c>
      <c r="D5247" s="130" t="s">
        <v>8583</v>
      </c>
    </row>
    <row r="5248" spans="1:4" x14ac:dyDescent="0.25">
      <c r="A5248" s="128">
        <v>101865</v>
      </c>
      <c r="B5248" s="131" t="s">
        <v>6763</v>
      </c>
      <c r="C5248" s="131" t="s">
        <v>383</v>
      </c>
      <c r="D5248" s="130" t="s">
        <v>300</v>
      </c>
    </row>
    <row r="5249" spans="1:4" x14ac:dyDescent="0.25">
      <c r="A5249" s="128">
        <v>101866</v>
      </c>
      <c r="B5249" s="131" t="s">
        <v>6765</v>
      </c>
      <c r="C5249" s="131" t="s">
        <v>383</v>
      </c>
      <c r="D5249" s="130" t="s">
        <v>11471</v>
      </c>
    </row>
    <row r="5250" spans="1:4" x14ac:dyDescent="0.25">
      <c r="A5250" s="128">
        <v>101867</v>
      </c>
      <c r="B5250" s="131" t="s">
        <v>6766</v>
      </c>
      <c r="C5250" s="131" t="s">
        <v>383</v>
      </c>
      <c r="D5250" s="130" t="s">
        <v>5732</v>
      </c>
    </row>
    <row r="5251" spans="1:4" x14ac:dyDescent="0.25">
      <c r="A5251" s="128">
        <v>101868</v>
      </c>
      <c r="B5251" s="131" t="s">
        <v>6767</v>
      </c>
      <c r="C5251" s="131" t="s">
        <v>383</v>
      </c>
      <c r="D5251" s="130" t="s">
        <v>10071</v>
      </c>
    </row>
    <row r="5252" spans="1:4" x14ac:dyDescent="0.25">
      <c r="A5252" s="128">
        <v>101869</v>
      </c>
      <c r="B5252" s="131" t="s">
        <v>6769</v>
      </c>
      <c r="C5252" s="131" t="s">
        <v>383</v>
      </c>
      <c r="D5252" s="130" t="s">
        <v>5674</v>
      </c>
    </row>
    <row r="5253" spans="1:4" x14ac:dyDescent="0.25">
      <c r="A5253" s="128">
        <v>101870</v>
      </c>
      <c r="B5253" s="131" t="s">
        <v>6771</v>
      </c>
      <c r="C5253" s="131" t="s">
        <v>383</v>
      </c>
      <c r="D5253" s="130" t="s">
        <v>11472</v>
      </c>
    </row>
    <row r="5254" spans="1:4" x14ac:dyDescent="0.25">
      <c r="A5254" s="128">
        <v>102096</v>
      </c>
      <c r="B5254" s="131" t="s">
        <v>6772</v>
      </c>
      <c r="C5254" s="131" t="s">
        <v>2055</v>
      </c>
      <c r="D5254" s="130" t="s">
        <v>11473</v>
      </c>
    </row>
    <row r="5255" spans="1:4" x14ac:dyDescent="0.25">
      <c r="A5255" s="128">
        <v>102098</v>
      </c>
      <c r="B5255" s="131" t="s">
        <v>6773</v>
      </c>
      <c r="C5255" s="131" t="s">
        <v>2055</v>
      </c>
      <c r="D5255" s="130" t="s">
        <v>11474</v>
      </c>
    </row>
    <row r="5256" spans="1:4" x14ac:dyDescent="0.25">
      <c r="A5256" s="128">
        <v>102100</v>
      </c>
      <c r="B5256" s="131" t="s">
        <v>6774</v>
      </c>
      <c r="C5256" s="131" t="s">
        <v>383</v>
      </c>
      <c r="D5256" s="130" t="s">
        <v>8010</v>
      </c>
    </row>
    <row r="5257" spans="1:4" x14ac:dyDescent="0.25">
      <c r="A5257" s="128">
        <v>102101</v>
      </c>
      <c r="B5257" s="131" t="s">
        <v>6775</v>
      </c>
      <c r="C5257" s="131" t="s">
        <v>383</v>
      </c>
      <c r="D5257" s="130" t="s">
        <v>11475</v>
      </c>
    </row>
    <row r="5258" spans="1:4" x14ac:dyDescent="0.25">
      <c r="A5258" s="128">
        <v>100576</v>
      </c>
      <c r="B5258" s="131" t="s">
        <v>6776</v>
      </c>
      <c r="C5258" s="131" t="s">
        <v>383</v>
      </c>
      <c r="D5258" s="130" t="s">
        <v>663</v>
      </c>
    </row>
    <row r="5259" spans="1:4" x14ac:dyDescent="0.25">
      <c r="A5259" s="128">
        <v>100577</v>
      </c>
      <c r="B5259" s="131" t="s">
        <v>6777</v>
      </c>
      <c r="C5259" s="131" t="s">
        <v>383</v>
      </c>
      <c r="D5259" s="130" t="s">
        <v>7890</v>
      </c>
    </row>
    <row r="5260" spans="1:4" x14ac:dyDescent="0.25">
      <c r="A5260" s="128">
        <v>96388</v>
      </c>
      <c r="B5260" s="131" t="s">
        <v>6779</v>
      </c>
      <c r="C5260" s="131" t="s">
        <v>2055</v>
      </c>
      <c r="D5260" s="130" t="s">
        <v>8694</v>
      </c>
    </row>
    <row r="5261" spans="1:4" x14ac:dyDescent="0.25">
      <c r="A5261" s="128">
        <v>96389</v>
      </c>
      <c r="B5261" s="131" t="s">
        <v>6780</v>
      </c>
      <c r="C5261" s="131" t="s">
        <v>2055</v>
      </c>
      <c r="D5261" s="130" t="s">
        <v>11476</v>
      </c>
    </row>
    <row r="5262" spans="1:4" x14ac:dyDescent="0.25">
      <c r="A5262" s="128">
        <v>96390</v>
      </c>
      <c r="B5262" s="131" t="s">
        <v>6781</v>
      </c>
      <c r="C5262" s="131" t="s">
        <v>2055</v>
      </c>
      <c r="D5262" s="130" t="s">
        <v>11477</v>
      </c>
    </row>
    <row r="5263" spans="1:4" x14ac:dyDescent="0.25">
      <c r="A5263" s="128">
        <v>96391</v>
      </c>
      <c r="B5263" s="131" t="s">
        <v>6783</v>
      </c>
      <c r="C5263" s="131" t="s">
        <v>2055</v>
      </c>
      <c r="D5263" s="130" t="s">
        <v>11478</v>
      </c>
    </row>
    <row r="5264" spans="1:4" x14ac:dyDescent="0.25">
      <c r="A5264" s="128">
        <v>96392</v>
      </c>
      <c r="B5264" s="131" t="s">
        <v>6784</v>
      </c>
      <c r="C5264" s="131" t="s">
        <v>2055</v>
      </c>
      <c r="D5264" s="130" t="s">
        <v>11479</v>
      </c>
    </row>
    <row r="5265" spans="1:4" x14ac:dyDescent="0.25">
      <c r="A5265" s="128">
        <v>96396</v>
      </c>
      <c r="B5265" s="131" t="s">
        <v>6785</v>
      </c>
      <c r="C5265" s="131" t="s">
        <v>2055</v>
      </c>
      <c r="D5265" s="130" t="s">
        <v>9857</v>
      </c>
    </row>
    <row r="5266" spans="1:4" x14ac:dyDescent="0.25">
      <c r="A5266" s="128">
        <v>96397</v>
      </c>
      <c r="B5266" s="131" t="s">
        <v>6786</v>
      </c>
      <c r="C5266" s="131" t="s">
        <v>2055</v>
      </c>
      <c r="D5266" s="130" t="s">
        <v>11480</v>
      </c>
    </row>
    <row r="5267" spans="1:4" x14ac:dyDescent="0.25">
      <c r="A5267" s="128">
        <v>96398</v>
      </c>
      <c r="B5267" s="131" t="s">
        <v>6788</v>
      </c>
      <c r="C5267" s="131" t="s">
        <v>2055</v>
      </c>
      <c r="D5267" s="130" t="s">
        <v>11481</v>
      </c>
    </row>
    <row r="5268" spans="1:4" x14ac:dyDescent="0.25">
      <c r="A5268" s="128">
        <v>96399</v>
      </c>
      <c r="B5268" s="131" t="s">
        <v>6789</v>
      </c>
      <c r="C5268" s="131" t="s">
        <v>2055</v>
      </c>
      <c r="D5268" s="130" t="s">
        <v>11482</v>
      </c>
    </row>
    <row r="5269" spans="1:4" x14ac:dyDescent="0.25">
      <c r="A5269" s="128">
        <v>96400</v>
      </c>
      <c r="B5269" s="131" t="s">
        <v>6790</v>
      </c>
      <c r="C5269" s="131" t="s">
        <v>2055</v>
      </c>
      <c r="D5269" s="130" t="s">
        <v>11483</v>
      </c>
    </row>
    <row r="5270" spans="1:4" x14ac:dyDescent="0.25">
      <c r="A5270" s="128">
        <v>96401</v>
      </c>
      <c r="B5270" s="131" t="s">
        <v>6791</v>
      </c>
      <c r="C5270" s="131" t="s">
        <v>383</v>
      </c>
      <c r="D5270" s="130" t="s">
        <v>9904</v>
      </c>
    </row>
    <row r="5271" spans="1:4" x14ac:dyDescent="0.25">
      <c r="A5271" s="128">
        <v>96402</v>
      </c>
      <c r="B5271" s="131" t="s">
        <v>6792</v>
      </c>
      <c r="C5271" s="131" t="s">
        <v>383</v>
      </c>
      <c r="D5271" s="130" t="s">
        <v>1776</v>
      </c>
    </row>
    <row r="5272" spans="1:4" x14ac:dyDescent="0.25">
      <c r="A5272" s="128">
        <v>100564</v>
      </c>
      <c r="B5272" s="131" t="s">
        <v>6793</v>
      </c>
      <c r="C5272" s="131" t="s">
        <v>2055</v>
      </c>
      <c r="D5272" s="130" t="s">
        <v>6610</v>
      </c>
    </row>
    <row r="5273" spans="1:4" x14ac:dyDescent="0.25">
      <c r="A5273" s="128">
        <v>100565</v>
      </c>
      <c r="B5273" s="131" t="s">
        <v>6794</v>
      </c>
      <c r="C5273" s="131" t="s">
        <v>2055</v>
      </c>
      <c r="D5273" s="130" t="s">
        <v>5117</v>
      </c>
    </row>
    <row r="5274" spans="1:4" x14ac:dyDescent="0.25">
      <c r="A5274" s="128">
        <v>100566</v>
      </c>
      <c r="B5274" s="131" t="s">
        <v>6795</v>
      </c>
      <c r="C5274" s="131" t="s">
        <v>2055</v>
      </c>
      <c r="D5274" s="130" t="s">
        <v>10305</v>
      </c>
    </row>
    <row r="5275" spans="1:4" x14ac:dyDescent="0.25">
      <c r="A5275" s="128">
        <v>100567</v>
      </c>
      <c r="B5275" s="131" t="s">
        <v>6796</v>
      </c>
      <c r="C5275" s="131" t="s">
        <v>2055</v>
      </c>
      <c r="D5275" s="130" t="s">
        <v>11484</v>
      </c>
    </row>
    <row r="5276" spans="1:4" x14ac:dyDescent="0.25">
      <c r="A5276" s="128">
        <v>100568</v>
      </c>
      <c r="B5276" s="131" t="s">
        <v>6798</v>
      </c>
      <c r="C5276" s="131" t="s">
        <v>2055</v>
      </c>
      <c r="D5276" s="130" t="s">
        <v>11485</v>
      </c>
    </row>
    <row r="5277" spans="1:4" x14ac:dyDescent="0.25">
      <c r="A5277" s="128">
        <v>100569</v>
      </c>
      <c r="B5277" s="131" t="s">
        <v>6799</v>
      </c>
      <c r="C5277" s="131" t="s">
        <v>2055</v>
      </c>
      <c r="D5277" s="130" t="s">
        <v>11486</v>
      </c>
    </row>
    <row r="5278" spans="1:4" x14ac:dyDescent="0.25">
      <c r="A5278" s="128">
        <v>100570</v>
      </c>
      <c r="B5278" s="131" t="s">
        <v>6800</v>
      </c>
      <c r="C5278" s="131" t="s">
        <v>2055</v>
      </c>
      <c r="D5278" s="130" t="s">
        <v>11487</v>
      </c>
    </row>
    <row r="5279" spans="1:4" x14ac:dyDescent="0.25">
      <c r="A5279" s="128">
        <v>100571</v>
      </c>
      <c r="B5279" s="131" t="s">
        <v>6801</v>
      </c>
      <c r="C5279" s="131" t="s">
        <v>2055</v>
      </c>
      <c r="D5279" s="130" t="s">
        <v>11488</v>
      </c>
    </row>
    <row r="5280" spans="1:4" x14ac:dyDescent="0.25">
      <c r="A5280" s="128">
        <v>100572</v>
      </c>
      <c r="B5280" s="131" t="s">
        <v>6802</v>
      </c>
      <c r="C5280" s="131" t="s">
        <v>2055</v>
      </c>
      <c r="D5280" s="130" t="s">
        <v>11489</v>
      </c>
    </row>
    <row r="5281" spans="1:4" x14ac:dyDescent="0.25">
      <c r="A5281" s="128">
        <v>100573</v>
      </c>
      <c r="B5281" s="131" t="s">
        <v>6803</v>
      </c>
      <c r="C5281" s="131" t="s">
        <v>2055</v>
      </c>
      <c r="D5281" s="130" t="s">
        <v>11490</v>
      </c>
    </row>
    <row r="5282" spans="1:4" x14ac:dyDescent="0.25">
      <c r="A5282" s="128">
        <v>100574</v>
      </c>
      <c r="B5282" s="131" t="s">
        <v>6804</v>
      </c>
      <c r="C5282" s="131" t="s">
        <v>2055</v>
      </c>
      <c r="D5282" s="130" t="s">
        <v>1467</v>
      </c>
    </row>
    <row r="5283" spans="1:4" x14ac:dyDescent="0.25">
      <c r="A5283" s="128">
        <v>100575</v>
      </c>
      <c r="B5283" s="131" t="s">
        <v>6806</v>
      </c>
      <c r="C5283" s="131" t="s">
        <v>383</v>
      </c>
      <c r="D5283" s="130" t="s">
        <v>1051</v>
      </c>
    </row>
    <row r="5284" spans="1:4" x14ac:dyDescent="0.25">
      <c r="A5284" s="128">
        <v>101767</v>
      </c>
      <c r="B5284" s="131" t="s">
        <v>6807</v>
      </c>
      <c r="C5284" s="131" t="s">
        <v>2055</v>
      </c>
      <c r="D5284" s="130" t="s">
        <v>11491</v>
      </c>
    </row>
    <row r="5285" spans="1:4" x14ac:dyDescent="0.25">
      <c r="A5285" s="128">
        <v>101768</v>
      </c>
      <c r="B5285" s="131" t="s">
        <v>6808</v>
      </c>
      <c r="C5285" s="131" t="s">
        <v>2055</v>
      </c>
      <c r="D5285" s="130" t="s">
        <v>11492</v>
      </c>
    </row>
    <row r="5286" spans="1:4" x14ac:dyDescent="0.25">
      <c r="A5286" s="128">
        <v>92391</v>
      </c>
      <c r="B5286" s="131" t="s">
        <v>6810</v>
      </c>
      <c r="C5286" s="131" t="s">
        <v>383</v>
      </c>
      <c r="D5286" s="130" t="s">
        <v>11493</v>
      </c>
    </row>
    <row r="5287" spans="1:4" x14ac:dyDescent="0.25">
      <c r="A5287" s="128">
        <v>92392</v>
      </c>
      <c r="B5287" s="131" t="s">
        <v>6812</v>
      </c>
      <c r="C5287" s="131" t="s">
        <v>383</v>
      </c>
      <c r="D5287" s="130" t="s">
        <v>11494</v>
      </c>
    </row>
    <row r="5288" spans="1:4" x14ac:dyDescent="0.25">
      <c r="A5288" s="128">
        <v>92393</v>
      </c>
      <c r="B5288" s="131" t="s">
        <v>6813</v>
      </c>
      <c r="C5288" s="131" t="s">
        <v>383</v>
      </c>
      <c r="D5288" s="130" t="s">
        <v>5790</v>
      </c>
    </row>
    <row r="5289" spans="1:4" x14ac:dyDescent="0.25">
      <c r="A5289" s="128">
        <v>92394</v>
      </c>
      <c r="B5289" s="131" t="s">
        <v>6814</v>
      </c>
      <c r="C5289" s="131" t="s">
        <v>383</v>
      </c>
      <c r="D5289" s="130" t="s">
        <v>11495</v>
      </c>
    </row>
    <row r="5290" spans="1:4" x14ac:dyDescent="0.25">
      <c r="A5290" s="128">
        <v>92395</v>
      </c>
      <c r="B5290" s="131" t="s">
        <v>6815</v>
      </c>
      <c r="C5290" s="131" t="s">
        <v>383</v>
      </c>
      <c r="D5290" s="130" t="s">
        <v>11496</v>
      </c>
    </row>
    <row r="5291" spans="1:4" x14ac:dyDescent="0.25">
      <c r="A5291" s="128">
        <v>92396</v>
      </c>
      <c r="B5291" s="131" t="s">
        <v>6816</v>
      </c>
      <c r="C5291" s="131" t="s">
        <v>383</v>
      </c>
      <c r="D5291" s="130" t="s">
        <v>11497</v>
      </c>
    </row>
    <row r="5292" spans="1:4" x14ac:dyDescent="0.25">
      <c r="A5292" s="128">
        <v>92397</v>
      </c>
      <c r="B5292" s="131" t="s">
        <v>6817</v>
      </c>
      <c r="C5292" s="131" t="s">
        <v>383</v>
      </c>
      <c r="D5292" s="130" t="s">
        <v>5176</v>
      </c>
    </row>
    <row r="5293" spans="1:4" x14ac:dyDescent="0.25">
      <c r="A5293" s="128">
        <v>92398</v>
      </c>
      <c r="B5293" s="131" t="s">
        <v>6819</v>
      </c>
      <c r="C5293" s="131" t="s">
        <v>383</v>
      </c>
      <c r="D5293" s="130" t="s">
        <v>11498</v>
      </c>
    </row>
    <row r="5294" spans="1:4" x14ac:dyDescent="0.25">
      <c r="A5294" s="128">
        <v>92399</v>
      </c>
      <c r="B5294" s="131" t="s">
        <v>6820</v>
      </c>
      <c r="C5294" s="131" t="s">
        <v>383</v>
      </c>
      <c r="D5294" s="130" t="s">
        <v>11499</v>
      </c>
    </row>
    <row r="5295" spans="1:4" x14ac:dyDescent="0.25">
      <c r="A5295" s="128">
        <v>92400</v>
      </c>
      <c r="B5295" s="131" t="s">
        <v>6822</v>
      </c>
      <c r="C5295" s="131" t="s">
        <v>383</v>
      </c>
      <c r="D5295" s="130" t="s">
        <v>6638</v>
      </c>
    </row>
    <row r="5296" spans="1:4" x14ac:dyDescent="0.25">
      <c r="A5296" s="128">
        <v>92401</v>
      </c>
      <c r="B5296" s="131" t="s">
        <v>6823</v>
      </c>
      <c r="C5296" s="131" t="s">
        <v>383</v>
      </c>
      <c r="D5296" s="130" t="s">
        <v>11500</v>
      </c>
    </row>
    <row r="5297" spans="1:4" x14ac:dyDescent="0.25">
      <c r="A5297" s="128">
        <v>92402</v>
      </c>
      <c r="B5297" s="131" t="s">
        <v>6824</v>
      </c>
      <c r="C5297" s="131" t="s">
        <v>383</v>
      </c>
      <c r="D5297" s="130" t="s">
        <v>11501</v>
      </c>
    </row>
    <row r="5298" spans="1:4" x14ac:dyDescent="0.25">
      <c r="A5298" s="128">
        <v>92403</v>
      </c>
      <c r="B5298" s="131" t="s">
        <v>6825</v>
      </c>
      <c r="C5298" s="131" t="s">
        <v>383</v>
      </c>
      <c r="D5298" s="130" t="s">
        <v>11502</v>
      </c>
    </row>
    <row r="5299" spans="1:4" x14ac:dyDescent="0.25">
      <c r="A5299" s="128">
        <v>92404</v>
      </c>
      <c r="B5299" s="131" t="s">
        <v>6826</v>
      </c>
      <c r="C5299" s="131" t="s">
        <v>383</v>
      </c>
      <c r="D5299" s="130" t="s">
        <v>11503</v>
      </c>
    </row>
    <row r="5300" spans="1:4" x14ac:dyDescent="0.25">
      <c r="A5300" s="128">
        <v>92405</v>
      </c>
      <c r="B5300" s="131" t="s">
        <v>6828</v>
      </c>
      <c r="C5300" s="131" t="s">
        <v>383</v>
      </c>
      <c r="D5300" s="130" t="s">
        <v>11504</v>
      </c>
    </row>
    <row r="5301" spans="1:4" x14ac:dyDescent="0.25">
      <c r="A5301" s="128">
        <v>92406</v>
      </c>
      <c r="B5301" s="131" t="s">
        <v>6829</v>
      </c>
      <c r="C5301" s="131" t="s">
        <v>383</v>
      </c>
      <c r="D5301" s="130" t="s">
        <v>11505</v>
      </c>
    </row>
    <row r="5302" spans="1:4" x14ac:dyDescent="0.25">
      <c r="A5302" s="128">
        <v>92407</v>
      </c>
      <c r="B5302" s="131" t="s">
        <v>6830</v>
      </c>
      <c r="C5302" s="131" t="s">
        <v>383</v>
      </c>
      <c r="D5302" s="130" t="s">
        <v>11506</v>
      </c>
    </row>
    <row r="5303" spans="1:4" x14ac:dyDescent="0.25">
      <c r="A5303" s="128">
        <v>93679</v>
      </c>
      <c r="B5303" s="131" t="s">
        <v>6831</v>
      </c>
      <c r="C5303" s="131" t="s">
        <v>383</v>
      </c>
      <c r="D5303" s="130" t="s">
        <v>11507</v>
      </c>
    </row>
    <row r="5304" spans="1:4" x14ac:dyDescent="0.25">
      <c r="A5304" s="128">
        <v>93680</v>
      </c>
      <c r="B5304" s="131" t="s">
        <v>6832</v>
      </c>
      <c r="C5304" s="131" t="s">
        <v>383</v>
      </c>
      <c r="D5304" s="130" t="s">
        <v>11508</v>
      </c>
    </row>
    <row r="5305" spans="1:4" x14ac:dyDescent="0.25">
      <c r="A5305" s="128">
        <v>93681</v>
      </c>
      <c r="B5305" s="131" t="s">
        <v>6833</v>
      </c>
      <c r="C5305" s="131" t="s">
        <v>383</v>
      </c>
      <c r="D5305" s="130" t="s">
        <v>11509</v>
      </c>
    </row>
    <row r="5306" spans="1:4" x14ac:dyDescent="0.25">
      <c r="A5306" s="128">
        <v>93682</v>
      </c>
      <c r="B5306" s="131" t="s">
        <v>6834</v>
      </c>
      <c r="C5306" s="131" t="s">
        <v>383</v>
      </c>
      <c r="D5306" s="130" t="s">
        <v>11510</v>
      </c>
    </row>
    <row r="5307" spans="1:4" x14ac:dyDescent="0.25">
      <c r="A5307" s="128">
        <v>97104</v>
      </c>
      <c r="B5307" s="131" t="s">
        <v>6835</v>
      </c>
      <c r="C5307" s="131" t="s">
        <v>383</v>
      </c>
      <c r="D5307" s="130" t="s">
        <v>9374</v>
      </c>
    </row>
    <row r="5308" spans="1:4" x14ac:dyDescent="0.25">
      <c r="A5308" s="128">
        <v>97105</v>
      </c>
      <c r="B5308" s="131" t="s">
        <v>6836</v>
      </c>
      <c r="C5308" s="131" t="s">
        <v>383</v>
      </c>
      <c r="D5308" s="130" t="s">
        <v>11511</v>
      </c>
    </row>
    <row r="5309" spans="1:4" x14ac:dyDescent="0.25">
      <c r="A5309" s="128">
        <v>97106</v>
      </c>
      <c r="B5309" s="131" t="s">
        <v>6837</v>
      </c>
      <c r="C5309" s="131" t="s">
        <v>383</v>
      </c>
      <c r="D5309" s="130" t="s">
        <v>11512</v>
      </c>
    </row>
    <row r="5310" spans="1:4" x14ac:dyDescent="0.25">
      <c r="A5310" s="128">
        <v>97107</v>
      </c>
      <c r="B5310" s="131" t="s">
        <v>6838</v>
      </c>
      <c r="C5310" s="131" t="s">
        <v>383</v>
      </c>
      <c r="D5310" s="130" t="s">
        <v>11513</v>
      </c>
    </row>
    <row r="5311" spans="1:4" x14ac:dyDescent="0.25">
      <c r="A5311" s="128">
        <v>97108</v>
      </c>
      <c r="B5311" s="131" t="s">
        <v>6839</v>
      </c>
      <c r="C5311" s="131" t="s">
        <v>383</v>
      </c>
      <c r="D5311" s="130" t="s">
        <v>7218</v>
      </c>
    </row>
    <row r="5312" spans="1:4" x14ac:dyDescent="0.25">
      <c r="A5312" s="128">
        <v>97109</v>
      </c>
      <c r="B5312" s="131" t="s">
        <v>6840</v>
      </c>
      <c r="C5312" s="131" t="s">
        <v>383</v>
      </c>
      <c r="D5312" s="130" t="s">
        <v>11514</v>
      </c>
    </row>
    <row r="5313" spans="1:4" x14ac:dyDescent="0.25">
      <c r="A5313" s="128">
        <v>97110</v>
      </c>
      <c r="B5313" s="131" t="s">
        <v>6841</v>
      </c>
      <c r="C5313" s="131" t="s">
        <v>383</v>
      </c>
      <c r="D5313" s="130" t="s">
        <v>11515</v>
      </c>
    </row>
    <row r="5314" spans="1:4" x14ac:dyDescent="0.25">
      <c r="A5314" s="128">
        <v>97111</v>
      </c>
      <c r="B5314" s="131" t="s">
        <v>6842</v>
      </c>
      <c r="C5314" s="131" t="s">
        <v>383</v>
      </c>
      <c r="D5314" s="130" t="s">
        <v>11516</v>
      </c>
    </row>
    <row r="5315" spans="1:4" x14ac:dyDescent="0.25">
      <c r="A5315" s="128">
        <v>97112</v>
      </c>
      <c r="B5315" s="131" t="s">
        <v>6843</v>
      </c>
      <c r="C5315" s="131" t="s">
        <v>383</v>
      </c>
      <c r="D5315" s="130" t="s">
        <v>11517</v>
      </c>
    </row>
    <row r="5316" spans="1:4" x14ac:dyDescent="0.25">
      <c r="A5316" s="128">
        <v>97113</v>
      </c>
      <c r="B5316" s="131" t="s">
        <v>6844</v>
      </c>
      <c r="C5316" s="131" t="s">
        <v>383</v>
      </c>
      <c r="D5316" s="130" t="s">
        <v>723</v>
      </c>
    </row>
    <row r="5317" spans="1:4" x14ac:dyDescent="0.25">
      <c r="A5317" s="128">
        <v>97114</v>
      </c>
      <c r="B5317" s="131" t="s">
        <v>6845</v>
      </c>
      <c r="C5317" s="131" t="s">
        <v>99</v>
      </c>
      <c r="D5317" s="130" t="s">
        <v>1306</v>
      </c>
    </row>
    <row r="5318" spans="1:4" x14ac:dyDescent="0.25">
      <c r="A5318" s="128">
        <v>97115</v>
      </c>
      <c r="B5318" s="131" t="s">
        <v>6846</v>
      </c>
      <c r="C5318" s="131" t="s">
        <v>2011</v>
      </c>
      <c r="D5318" s="130" t="s">
        <v>7165</v>
      </c>
    </row>
    <row r="5319" spans="1:4" x14ac:dyDescent="0.25">
      <c r="A5319" s="128">
        <v>97116</v>
      </c>
      <c r="B5319" s="131" t="s">
        <v>6847</v>
      </c>
      <c r="C5319" s="131" t="s">
        <v>2011</v>
      </c>
      <c r="D5319" s="130" t="s">
        <v>10259</v>
      </c>
    </row>
    <row r="5320" spans="1:4" x14ac:dyDescent="0.25">
      <c r="A5320" s="128">
        <v>97117</v>
      </c>
      <c r="B5320" s="131" t="s">
        <v>6848</v>
      </c>
      <c r="C5320" s="131" t="s">
        <v>2011</v>
      </c>
      <c r="D5320" s="130" t="s">
        <v>11518</v>
      </c>
    </row>
    <row r="5321" spans="1:4" x14ac:dyDescent="0.25">
      <c r="A5321" s="128">
        <v>97118</v>
      </c>
      <c r="B5321" s="131" t="s">
        <v>6849</v>
      </c>
      <c r="C5321" s="131" t="s">
        <v>2011</v>
      </c>
      <c r="D5321" s="130" t="s">
        <v>2714</v>
      </c>
    </row>
    <row r="5322" spans="1:4" x14ac:dyDescent="0.25">
      <c r="A5322" s="128">
        <v>97119</v>
      </c>
      <c r="B5322" s="131" t="s">
        <v>6850</v>
      </c>
      <c r="C5322" s="131" t="s">
        <v>2011</v>
      </c>
      <c r="D5322" s="130" t="s">
        <v>7033</v>
      </c>
    </row>
    <row r="5323" spans="1:4" x14ac:dyDescent="0.25">
      <c r="A5323" s="128">
        <v>97120</v>
      </c>
      <c r="B5323" s="131" t="s">
        <v>6851</v>
      </c>
      <c r="C5323" s="131" t="s">
        <v>2011</v>
      </c>
      <c r="D5323" s="130" t="s">
        <v>3081</v>
      </c>
    </row>
    <row r="5324" spans="1:4" x14ac:dyDescent="0.25">
      <c r="A5324" s="128">
        <v>97802</v>
      </c>
      <c r="B5324" s="131" t="s">
        <v>6852</v>
      </c>
      <c r="C5324" s="131" t="s">
        <v>383</v>
      </c>
      <c r="D5324" s="130" t="s">
        <v>7123</v>
      </c>
    </row>
    <row r="5325" spans="1:4" x14ac:dyDescent="0.25">
      <c r="A5325" s="128">
        <v>97803</v>
      </c>
      <c r="B5325" s="131" t="s">
        <v>6853</v>
      </c>
      <c r="C5325" s="131" t="s">
        <v>383</v>
      </c>
      <c r="D5325" s="130" t="s">
        <v>4842</v>
      </c>
    </row>
    <row r="5326" spans="1:4" x14ac:dyDescent="0.25">
      <c r="A5326" s="128">
        <v>97805</v>
      </c>
      <c r="B5326" s="131" t="s">
        <v>6854</v>
      </c>
      <c r="C5326" s="131" t="s">
        <v>383</v>
      </c>
      <c r="D5326" s="130" t="s">
        <v>4378</v>
      </c>
    </row>
    <row r="5327" spans="1:4" x14ac:dyDescent="0.25">
      <c r="A5327" s="128">
        <v>97806</v>
      </c>
      <c r="B5327" s="131" t="s">
        <v>6855</v>
      </c>
      <c r="C5327" s="131" t="s">
        <v>383</v>
      </c>
      <c r="D5327" s="130" t="s">
        <v>1784</v>
      </c>
    </row>
    <row r="5328" spans="1:4" x14ac:dyDescent="0.25">
      <c r="A5328" s="128">
        <v>97807</v>
      </c>
      <c r="B5328" s="131" t="s">
        <v>6856</v>
      </c>
      <c r="C5328" s="131" t="s">
        <v>383</v>
      </c>
      <c r="D5328" s="130" t="s">
        <v>1918</v>
      </c>
    </row>
    <row r="5329" spans="1:4" x14ac:dyDescent="0.25">
      <c r="A5329" s="128">
        <v>97809</v>
      </c>
      <c r="B5329" s="131" t="s">
        <v>6857</v>
      </c>
      <c r="C5329" s="131" t="s">
        <v>383</v>
      </c>
      <c r="D5329" s="130" t="s">
        <v>1973</v>
      </c>
    </row>
    <row r="5330" spans="1:4" x14ac:dyDescent="0.25">
      <c r="A5330" s="128">
        <v>97810</v>
      </c>
      <c r="B5330" s="131" t="s">
        <v>6858</v>
      </c>
      <c r="C5330" s="131" t="s">
        <v>383</v>
      </c>
      <c r="D5330" s="130" t="s">
        <v>10063</v>
      </c>
    </row>
    <row r="5331" spans="1:4" x14ac:dyDescent="0.25">
      <c r="A5331" s="128">
        <v>97811</v>
      </c>
      <c r="B5331" s="131" t="s">
        <v>6860</v>
      </c>
      <c r="C5331" s="131" t="s">
        <v>383</v>
      </c>
      <c r="D5331" s="130" t="s">
        <v>11519</v>
      </c>
    </row>
    <row r="5332" spans="1:4" x14ac:dyDescent="0.25">
      <c r="A5332" s="128">
        <v>101167</v>
      </c>
      <c r="B5332" s="131" t="s">
        <v>6861</v>
      </c>
      <c r="C5332" s="131" t="s">
        <v>383</v>
      </c>
      <c r="D5332" s="130" t="s">
        <v>11520</v>
      </c>
    </row>
    <row r="5333" spans="1:4" x14ac:dyDescent="0.25">
      <c r="A5333" s="128">
        <v>101168</v>
      </c>
      <c r="B5333" s="131" t="s">
        <v>6862</v>
      </c>
      <c r="C5333" s="131" t="s">
        <v>383</v>
      </c>
      <c r="D5333" s="130" t="s">
        <v>11521</v>
      </c>
    </row>
    <row r="5334" spans="1:4" x14ac:dyDescent="0.25">
      <c r="A5334" s="128">
        <v>101169</v>
      </c>
      <c r="B5334" s="131" t="s">
        <v>6863</v>
      </c>
      <c r="C5334" s="131" t="s">
        <v>383</v>
      </c>
      <c r="D5334" s="130" t="s">
        <v>11522</v>
      </c>
    </row>
    <row r="5335" spans="1:4" x14ac:dyDescent="0.25">
      <c r="A5335" s="128">
        <v>101170</v>
      </c>
      <c r="B5335" s="131" t="s">
        <v>6864</v>
      </c>
      <c r="C5335" s="131" t="s">
        <v>383</v>
      </c>
      <c r="D5335" s="130" t="s">
        <v>8822</v>
      </c>
    </row>
    <row r="5336" spans="1:4" x14ac:dyDescent="0.25">
      <c r="A5336" s="128">
        <v>101171</v>
      </c>
      <c r="B5336" s="131" t="s">
        <v>6865</v>
      </c>
      <c r="C5336" s="131" t="s">
        <v>383</v>
      </c>
      <c r="D5336" s="130" t="s">
        <v>11523</v>
      </c>
    </row>
    <row r="5337" spans="1:4" x14ac:dyDescent="0.25">
      <c r="A5337" s="128">
        <v>101172</v>
      </c>
      <c r="B5337" s="131" t="s">
        <v>6866</v>
      </c>
      <c r="C5337" s="131" t="s">
        <v>383</v>
      </c>
      <c r="D5337" s="130" t="s">
        <v>11524</v>
      </c>
    </row>
    <row r="5338" spans="1:4" x14ac:dyDescent="0.25">
      <c r="A5338" s="128">
        <v>72947</v>
      </c>
      <c r="B5338" s="131" t="s">
        <v>6868</v>
      </c>
      <c r="C5338" s="131" t="s">
        <v>383</v>
      </c>
      <c r="D5338" s="130" t="s">
        <v>11525</v>
      </c>
    </row>
    <row r="5339" spans="1:4" x14ac:dyDescent="0.25">
      <c r="A5339" s="128">
        <v>83693</v>
      </c>
      <c r="B5339" s="131" t="s">
        <v>6870</v>
      </c>
      <c r="C5339" s="131" t="s">
        <v>383</v>
      </c>
      <c r="D5339" s="130" t="s">
        <v>937</v>
      </c>
    </row>
    <row r="5340" spans="1:4" x14ac:dyDescent="0.25">
      <c r="A5340" s="128">
        <v>95995</v>
      </c>
      <c r="B5340" s="131" t="s">
        <v>6871</v>
      </c>
      <c r="C5340" s="131" t="s">
        <v>2055</v>
      </c>
      <c r="D5340" s="130" t="s">
        <v>11526</v>
      </c>
    </row>
    <row r="5341" spans="1:4" x14ac:dyDescent="0.25">
      <c r="A5341" s="128">
        <v>95996</v>
      </c>
      <c r="B5341" s="131" t="s">
        <v>6872</v>
      </c>
      <c r="C5341" s="131" t="s">
        <v>2055</v>
      </c>
      <c r="D5341" s="130" t="s">
        <v>11527</v>
      </c>
    </row>
    <row r="5342" spans="1:4" x14ac:dyDescent="0.25">
      <c r="A5342" s="128">
        <v>96001</v>
      </c>
      <c r="B5342" s="131" t="s">
        <v>6873</v>
      </c>
      <c r="C5342" s="131" t="s">
        <v>383</v>
      </c>
      <c r="D5342" s="130" t="s">
        <v>11528</v>
      </c>
    </row>
    <row r="5343" spans="1:4" x14ac:dyDescent="0.25">
      <c r="A5343" s="128">
        <v>96393</v>
      </c>
      <c r="B5343" s="131" t="s">
        <v>6875</v>
      </c>
      <c r="C5343" s="131" t="s">
        <v>2055</v>
      </c>
      <c r="D5343" s="130" t="s">
        <v>11529</v>
      </c>
    </row>
    <row r="5344" spans="1:4" x14ac:dyDescent="0.25">
      <c r="A5344" s="128">
        <v>96394</v>
      </c>
      <c r="B5344" s="131" t="s">
        <v>6876</v>
      </c>
      <c r="C5344" s="131" t="s">
        <v>2055</v>
      </c>
      <c r="D5344" s="130" t="s">
        <v>11530</v>
      </c>
    </row>
    <row r="5345" spans="1:4" x14ac:dyDescent="0.25">
      <c r="A5345" s="128">
        <v>96395</v>
      </c>
      <c r="B5345" s="131" t="s">
        <v>6877</v>
      </c>
      <c r="C5345" s="131" t="s">
        <v>2055</v>
      </c>
      <c r="D5345" s="130" t="s">
        <v>11531</v>
      </c>
    </row>
    <row r="5346" spans="1:4" x14ac:dyDescent="0.25">
      <c r="A5346" s="128">
        <v>100624</v>
      </c>
      <c r="B5346" s="131" t="s">
        <v>6878</v>
      </c>
      <c r="C5346" s="131" t="s">
        <v>2055</v>
      </c>
      <c r="D5346" s="130" t="s">
        <v>11532</v>
      </c>
    </row>
    <row r="5347" spans="1:4" x14ac:dyDescent="0.25">
      <c r="A5347" s="128">
        <v>100625</v>
      </c>
      <c r="B5347" s="131" t="s">
        <v>6879</v>
      </c>
      <c r="C5347" s="131" t="s">
        <v>2055</v>
      </c>
      <c r="D5347" s="130" t="s">
        <v>11533</v>
      </c>
    </row>
    <row r="5348" spans="1:4" x14ac:dyDescent="0.25">
      <c r="A5348" s="128">
        <v>101020</v>
      </c>
      <c r="B5348" s="131" t="s">
        <v>6880</v>
      </c>
      <c r="C5348" s="131" t="s">
        <v>6881</v>
      </c>
      <c r="D5348" s="130" t="s">
        <v>11534</v>
      </c>
    </row>
    <row r="5349" spans="1:4" x14ac:dyDescent="0.25">
      <c r="A5349" s="128">
        <v>101021</v>
      </c>
      <c r="B5349" s="131" t="s">
        <v>6882</v>
      </c>
      <c r="C5349" s="131" t="s">
        <v>6881</v>
      </c>
      <c r="D5349" s="130" t="s">
        <v>11535</v>
      </c>
    </row>
    <row r="5350" spans="1:4" x14ac:dyDescent="0.25">
      <c r="A5350" s="128">
        <v>101022</v>
      </c>
      <c r="B5350" s="131" t="s">
        <v>6883</v>
      </c>
      <c r="C5350" s="131" t="s">
        <v>6881</v>
      </c>
      <c r="D5350" s="130" t="s">
        <v>11536</v>
      </c>
    </row>
    <row r="5351" spans="1:4" x14ac:dyDescent="0.25">
      <c r="A5351" s="128">
        <v>101023</v>
      </c>
      <c r="B5351" s="131" t="s">
        <v>6884</v>
      </c>
      <c r="C5351" s="131" t="s">
        <v>6881</v>
      </c>
      <c r="D5351" s="130" t="s">
        <v>11537</v>
      </c>
    </row>
    <row r="5352" spans="1:4" x14ac:dyDescent="0.25">
      <c r="A5352" s="128">
        <v>101024</v>
      </c>
      <c r="B5352" s="131" t="s">
        <v>6885</v>
      </c>
      <c r="C5352" s="131" t="s">
        <v>6881</v>
      </c>
      <c r="D5352" s="130" t="s">
        <v>11538</v>
      </c>
    </row>
    <row r="5353" spans="1:4" x14ac:dyDescent="0.25">
      <c r="A5353" s="128">
        <v>101025</v>
      </c>
      <c r="B5353" s="131" t="s">
        <v>6886</v>
      </c>
      <c r="C5353" s="131" t="s">
        <v>6881</v>
      </c>
      <c r="D5353" s="130" t="s">
        <v>11539</v>
      </c>
    </row>
    <row r="5354" spans="1:4" x14ac:dyDescent="0.25">
      <c r="A5354" s="128">
        <v>101026</v>
      </c>
      <c r="B5354" s="131" t="s">
        <v>6887</v>
      </c>
      <c r="C5354" s="131" t="s">
        <v>6881</v>
      </c>
      <c r="D5354" s="130" t="s">
        <v>11540</v>
      </c>
    </row>
    <row r="5355" spans="1:4" x14ac:dyDescent="0.25">
      <c r="A5355" s="128">
        <v>101027</v>
      </c>
      <c r="B5355" s="131" t="s">
        <v>6888</v>
      </c>
      <c r="C5355" s="131" t="s">
        <v>6881</v>
      </c>
      <c r="D5355" s="130" t="s">
        <v>11541</v>
      </c>
    </row>
    <row r="5356" spans="1:4" x14ac:dyDescent="0.25">
      <c r="A5356" s="128">
        <v>88411</v>
      </c>
      <c r="B5356" s="131" t="s">
        <v>6889</v>
      </c>
      <c r="C5356" s="131" t="s">
        <v>383</v>
      </c>
      <c r="D5356" s="130" t="s">
        <v>11542</v>
      </c>
    </row>
    <row r="5357" spans="1:4" x14ac:dyDescent="0.25">
      <c r="A5357" s="128">
        <v>88412</v>
      </c>
      <c r="B5357" s="131" t="s">
        <v>6890</v>
      </c>
      <c r="C5357" s="131" t="s">
        <v>383</v>
      </c>
      <c r="D5357" s="130" t="s">
        <v>248</v>
      </c>
    </row>
    <row r="5358" spans="1:4" x14ac:dyDescent="0.25">
      <c r="A5358" s="128">
        <v>88413</v>
      </c>
      <c r="B5358" s="131" t="s">
        <v>6891</v>
      </c>
      <c r="C5358" s="131" t="s">
        <v>383</v>
      </c>
      <c r="D5358" s="130" t="s">
        <v>208</v>
      </c>
    </row>
    <row r="5359" spans="1:4" x14ac:dyDescent="0.25">
      <c r="A5359" s="128">
        <v>88414</v>
      </c>
      <c r="B5359" s="131" t="s">
        <v>6892</v>
      </c>
      <c r="C5359" s="131" t="s">
        <v>383</v>
      </c>
      <c r="D5359" s="130" t="s">
        <v>4643</v>
      </c>
    </row>
    <row r="5360" spans="1:4" x14ac:dyDescent="0.25">
      <c r="A5360" s="128">
        <v>88415</v>
      </c>
      <c r="B5360" s="131" t="s">
        <v>6894</v>
      </c>
      <c r="C5360" s="131" t="s">
        <v>383</v>
      </c>
      <c r="D5360" s="130" t="s">
        <v>7704</v>
      </c>
    </row>
    <row r="5361" spans="1:4" x14ac:dyDescent="0.25">
      <c r="A5361" s="128">
        <v>88416</v>
      </c>
      <c r="B5361" s="131" t="s">
        <v>6895</v>
      </c>
      <c r="C5361" s="131" t="s">
        <v>383</v>
      </c>
      <c r="D5361" s="130" t="s">
        <v>10795</v>
      </c>
    </row>
    <row r="5362" spans="1:4" x14ac:dyDescent="0.25">
      <c r="A5362" s="128">
        <v>88417</v>
      </c>
      <c r="B5362" s="131" t="s">
        <v>6896</v>
      </c>
      <c r="C5362" s="131" t="s">
        <v>383</v>
      </c>
      <c r="D5362" s="130" t="s">
        <v>9706</v>
      </c>
    </row>
    <row r="5363" spans="1:4" x14ac:dyDescent="0.25">
      <c r="A5363" s="128">
        <v>88420</v>
      </c>
      <c r="B5363" s="131" t="s">
        <v>6898</v>
      </c>
      <c r="C5363" s="131" t="s">
        <v>383</v>
      </c>
      <c r="D5363" s="130" t="s">
        <v>7747</v>
      </c>
    </row>
    <row r="5364" spans="1:4" x14ac:dyDescent="0.25">
      <c r="A5364" s="128">
        <v>88421</v>
      </c>
      <c r="B5364" s="131" t="s">
        <v>6899</v>
      </c>
      <c r="C5364" s="131" t="s">
        <v>383</v>
      </c>
      <c r="D5364" s="130" t="s">
        <v>4401</v>
      </c>
    </row>
    <row r="5365" spans="1:4" x14ac:dyDescent="0.25">
      <c r="A5365" s="128">
        <v>88423</v>
      </c>
      <c r="B5365" s="131" t="s">
        <v>6900</v>
      </c>
      <c r="C5365" s="131" t="s">
        <v>383</v>
      </c>
      <c r="D5365" s="130" t="s">
        <v>11543</v>
      </c>
    </row>
    <row r="5366" spans="1:4" x14ac:dyDescent="0.25">
      <c r="A5366" s="128">
        <v>88424</v>
      </c>
      <c r="B5366" s="131" t="s">
        <v>6901</v>
      </c>
      <c r="C5366" s="131" t="s">
        <v>383</v>
      </c>
      <c r="D5366" s="130" t="s">
        <v>11544</v>
      </c>
    </row>
    <row r="5367" spans="1:4" x14ac:dyDescent="0.25">
      <c r="A5367" s="128">
        <v>88426</v>
      </c>
      <c r="B5367" s="131" t="s">
        <v>6902</v>
      </c>
      <c r="C5367" s="131" t="s">
        <v>383</v>
      </c>
      <c r="D5367" s="130" t="s">
        <v>3729</v>
      </c>
    </row>
    <row r="5368" spans="1:4" x14ac:dyDescent="0.25">
      <c r="A5368" s="128">
        <v>88428</v>
      </c>
      <c r="B5368" s="131" t="s">
        <v>6903</v>
      </c>
      <c r="C5368" s="131" t="s">
        <v>383</v>
      </c>
      <c r="D5368" s="130" t="s">
        <v>11545</v>
      </c>
    </row>
    <row r="5369" spans="1:4" x14ac:dyDescent="0.25">
      <c r="A5369" s="128">
        <v>88429</v>
      </c>
      <c r="B5369" s="131" t="s">
        <v>6905</v>
      </c>
      <c r="C5369" s="131" t="s">
        <v>383</v>
      </c>
      <c r="D5369" s="130" t="s">
        <v>11546</v>
      </c>
    </row>
    <row r="5370" spans="1:4" x14ac:dyDescent="0.25">
      <c r="A5370" s="128">
        <v>88431</v>
      </c>
      <c r="B5370" s="131" t="s">
        <v>6906</v>
      </c>
      <c r="C5370" s="131" t="s">
        <v>383</v>
      </c>
      <c r="D5370" s="130" t="s">
        <v>10145</v>
      </c>
    </row>
    <row r="5371" spans="1:4" x14ac:dyDescent="0.25">
      <c r="A5371" s="128">
        <v>88432</v>
      </c>
      <c r="B5371" s="131" t="s">
        <v>6908</v>
      </c>
      <c r="C5371" s="131" t="s">
        <v>383</v>
      </c>
      <c r="D5371" s="130" t="s">
        <v>6859</v>
      </c>
    </row>
    <row r="5372" spans="1:4" x14ac:dyDescent="0.25">
      <c r="A5372" s="128">
        <v>88482</v>
      </c>
      <c r="B5372" s="131" t="s">
        <v>6909</v>
      </c>
      <c r="C5372" s="131" t="s">
        <v>383</v>
      </c>
      <c r="D5372" s="130" t="s">
        <v>11196</v>
      </c>
    </row>
    <row r="5373" spans="1:4" x14ac:dyDescent="0.25">
      <c r="A5373" s="128">
        <v>88483</v>
      </c>
      <c r="B5373" s="131" t="s">
        <v>6911</v>
      </c>
      <c r="C5373" s="131" t="s">
        <v>383</v>
      </c>
      <c r="D5373" s="130" t="s">
        <v>1463</v>
      </c>
    </row>
    <row r="5374" spans="1:4" x14ac:dyDescent="0.25">
      <c r="A5374" s="128">
        <v>88484</v>
      </c>
      <c r="B5374" s="131" t="s">
        <v>6913</v>
      </c>
      <c r="C5374" s="131" t="s">
        <v>383</v>
      </c>
      <c r="D5374" s="130" t="s">
        <v>1054</v>
      </c>
    </row>
    <row r="5375" spans="1:4" x14ac:dyDescent="0.25">
      <c r="A5375" s="128">
        <v>88485</v>
      </c>
      <c r="B5375" s="131" t="s">
        <v>6914</v>
      </c>
      <c r="C5375" s="131" t="s">
        <v>383</v>
      </c>
      <c r="D5375" s="130" t="s">
        <v>11547</v>
      </c>
    </row>
    <row r="5376" spans="1:4" x14ac:dyDescent="0.25">
      <c r="A5376" s="128">
        <v>88486</v>
      </c>
      <c r="B5376" s="131" t="s">
        <v>6915</v>
      </c>
      <c r="C5376" s="131" t="s">
        <v>383</v>
      </c>
      <c r="D5376" s="130" t="s">
        <v>11548</v>
      </c>
    </row>
    <row r="5377" spans="1:4" x14ac:dyDescent="0.25">
      <c r="A5377" s="128">
        <v>88487</v>
      </c>
      <c r="B5377" s="131" t="s">
        <v>6917</v>
      </c>
      <c r="C5377" s="131" t="s">
        <v>383</v>
      </c>
      <c r="D5377" s="130" t="s">
        <v>11243</v>
      </c>
    </row>
    <row r="5378" spans="1:4" x14ac:dyDescent="0.25">
      <c r="A5378" s="128">
        <v>88488</v>
      </c>
      <c r="B5378" s="131" t="s">
        <v>6919</v>
      </c>
      <c r="C5378" s="131" t="s">
        <v>383</v>
      </c>
      <c r="D5378" s="130" t="s">
        <v>11549</v>
      </c>
    </row>
    <row r="5379" spans="1:4" x14ac:dyDescent="0.25">
      <c r="A5379" s="128">
        <v>88489</v>
      </c>
      <c r="B5379" s="131" t="s">
        <v>6921</v>
      </c>
      <c r="C5379" s="131" t="s">
        <v>383</v>
      </c>
      <c r="D5379" s="130" t="s">
        <v>4564</v>
      </c>
    </row>
    <row r="5380" spans="1:4" x14ac:dyDescent="0.25">
      <c r="A5380" s="128">
        <v>88490</v>
      </c>
      <c r="B5380" s="131" t="s">
        <v>6922</v>
      </c>
      <c r="C5380" s="131" t="s">
        <v>383</v>
      </c>
      <c r="D5380" s="130" t="s">
        <v>1444</v>
      </c>
    </row>
    <row r="5381" spans="1:4" x14ac:dyDescent="0.25">
      <c r="A5381" s="128">
        <v>88491</v>
      </c>
      <c r="B5381" s="131" t="s">
        <v>6923</v>
      </c>
      <c r="C5381" s="131" t="s">
        <v>383</v>
      </c>
      <c r="D5381" s="130" t="s">
        <v>9888</v>
      </c>
    </row>
    <row r="5382" spans="1:4" x14ac:dyDescent="0.25">
      <c r="A5382" s="128">
        <v>88492</v>
      </c>
      <c r="B5382" s="131" t="s">
        <v>6924</v>
      </c>
      <c r="C5382" s="131" t="s">
        <v>383</v>
      </c>
      <c r="D5382" s="130" t="s">
        <v>104</v>
      </c>
    </row>
    <row r="5383" spans="1:4" x14ac:dyDescent="0.25">
      <c r="A5383" s="128">
        <v>88493</v>
      </c>
      <c r="B5383" s="131" t="s">
        <v>6925</v>
      </c>
      <c r="C5383" s="131" t="s">
        <v>383</v>
      </c>
      <c r="D5383" s="130" t="s">
        <v>11244</v>
      </c>
    </row>
    <row r="5384" spans="1:4" x14ac:dyDescent="0.25">
      <c r="A5384" s="128">
        <v>88494</v>
      </c>
      <c r="B5384" s="131" t="s">
        <v>6926</v>
      </c>
      <c r="C5384" s="131" t="s">
        <v>383</v>
      </c>
      <c r="D5384" s="130" t="s">
        <v>281</v>
      </c>
    </row>
    <row r="5385" spans="1:4" x14ac:dyDescent="0.25">
      <c r="A5385" s="128">
        <v>88495</v>
      </c>
      <c r="B5385" s="131" t="s">
        <v>6927</v>
      </c>
      <c r="C5385" s="131" t="s">
        <v>383</v>
      </c>
      <c r="D5385" s="130" t="s">
        <v>5243</v>
      </c>
    </row>
    <row r="5386" spans="1:4" x14ac:dyDescent="0.25">
      <c r="A5386" s="128">
        <v>88496</v>
      </c>
      <c r="B5386" s="131" t="s">
        <v>6929</v>
      </c>
      <c r="C5386" s="131" t="s">
        <v>383</v>
      </c>
      <c r="D5386" s="130" t="s">
        <v>11550</v>
      </c>
    </row>
    <row r="5387" spans="1:4" x14ac:dyDescent="0.25">
      <c r="A5387" s="128">
        <v>88497</v>
      </c>
      <c r="B5387" s="131" t="s">
        <v>6931</v>
      </c>
      <c r="C5387" s="131" t="s">
        <v>383</v>
      </c>
      <c r="D5387" s="130" t="s">
        <v>3943</v>
      </c>
    </row>
    <row r="5388" spans="1:4" x14ac:dyDescent="0.25">
      <c r="A5388" s="128">
        <v>95305</v>
      </c>
      <c r="B5388" s="131" t="s">
        <v>6932</v>
      </c>
      <c r="C5388" s="131" t="s">
        <v>383</v>
      </c>
      <c r="D5388" s="130" t="s">
        <v>11551</v>
      </c>
    </row>
    <row r="5389" spans="1:4" x14ac:dyDescent="0.25">
      <c r="A5389" s="128">
        <v>95306</v>
      </c>
      <c r="B5389" s="131" t="s">
        <v>6934</v>
      </c>
      <c r="C5389" s="131" t="s">
        <v>383</v>
      </c>
      <c r="D5389" s="130" t="s">
        <v>11552</v>
      </c>
    </row>
    <row r="5390" spans="1:4" x14ac:dyDescent="0.25">
      <c r="A5390" s="128">
        <v>95622</v>
      </c>
      <c r="B5390" s="131" t="s">
        <v>6936</v>
      </c>
      <c r="C5390" s="131" t="s">
        <v>383</v>
      </c>
      <c r="D5390" s="130" t="s">
        <v>11553</v>
      </c>
    </row>
    <row r="5391" spans="1:4" x14ac:dyDescent="0.25">
      <c r="A5391" s="128">
        <v>95623</v>
      </c>
      <c r="B5391" s="131" t="s">
        <v>6938</v>
      </c>
      <c r="C5391" s="131" t="s">
        <v>383</v>
      </c>
      <c r="D5391" s="130" t="s">
        <v>3028</v>
      </c>
    </row>
    <row r="5392" spans="1:4" x14ac:dyDescent="0.25">
      <c r="A5392" s="128">
        <v>95624</v>
      </c>
      <c r="B5392" s="131" t="s">
        <v>6940</v>
      </c>
      <c r="C5392" s="131" t="s">
        <v>383</v>
      </c>
      <c r="D5392" s="130" t="s">
        <v>11554</v>
      </c>
    </row>
    <row r="5393" spans="1:4" x14ac:dyDescent="0.25">
      <c r="A5393" s="128">
        <v>95625</v>
      </c>
      <c r="B5393" s="131" t="s">
        <v>6941</v>
      </c>
      <c r="C5393" s="131" t="s">
        <v>383</v>
      </c>
      <c r="D5393" s="130" t="s">
        <v>1681</v>
      </c>
    </row>
    <row r="5394" spans="1:4" x14ac:dyDescent="0.25">
      <c r="A5394" s="128">
        <v>95626</v>
      </c>
      <c r="B5394" s="131" t="s">
        <v>6942</v>
      </c>
      <c r="C5394" s="131" t="s">
        <v>383</v>
      </c>
      <c r="D5394" s="130" t="s">
        <v>11555</v>
      </c>
    </row>
    <row r="5395" spans="1:4" x14ac:dyDescent="0.25">
      <c r="A5395" s="128">
        <v>96126</v>
      </c>
      <c r="B5395" s="131" t="s">
        <v>6943</v>
      </c>
      <c r="C5395" s="131" t="s">
        <v>383</v>
      </c>
      <c r="D5395" s="130" t="s">
        <v>3010</v>
      </c>
    </row>
    <row r="5396" spans="1:4" x14ac:dyDescent="0.25">
      <c r="A5396" s="128">
        <v>96127</v>
      </c>
      <c r="B5396" s="131" t="s">
        <v>6945</v>
      </c>
      <c r="C5396" s="131" t="s">
        <v>383</v>
      </c>
      <c r="D5396" s="130" t="s">
        <v>11556</v>
      </c>
    </row>
    <row r="5397" spans="1:4" x14ac:dyDescent="0.25">
      <c r="A5397" s="128">
        <v>96128</v>
      </c>
      <c r="B5397" s="131" t="s">
        <v>6947</v>
      </c>
      <c r="C5397" s="131" t="s">
        <v>383</v>
      </c>
      <c r="D5397" s="130" t="s">
        <v>11557</v>
      </c>
    </row>
    <row r="5398" spans="1:4" x14ac:dyDescent="0.25">
      <c r="A5398" s="128">
        <v>96129</v>
      </c>
      <c r="B5398" s="131" t="s">
        <v>6948</v>
      </c>
      <c r="C5398" s="131" t="s">
        <v>383</v>
      </c>
      <c r="D5398" s="130" t="s">
        <v>10768</v>
      </c>
    </row>
    <row r="5399" spans="1:4" x14ac:dyDescent="0.25">
      <c r="A5399" s="128">
        <v>96130</v>
      </c>
      <c r="B5399" s="131" t="s">
        <v>6949</v>
      </c>
      <c r="C5399" s="131" t="s">
        <v>383</v>
      </c>
      <c r="D5399" s="130" t="s">
        <v>3514</v>
      </c>
    </row>
    <row r="5400" spans="1:4" x14ac:dyDescent="0.25">
      <c r="A5400" s="128">
        <v>96131</v>
      </c>
      <c r="B5400" s="131" t="s">
        <v>6950</v>
      </c>
      <c r="C5400" s="131" t="s">
        <v>383</v>
      </c>
      <c r="D5400" s="130" t="s">
        <v>11554</v>
      </c>
    </row>
    <row r="5401" spans="1:4" x14ac:dyDescent="0.25">
      <c r="A5401" s="128">
        <v>96132</v>
      </c>
      <c r="B5401" s="131" t="s">
        <v>6952</v>
      </c>
      <c r="C5401" s="131" t="s">
        <v>383</v>
      </c>
      <c r="D5401" s="130" t="s">
        <v>3046</v>
      </c>
    </row>
    <row r="5402" spans="1:4" x14ac:dyDescent="0.25">
      <c r="A5402" s="128">
        <v>96133</v>
      </c>
      <c r="B5402" s="131" t="s">
        <v>6954</v>
      </c>
      <c r="C5402" s="131" t="s">
        <v>383</v>
      </c>
      <c r="D5402" s="130" t="s">
        <v>1297</v>
      </c>
    </row>
    <row r="5403" spans="1:4" x14ac:dyDescent="0.25">
      <c r="A5403" s="128">
        <v>96134</v>
      </c>
      <c r="B5403" s="131" t="s">
        <v>6956</v>
      </c>
      <c r="C5403" s="131" t="s">
        <v>383</v>
      </c>
      <c r="D5403" s="130" t="s">
        <v>11558</v>
      </c>
    </row>
    <row r="5404" spans="1:4" x14ac:dyDescent="0.25">
      <c r="A5404" s="128">
        <v>96135</v>
      </c>
      <c r="B5404" s="131" t="s">
        <v>6957</v>
      </c>
      <c r="C5404" s="131" t="s">
        <v>383</v>
      </c>
      <c r="D5404" s="130" t="s">
        <v>528</v>
      </c>
    </row>
    <row r="5405" spans="1:4" x14ac:dyDescent="0.25">
      <c r="A5405" s="128">
        <v>102193</v>
      </c>
      <c r="B5405" s="131" t="s">
        <v>6958</v>
      </c>
      <c r="C5405" s="131" t="s">
        <v>383</v>
      </c>
      <c r="D5405" s="130" t="s">
        <v>1010</v>
      </c>
    </row>
    <row r="5406" spans="1:4" x14ac:dyDescent="0.25">
      <c r="A5406" s="128">
        <v>102194</v>
      </c>
      <c r="B5406" s="131" t="s">
        <v>6959</v>
      </c>
      <c r="C5406" s="131" t="s">
        <v>383</v>
      </c>
      <c r="D5406" s="130" t="s">
        <v>1078</v>
      </c>
    </row>
    <row r="5407" spans="1:4" x14ac:dyDescent="0.25">
      <c r="A5407" s="128">
        <v>102197</v>
      </c>
      <c r="B5407" s="131" t="s">
        <v>6960</v>
      </c>
      <c r="C5407" s="131" t="s">
        <v>383</v>
      </c>
      <c r="D5407" s="130" t="s">
        <v>6976</v>
      </c>
    </row>
    <row r="5408" spans="1:4" x14ac:dyDescent="0.25">
      <c r="A5408" s="128">
        <v>102200</v>
      </c>
      <c r="B5408" s="131" t="s">
        <v>6961</v>
      </c>
      <c r="C5408" s="131" t="s">
        <v>383</v>
      </c>
      <c r="D5408" s="130" t="s">
        <v>3322</v>
      </c>
    </row>
    <row r="5409" spans="1:4" x14ac:dyDescent="0.25">
      <c r="A5409" s="128">
        <v>102202</v>
      </c>
      <c r="B5409" s="131" t="s">
        <v>6963</v>
      </c>
      <c r="C5409" s="131" t="s">
        <v>383</v>
      </c>
      <c r="D5409" s="130" t="s">
        <v>11559</v>
      </c>
    </row>
    <row r="5410" spans="1:4" x14ac:dyDescent="0.25">
      <c r="A5410" s="128">
        <v>102203</v>
      </c>
      <c r="B5410" s="131" t="s">
        <v>6964</v>
      </c>
      <c r="C5410" s="131" t="s">
        <v>383</v>
      </c>
      <c r="D5410" s="130" t="s">
        <v>6338</v>
      </c>
    </row>
    <row r="5411" spans="1:4" x14ac:dyDescent="0.25">
      <c r="A5411" s="128">
        <v>102204</v>
      </c>
      <c r="B5411" s="131" t="s">
        <v>6965</v>
      </c>
      <c r="C5411" s="131" t="s">
        <v>383</v>
      </c>
      <c r="D5411" s="130" t="s">
        <v>552</v>
      </c>
    </row>
    <row r="5412" spans="1:4" x14ac:dyDescent="0.25">
      <c r="A5412" s="128">
        <v>102205</v>
      </c>
      <c r="B5412" s="131" t="s">
        <v>6966</v>
      </c>
      <c r="C5412" s="131" t="s">
        <v>383</v>
      </c>
      <c r="D5412" s="130" t="s">
        <v>9921</v>
      </c>
    </row>
    <row r="5413" spans="1:4" x14ac:dyDescent="0.25">
      <c r="A5413" s="128">
        <v>102207</v>
      </c>
      <c r="B5413" s="131" t="s">
        <v>6968</v>
      </c>
      <c r="C5413" s="131" t="s">
        <v>383</v>
      </c>
      <c r="D5413" s="130" t="s">
        <v>5056</v>
      </c>
    </row>
    <row r="5414" spans="1:4" x14ac:dyDescent="0.25">
      <c r="A5414" s="128">
        <v>102208</v>
      </c>
      <c r="B5414" s="131" t="s">
        <v>6969</v>
      </c>
      <c r="C5414" s="131" t="s">
        <v>383</v>
      </c>
      <c r="D5414" s="130" t="s">
        <v>4139</v>
      </c>
    </row>
    <row r="5415" spans="1:4" x14ac:dyDescent="0.25">
      <c r="A5415" s="128">
        <v>102209</v>
      </c>
      <c r="B5415" s="131" t="s">
        <v>6970</v>
      </c>
      <c r="C5415" s="131" t="s">
        <v>383</v>
      </c>
      <c r="D5415" s="130" t="s">
        <v>7853</v>
      </c>
    </row>
    <row r="5416" spans="1:4" x14ac:dyDescent="0.25">
      <c r="A5416" s="128">
        <v>102210</v>
      </c>
      <c r="B5416" s="131" t="s">
        <v>6971</v>
      </c>
      <c r="C5416" s="131" t="s">
        <v>383</v>
      </c>
      <c r="D5416" s="130" t="s">
        <v>4893</v>
      </c>
    </row>
    <row r="5417" spans="1:4" x14ac:dyDescent="0.25">
      <c r="A5417" s="128">
        <v>102213</v>
      </c>
      <c r="B5417" s="131" t="s">
        <v>6972</v>
      </c>
      <c r="C5417" s="131" t="s">
        <v>383</v>
      </c>
      <c r="D5417" s="130" t="s">
        <v>11560</v>
      </c>
    </row>
    <row r="5418" spans="1:4" x14ac:dyDescent="0.25">
      <c r="A5418" s="128">
        <v>102214</v>
      </c>
      <c r="B5418" s="131" t="s">
        <v>6973</v>
      </c>
      <c r="C5418" s="131" t="s">
        <v>383</v>
      </c>
      <c r="D5418" s="130" t="s">
        <v>4736</v>
      </c>
    </row>
    <row r="5419" spans="1:4" x14ac:dyDescent="0.25">
      <c r="A5419" s="128">
        <v>102215</v>
      </c>
      <c r="B5419" s="131" t="s">
        <v>6975</v>
      </c>
      <c r="C5419" s="131" t="s">
        <v>383</v>
      </c>
      <c r="D5419" s="130" t="s">
        <v>1878</v>
      </c>
    </row>
    <row r="5420" spans="1:4" x14ac:dyDescent="0.25">
      <c r="A5420" s="128">
        <v>102217</v>
      </c>
      <c r="B5420" s="131" t="s">
        <v>6977</v>
      </c>
      <c r="C5420" s="131" t="s">
        <v>383</v>
      </c>
      <c r="D5420" s="130" t="s">
        <v>6335</v>
      </c>
    </row>
    <row r="5421" spans="1:4" x14ac:dyDescent="0.25">
      <c r="A5421" s="128">
        <v>102218</v>
      </c>
      <c r="B5421" s="131" t="s">
        <v>6978</v>
      </c>
      <c r="C5421" s="131" t="s">
        <v>383</v>
      </c>
      <c r="D5421" s="130" t="s">
        <v>6962</v>
      </c>
    </row>
    <row r="5422" spans="1:4" x14ac:dyDescent="0.25">
      <c r="A5422" s="128">
        <v>102219</v>
      </c>
      <c r="B5422" s="131" t="s">
        <v>6979</v>
      </c>
      <c r="C5422" s="131" t="s">
        <v>383</v>
      </c>
      <c r="D5422" s="130" t="s">
        <v>7288</v>
      </c>
    </row>
    <row r="5423" spans="1:4" x14ac:dyDescent="0.25">
      <c r="A5423" s="128">
        <v>102220</v>
      </c>
      <c r="B5423" s="131" t="s">
        <v>6980</v>
      </c>
      <c r="C5423" s="131" t="s">
        <v>383</v>
      </c>
      <c r="D5423" s="130" t="s">
        <v>1674</v>
      </c>
    </row>
    <row r="5424" spans="1:4" x14ac:dyDescent="0.25">
      <c r="A5424" s="128">
        <v>102223</v>
      </c>
      <c r="B5424" s="131" t="s">
        <v>6981</v>
      </c>
      <c r="C5424" s="131" t="s">
        <v>383</v>
      </c>
      <c r="D5424" s="130" t="s">
        <v>11561</v>
      </c>
    </row>
    <row r="5425" spans="1:4" x14ac:dyDescent="0.25">
      <c r="A5425" s="128">
        <v>102224</v>
      </c>
      <c r="B5425" s="131" t="s">
        <v>6982</v>
      </c>
      <c r="C5425" s="131" t="s">
        <v>383</v>
      </c>
      <c r="D5425" s="130" t="s">
        <v>3800</v>
      </c>
    </row>
    <row r="5426" spans="1:4" x14ac:dyDescent="0.25">
      <c r="A5426" s="128">
        <v>102225</v>
      </c>
      <c r="B5426" s="131" t="s">
        <v>6984</v>
      </c>
      <c r="C5426" s="131" t="s">
        <v>383</v>
      </c>
      <c r="D5426" s="130" t="s">
        <v>11562</v>
      </c>
    </row>
    <row r="5427" spans="1:4" x14ac:dyDescent="0.25">
      <c r="A5427" s="128">
        <v>102227</v>
      </c>
      <c r="B5427" s="131" t="s">
        <v>6985</v>
      </c>
      <c r="C5427" s="131" t="s">
        <v>383</v>
      </c>
      <c r="D5427" s="130" t="s">
        <v>5540</v>
      </c>
    </row>
    <row r="5428" spans="1:4" x14ac:dyDescent="0.25">
      <c r="A5428" s="128">
        <v>102228</v>
      </c>
      <c r="B5428" s="131" t="s">
        <v>6986</v>
      </c>
      <c r="C5428" s="131" t="s">
        <v>383</v>
      </c>
      <c r="D5428" s="130" t="s">
        <v>11563</v>
      </c>
    </row>
    <row r="5429" spans="1:4" x14ac:dyDescent="0.25">
      <c r="A5429" s="128">
        <v>102229</v>
      </c>
      <c r="B5429" s="131" t="s">
        <v>6987</v>
      </c>
      <c r="C5429" s="131" t="s">
        <v>383</v>
      </c>
      <c r="D5429" s="130" t="s">
        <v>5654</v>
      </c>
    </row>
    <row r="5430" spans="1:4" x14ac:dyDescent="0.25">
      <c r="A5430" s="128">
        <v>102230</v>
      </c>
      <c r="B5430" s="131" t="s">
        <v>6988</v>
      </c>
      <c r="C5430" s="131" t="s">
        <v>383</v>
      </c>
      <c r="D5430" s="130" t="s">
        <v>11564</v>
      </c>
    </row>
    <row r="5431" spans="1:4" x14ac:dyDescent="0.25">
      <c r="A5431" s="128">
        <v>102233</v>
      </c>
      <c r="B5431" s="131" t="s">
        <v>6989</v>
      </c>
      <c r="C5431" s="131" t="s">
        <v>383</v>
      </c>
      <c r="D5431" s="130" t="s">
        <v>132</v>
      </c>
    </row>
    <row r="5432" spans="1:4" x14ac:dyDescent="0.25">
      <c r="A5432" s="128">
        <v>102234</v>
      </c>
      <c r="B5432" s="131" t="s">
        <v>6991</v>
      </c>
      <c r="C5432" s="131" t="s">
        <v>383</v>
      </c>
      <c r="D5432" s="130" t="s">
        <v>9934</v>
      </c>
    </row>
    <row r="5433" spans="1:4" x14ac:dyDescent="0.25">
      <c r="A5433" s="128">
        <v>100716</v>
      </c>
      <c r="B5433" s="131" t="s">
        <v>6992</v>
      </c>
      <c r="C5433" s="131" t="s">
        <v>383</v>
      </c>
      <c r="D5433" s="130" t="s">
        <v>8418</v>
      </c>
    </row>
    <row r="5434" spans="1:4" x14ac:dyDescent="0.25">
      <c r="A5434" s="128">
        <v>100717</v>
      </c>
      <c r="B5434" s="131" t="s">
        <v>6993</v>
      </c>
      <c r="C5434" s="131" t="s">
        <v>383</v>
      </c>
      <c r="D5434" s="130" t="s">
        <v>4556</v>
      </c>
    </row>
    <row r="5435" spans="1:4" x14ac:dyDescent="0.25">
      <c r="A5435" s="128">
        <v>100718</v>
      </c>
      <c r="B5435" s="131" t="s">
        <v>6994</v>
      </c>
      <c r="C5435" s="131" t="s">
        <v>99</v>
      </c>
      <c r="D5435" s="130" t="s">
        <v>11565</v>
      </c>
    </row>
    <row r="5436" spans="1:4" x14ac:dyDescent="0.25">
      <c r="A5436" s="128">
        <v>100719</v>
      </c>
      <c r="B5436" s="131" t="s">
        <v>6995</v>
      </c>
      <c r="C5436" s="131" t="s">
        <v>383</v>
      </c>
      <c r="D5436" s="130" t="s">
        <v>4689</v>
      </c>
    </row>
    <row r="5437" spans="1:4" x14ac:dyDescent="0.25">
      <c r="A5437" s="128">
        <v>100720</v>
      </c>
      <c r="B5437" s="131" t="s">
        <v>6996</v>
      </c>
      <c r="C5437" s="131" t="s">
        <v>383</v>
      </c>
      <c r="D5437" s="130" t="s">
        <v>10689</v>
      </c>
    </row>
    <row r="5438" spans="1:4" x14ac:dyDescent="0.25">
      <c r="A5438" s="128">
        <v>100721</v>
      </c>
      <c r="B5438" s="131" t="s">
        <v>6997</v>
      </c>
      <c r="C5438" s="131" t="s">
        <v>383</v>
      </c>
      <c r="D5438" s="130" t="s">
        <v>4875</v>
      </c>
    </row>
    <row r="5439" spans="1:4" x14ac:dyDescent="0.25">
      <c r="A5439" s="128">
        <v>100722</v>
      </c>
      <c r="B5439" s="131" t="s">
        <v>6998</v>
      </c>
      <c r="C5439" s="131" t="s">
        <v>383</v>
      </c>
      <c r="D5439" s="130" t="s">
        <v>11566</v>
      </c>
    </row>
    <row r="5440" spans="1:4" x14ac:dyDescent="0.25">
      <c r="A5440" s="128">
        <v>100723</v>
      </c>
      <c r="B5440" s="131" t="s">
        <v>6999</v>
      </c>
      <c r="C5440" s="131" t="s">
        <v>383</v>
      </c>
      <c r="D5440" s="130" t="s">
        <v>10580</v>
      </c>
    </row>
    <row r="5441" spans="1:4" x14ac:dyDescent="0.25">
      <c r="A5441" s="128">
        <v>100724</v>
      </c>
      <c r="B5441" s="131" t="s">
        <v>7000</v>
      </c>
      <c r="C5441" s="131" t="s">
        <v>383</v>
      </c>
      <c r="D5441" s="130" t="s">
        <v>6939</v>
      </c>
    </row>
    <row r="5442" spans="1:4" x14ac:dyDescent="0.25">
      <c r="A5442" s="128">
        <v>100725</v>
      </c>
      <c r="B5442" s="131" t="s">
        <v>7002</v>
      </c>
      <c r="C5442" s="131" t="s">
        <v>383</v>
      </c>
      <c r="D5442" s="130" t="s">
        <v>5654</v>
      </c>
    </row>
    <row r="5443" spans="1:4" x14ac:dyDescent="0.25">
      <c r="A5443" s="128">
        <v>100726</v>
      </c>
      <c r="B5443" s="131" t="s">
        <v>7003</v>
      </c>
      <c r="C5443" s="131" t="s">
        <v>383</v>
      </c>
      <c r="D5443" s="130" t="s">
        <v>11567</v>
      </c>
    </row>
    <row r="5444" spans="1:4" x14ac:dyDescent="0.25">
      <c r="A5444" s="128">
        <v>100727</v>
      </c>
      <c r="B5444" s="131" t="s">
        <v>7005</v>
      </c>
      <c r="C5444" s="131" t="s">
        <v>383</v>
      </c>
      <c r="D5444" s="130" t="s">
        <v>11568</v>
      </c>
    </row>
    <row r="5445" spans="1:4" x14ac:dyDescent="0.25">
      <c r="A5445" s="128">
        <v>100728</v>
      </c>
      <c r="B5445" s="131" t="s">
        <v>7006</v>
      </c>
      <c r="C5445" s="131" t="s">
        <v>383</v>
      </c>
      <c r="D5445" s="130" t="s">
        <v>7661</v>
      </c>
    </row>
    <row r="5446" spans="1:4" x14ac:dyDescent="0.25">
      <c r="A5446" s="128">
        <v>100729</v>
      </c>
      <c r="B5446" s="131" t="s">
        <v>7008</v>
      </c>
      <c r="C5446" s="131" t="s">
        <v>383</v>
      </c>
      <c r="D5446" s="130" t="s">
        <v>1632</v>
      </c>
    </row>
    <row r="5447" spans="1:4" x14ac:dyDescent="0.25">
      <c r="A5447" s="128">
        <v>100730</v>
      </c>
      <c r="B5447" s="131" t="s">
        <v>7009</v>
      </c>
      <c r="C5447" s="131" t="s">
        <v>383</v>
      </c>
      <c r="D5447" s="130" t="s">
        <v>11569</v>
      </c>
    </row>
    <row r="5448" spans="1:4" x14ac:dyDescent="0.25">
      <c r="A5448" s="128">
        <v>100733</v>
      </c>
      <c r="B5448" s="131" t="s">
        <v>7010</v>
      </c>
      <c r="C5448" s="131" t="s">
        <v>383</v>
      </c>
      <c r="D5448" s="130" t="s">
        <v>6918</v>
      </c>
    </row>
    <row r="5449" spans="1:4" x14ac:dyDescent="0.25">
      <c r="A5449" s="128">
        <v>100734</v>
      </c>
      <c r="B5449" s="131" t="s">
        <v>7011</v>
      </c>
      <c r="C5449" s="131" t="s">
        <v>383</v>
      </c>
      <c r="D5449" s="130" t="s">
        <v>9717</v>
      </c>
    </row>
    <row r="5450" spans="1:4" x14ac:dyDescent="0.25">
      <c r="A5450" s="128">
        <v>100735</v>
      </c>
      <c r="B5450" s="131" t="s">
        <v>7012</v>
      </c>
      <c r="C5450" s="131" t="s">
        <v>383</v>
      </c>
      <c r="D5450" s="130" t="s">
        <v>380</v>
      </c>
    </row>
    <row r="5451" spans="1:4" x14ac:dyDescent="0.25">
      <c r="A5451" s="128">
        <v>100736</v>
      </c>
      <c r="B5451" s="131" t="s">
        <v>7013</v>
      </c>
      <c r="C5451" s="131" t="s">
        <v>383</v>
      </c>
      <c r="D5451" s="130" t="s">
        <v>10652</v>
      </c>
    </row>
    <row r="5452" spans="1:4" x14ac:dyDescent="0.25">
      <c r="A5452" s="128">
        <v>100739</v>
      </c>
      <c r="B5452" s="131" t="s">
        <v>7014</v>
      </c>
      <c r="C5452" s="131" t="s">
        <v>383</v>
      </c>
      <c r="D5452" s="130" t="s">
        <v>3609</v>
      </c>
    </row>
    <row r="5453" spans="1:4" x14ac:dyDescent="0.25">
      <c r="A5453" s="128">
        <v>100740</v>
      </c>
      <c r="B5453" s="131" t="s">
        <v>7015</v>
      </c>
      <c r="C5453" s="131" t="s">
        <v>383</v>
      </c>
      <c r="D5453" s="130" t="s">
        <v>8010</v>
      </c>
    </row>
    <row r="5454" spans="1:4" x14ac:dyDescent="0.25">
      <c r="A5454" s="128">
        <v>100741</v>
      </c>
      <c r="B5454" s="131" t="s">
        <v>7016</v>
      </c>
      <c r="C5454" s="131" t="s">
        <v>383</v>
      </c>
      <c r="D5454" s="130" t="s">
        <v>3325</v>
      </c>
    </row>
    <row r="5455" spans="1:4" x14ac:dyDescent="0.25">
      <c r="A5455" s="128">
        <v>100742</v>
      </c>
      <c r="B5455" s="131" t="s">
        <v>7017</v>
      </c>
      <c r="C5455" s="131" t="s">
        <v>383</v>
      </c>
      <c r="D5455" s="130" t="s">
        <v>11255</v>
      </c>
    </row>
    <row r="5456" spans="1:4" x14ac:dyDescent="0.25">
      <c r="A5456" s="128">
        <v>100743</v>
      </c>
      <c r="B5456" s="131" t="s">
        <v>7018</v>
      </c>
      <c r="C5456" s="131" t="s">
        <v>383</v>
      </c>
      <c r="D5456" s="130" t="s">
        <v>2653</v>
      </c>
    </row>
    <row r="5457" spans="1:4" x14ac:dyDescent="0.25">
      <c r="A5457" s="128">
        <v>100744</v>
      </c>
      <c r="B5457" s="131" t="s">
        <v>7019</v>
      </c>
      <c r="C5457" s="131" t="s">
        <v>383</v>
      </c>
      <c r="D5457" s="130" t="s">
        <v>3389</v>
      </c>
    </row>
    <row r="5458" spans="1:4" x14ac:dyDescent="0.25">
      <c r="A5458" s="128">
        <v>100745</v>
      </c>
      <c r="B5458" s="131" t="s">
        <v>7020</v>
      </c>
      <c r="C5458" s="131" t="s">
        <v>383</v>
      </c>
      <c r="D5458" s="130" t="s">
        <v>11570</v>
      </c>
    </row>
    <row r="5459" spans="1:4" x14ac:dyDescent="0.25">
      <c r="A5459" s="128">
        <v>100746</v>
      </c>
      <c r="B5459" s="131" t="s">
        <v>7021</v>
      </c>
      <c r="C5459" s="131" t="s">
        <v>383</v>
      </c>
      <c r="D5459" s="130" t="s">
        <v>4995</v>
      </c>
    </row>
    <row r="5460" spans="1:4" x14ac:dyDescent="0.25">
      <c r="A5460" s="128">
        <v>100747</v>
      </c>
      <c r="B5460" s="131" t="s">
        <v>7023</v>
      </c>
      <c r="C5460" s="131" t="s">
        <v>383</v>
      </c>
      <c r="D5460" s="130" t="s">
        <v>10752</v>
      </c>
    </row>
    <row r="5461" spans="1:4" x14ac:dyDescent="0.25">
      <c r="A5461" s="128">
        <v>100748</v>
      </c>
      <c r="B5461" s="131" t="s">
        <v>7024</v>
      </c>
      <c r="C5461" s="131" t="s">
        <v>383</v>
      </c>
      <c r="D5461" s="130" t="s">
        <v>11571</v>
      </c>
    </row>
    <row r="5462" spans="1:4" x14ac:dyDescent="0.25">
      <c r="A5462" s="128">
        <v>100749</v>
      </c>
      <c r="B5462" s="131" t="s">
        <v>7025</v>
      </c>
      <c r="C5462" s="131" t="s">
        <v>383</v>
      </c>
      <c r="D5462" s="130" t="s">
        <v>3727</v>
      </c>
    </row>
    <row r="5463" spans="1:4" x14ac:dyDescent="0.25">
      <c r="A5463" s="128">
        <v>100750</v>
      </c>
      <c r="B5463" s="131" t="s">
        <v>7027</v>
      </c>
      <c r="C5463" s="131" t="s">
        <v>383</v>
      </c>
      <c r="D5463" s="130" t="s">
        <v>10463</v>
      </c>
    </row>
    <row r="5464" spans="1:4" x14ac:dyDescent="0.25">
      <c r="A5464" s="128">
        <v>100751</v>
      </c>
      <c r="B5464" s="131" t="s">
        <v>7028</v>
      </c>
      <c r="C5464" s="131" t="s">
        <v>383</v>
      </c>
      <c r="D5464" s="130" t="s">
        <v>11572</v>
      </c>
    </row>
    <row r="5465" spans="1:4" x14ac:dyDescent="0.25">
      <c r="A5465" s="128">
        <v>100752</v>
      </c>
      <c r="B5465" s="131" t="s">
        <v>7030</v>
      </c>
      <c r="C5465" s="131" t="s">
        <v>383</v>
      </c>
      <c r="D5465" s="130" t="s">
        <v>2722</v>
      </c>
    </row>
    <row r="5466" spans="1:4" x14ac:dyDescent="0.25">
      <c r="A5466" s="128">
        <v>100753</v>
      </c>
      <c r="B5466" s="131" t="s">
        <v>7032</v>
      </c>
      <c r="C5466" s="131" t="s">
        <v>383</v>
      </c>
      <c r="D5466" s="130" t="s">
        <v>8078</v>
      </c>
    </row>
    <row r="5467" spans="1:4" x14ac:dyDescent="0.25">
      <c r="A5467" s="128">
        <v>100754</v>
      </c>
      <c r="B5467" s="131" t="s">
        <v>7034</v>
      </c>
      <c r="C5467" s="131" t="s">
        <v>383</v>
      </c>
      <c r="D5467" s="130" t="s">
        <v>8090</v>
      </c>
    </row>
    <row r="5468" spans="1:4" x14ac:dyDescent="0.25">
      <c r="A5468" s="128">
        <v>100757</v>
      </c>
      <c r="B5468" s="131" t="s">
        <v>7035</v>
      </c>
      <c r="C5468" s="131" t="s">
        <v>383</v>
      </c>
      <c r="D5468" s="130" t="s">
        <v>11573</v>
      </c>
    </row>
    <row r="5469" spans="1:4" x14ac:dyDescent="0.25">
      <c r="A5469" s="128">
        <v>100758</v>
      </c>
      <c r="B5469" s="131" t="s">
        <v>7036</v>
      </c>
      <c r="C5469" s="131" t="s">
        <v>383</v>
      </c>
      <c r="D5469" s="130" t="s">
        <v>11574</v>
      </c>
    </row>
    <row r="5470" spans="1:4" x14ac:dyDescent="0.25">
      <c r="A5470" s="128">
        <v>100759</v>
      </c>
      <c r="B5470" s="131" t="s">
        <v>7037</v>
      </c>
      <c r="C5470" s="131" t="s">
        <v>383</v>
      </c>
      <c r="D5470" s="130" t="s">
        <v>11575</v>
      </c>
    </row>
    <row r="5471" spans="1:4" x14ac:dyDescent="0.25">
      <c r="A5471" s="128">
        <v>100760</v>
      </c>
      <c r="B5471" s="131" t="s">
        <v>7038</v>
      </c>
      <c r="C5471" s="131" t="s">
        <v>383</v>
      </c>
      <c r="D5471" s="130" t="s">
        <v>11576</v>
      </c>
    </row>
    <row r="5472" spans="1:4" x14ac:dyDescent="0.25">
      <c r="A5472" s="128">
        <v>100761</v>
      </c>
      <c r="B5472" s="131" t="s">
        <v>7040</v>
      </c>
      <c r="C5472" s="131" t="s">
        <v>383</v>
      </c>
      <c r="D5472" s="130" t="s">
        <v>10361</v>
      </c>
    </row>
    <row r="5473" spans="1:4" x14ac:dyDescent="0.25">
      <c r="A5473" s="128">
        <v>100762</v>
      </c>
      <c r="B5473" s="131" t="s">
        <v>7041</v>
      </c>
      <c r="C5473" s="131" t="s">
        <v>383</v>
      </c>
      <c r="D5473" s="130" t="s">
        <v>11577</v>
      </c>
    </row>
    <row r="5474" spans="1:4" x14ac:dyDescent="0.25">
      <c r="A5474" s="128">
        <v>41595</v>
      </c>
      <c r="B5474" s="131" t="s">
        <v>7043</v>
      </c>
      <c r="C5474" s="131" t="s">
        <v>99</v>
      </c>
      <c r="D5474" s="130" t="s">
        <v>3418</v>
      </c>
    </row>
    <row r="5475" spans="1:4" x14ac:dyDescent="0.25">
      <c r="A5475" s="128" t="s">
        <v>7044</v>
      </c>
      <c r="B5475" s="131" t="s">
        <v>7045</v>
      </c>
      <c r="C5475" s="131" t="s">
        <v>383</v>
      </c>
      <c r="D5475" s="130" t="s">
        <v>4217</v>
      </c>
    </row>
    <row r="5476" spans="1:4" x14ac:dyDescent="0.25">
      <c r="A5476" s="128">
        <v>79467</v>
      </c>
      <c r="B5476" s="131" t="s">
        <v>7046</v>
      </c>
      <c r="C5476" s="131" t="s">
        <v>7047</v>
      </c>
      <c r="D5476" s="130" t="s">
        <v>6933</v>
      </c>
    </row>
    <row r="5477" spans="1:4" x14ac:dyDescent="0.25">
      <c r="A5477" s="128" t="s">
        <v>7048</v>
      </c>
      <c r="B5477" s="131" t="s">
        <v>7049</v>
      </c>
      <c r="C5477" s="131" t="s">
        <v>383</v>
      </c>
      <c r="D5477" s="130" t="s">
        <v>8113</v>
      </c>
    </row>
    <row r="5478" spans="1:4" x14ac:dyDescent="0.25">
      <c r="A5478" s="128">
        <v>84665</v>
      </c>
      <c r="B5478" s="131" t="s">
        <v>7050</v>
      </c>
      <c r="C5478" s="131" t="s">
        <v>383</v>
      </c>
      <c r="D5478" s="130" t="s">
        <v>8016</v>
      </c>
    </row>
    <row r="5479" spans="1:4" x14ac:dyDescent="0.25">
      <c r="A5479" s="128">
        <v>101749</v>
      </c>
      <c r="B5479" s="131" t="s">
        <v>7051</v>
      </c>
      <c r="C5479" s="131" t="s">
        <v>383</v>
      </c>
      <c r="D5479" s="130" t="s">
        <v>7160</v>
      </c>
    </row>
    <row r="5480" spans="1:4" x14ac:dyDescent="0.25">
      <c r="A5480" s="128">
        <v>101750</v>
      </c>
      <c r="B5480" s="131" t="s">
        <v>7052</v>
      </c>
      <c r="C5480" s="131" t="s">
        <v>383</v>
      </c>
      <c r="D5480" s="130" t="s">
        <v>11578</v>
      </c>
    </row>
    <row r="5481" spans="1:4" x14ac:dyDescent="0.25">
      <c r="A5481" s="128">
        <v>101729</v>
      </c>
      <c r="B5481" s="131" t="s">
        <v>7054</v>
      </c>
      <c r="C5481" s="131" t="s">
        <v>383</v>
      </c>
      <c r="D5481" s="130" t="s">
        <v>11579</v>
      </c>
    </row>
    <row r="5482" spans="1:4" x14ac:dyDescent="0.25">
      <c r="A5482" s="128">
        <v>101746</v>
      </c>
      <c r="B5482" s="131" t="s">
        <v>7055</v>
      </c>
      <c r="C5482" s="131" t="s">
        <v>383</v>
      </c>
      <c r="D5482" s="130" t="s">
        <v>11580</v>
      </c>
    </row>
    <row r="5483" spans="1:4" x14ac:dyDescent="0.25">
      <c r="A5483" s="128">
        <v>101751</v>
      </c>
      <c r="B5483" s="131" t="s">
        <v>7057</v>
      </c>
      <c r="C5483" s="131" t="s">
        <v>383</v>
      </c>
      <c r="D5483" s="130" t="s">
        <v>2800</v>
      </c>
    </row>
    <row r="5484" spans="1:4" x14ac:dyDescent="0.25">
      <c r="A5484" s="128">
        <v>87246</v>
      </c>
      <c r="B5484" s="131" t="s">
        <v>7058</v>
      </c>
      <c r="C5484" s="131" t="s">
        <v>383</v>
      </c>
      <c r="D5484" s="130" t="s">
        <v>11581</v>
      </c>
    </row>
    <row r="5485" spans="1:4" x14ac:dyDescent="0.25">
      <c r="A5485" s="128">
        <v>87247</v>
      </c>
      <c r="B5485" s="131" t="s">
        <v>7059</v>
      </c>
      <c r="C5485" s="131" t="s">
        <v>383</v>
      </c>
      <c r="D5485" s="130" t="s">
        <v>5097</v>
      </c>
    </row>
    <row r="5486" spans="1:4" x14ac:dyDescent="0.25">
      <c r="A5486" s="128">
        <v>87248</v>
      </c>
      <c r="B5486" s="131" t="s">
        <v>7060</v>
      </c>
      <c r="C5486" s="131" t="s">
        <v>383</v>
      </c>
      <c r="D5486" s="130" t="s">
        <v>11582</v>
      </c>
    </row>
    <row r="5487" spans="1:4" x14ac:dyDescent="0.25">
      <c r="A5487" s="128">
        <v>87249</v>
      </c>
      <c r="B5487" s="131" t="s">
        <v>7061</v>
      </c>
      <c r="C5487" s="131" t="s">
        <v>383</v>
      </c>
      <c r="D5487" s="130" t="s">
        <v>10032</v>
      </c>
    </row>
    <row r="5488" spans="1:4" x14ac:dyDescent="0.25">
      <c r="A5488" s="128">
        <v>87250</v>
      </c>
      <c r="B5488" s="131" t="s">
        <v>7062</v>
      </c>
      <c r="C5488" s="131" t="s">
        <v>383</v>
      </c>
      <c r="D5488" s="130" t="s">
        <v>11583</v>
      </c>
    </row>
    <row r="5489" spans="1:4" x14ac:dyDescent="0.25">
      <c r="A5489" s="128">
        <v>87251</v>
      </c>
      <c r="B5489" s="131" t="s">
        <v>7064</v>
      </c>
      <c r="C5489" s="131" t="s">
        <v>383</v>
      </c>
      <c r="D5489" s="130" t="s">
        <v>3843</v>
      </c>
    </row>
    <row r="5490" spans="1:4" x14ac:dyDescent="0.25">
      <c r="A5490" s="128">
        <v>87255</v>
      </c>
      <c r="B5490" s="131" t="s">
        <v>7065</v>
      </c>
      <c r="C5490" s="131" t="s">
        <v>383</v>
      </c>
      <c r="D5490" s="130" t="s">
        <v>11584</v>
      </c>
    </row>
    <row r="5491" spans="1:4" x14ac:dyDescent="0.25">
      <c r="A5491" s="128">
        <v>87256</v>
      </c>
      <c r="B5491" s="131" t="s">
        <v>7067</v>
      </c>
      <c r="C5491" s="131" t="s">
        <v>383</v>
      </c>
      <c r="D5491" s="130" t="s">
        <v>11585</v>
      </c>
    </row>
    <row r="5492" spans="1:4" x14ac:dyDescent="0.25">
      <c r="A5492" s="128">
        <v>87257</v>
      </c>
      <c r="B5492" s="131" t="s">
        <v>7068</v>
      </c>
      <c r="C5492" s="131" t="s">
        <v>383</v>
      </c>
      <c r="D5492" s="130" t="s">
        <v>11586</v>
      </c>
    </row>
    <row r="5493" spans="1:4" x14ac:dyDescent="0.25">
      <c r="A5493" s="128">
        <v>87258</v>
      </c>
      <c r="B5493" s="131" t="s">
        <v>7069</v>
      </c>
      <c r="C5493" s="131" t="s">
        <v>383</v>
      </c>
      <c r="D5493" s="130" t="s">
        <v>11587</v>
      </c>
    </row>
    <row r="5494" spans="1:4" x14ac:dyDescent="0.25">
      <c r="A5494" s="128">
        <v>87259</v>
      </c>
      <c r="B5494" s="131" t="s">
        <v>7070</v>
      </c>
      <c r="C5494" s="131" t="s">
        <v>383</v>
      </c>
      <c r="D5494" s="130" t="s">
        <v>11588</v>
      </c>
    </row>
    <row r="5495" spans="1:4" x14ac:dyDescent="0.25">
      <c r="A5495" s="128">
        <v>87260</v>
      </c>
      <c r="B5495" s="131" t="s">
        <v>7071</v>
      </c>
      <c r="C5495" s="131" t="s">
        <v>383</v>
      </c>
      <c r="D5495" s="130" t="s">
        <v>11589</v>
      </c>
    </row>
    <row r="5496" spans="1:4" x14ac:dyDescent="0.25">
      <c r="A5496" s="128">
        <v>87261</v>
      </c>
      <c r="B5496" s="131" t="s">
        <v>7072</v>
      </c>
      <c r="C5496" s="131" t="s">
        <v>383</v>
      </c>
      <c r="D5496" s="130" t="s">
        <v>11590</v>
      </c>
    </row>
    <row r="5497" spans="1:4" x14ac:dyDescent="0.25">
      <c r="A5497" s="128">
        <v>87262</v>
      </c>
      <c r="B5497" s="131" t="s">
        <v>7073</v>
      </c>
      <c r="C5497" s="131" t="s">
        <v>383</v>
      </c>
      <c r="D5497" s="130" t="s">
        <v>11591</v>
      </c>
    </row>
    <row r="5498" spans="1:4" x14ac:dyDescent="0.25">
      <c r="A5498" s="128">
        <v>87263</v>
      </c>
      <c r="B5498" s="131" t="s">
        <v>7074</v>
      </c>
      <c r="C5498" s="131" t="s">
        <v>383</v>
      </c>
      <c r="D5498" s="130" t="s">
        <v>11592</v>
      </c>
    </row>
    <row r="5499" spans="1:4" x14ac:dyDescent="0.25">
      <c r="A5499" s="128">
        <v>89046</v>
      </c>
      <c r="B5499" s="131" t="s">
        <v>7075</v>
      </c>
      <c r="C5499" s="131" t="s">
        <v>383</v>
      </c>
      <c r="D5499" s="130" t="s">
        <v>2401</v>
      </c>
    </row>
    <row r="5500" spans="1:4" x14ac:dyDescent="0.25">
      <c r="A5500" s="128">
        <v>89171</v>
      </c>
      <c r="B5500" s="131" t="s">
        <v>7077</v>
      </c>
      <c r="C5500" s="131" t="s">
        <v>383</v>
      </c>
      <c r="D5500" s="130" t="s">
        <v>6027</v>
      </c>
    </row>
    <row r="5501" spans="1:4" x14ac:dyDescent="0.25">
      <c r="A5501" s="128">
        <v>93389</v>
      </c>
      <c r="B5501" s="131" t="s">
        <v>7079</v>
      </c>
      <c r="C5501" s="131" t="s">
        <v>383</v>
      </c>
      <c r="D5501" s="130" t="s">
        <v>1098</v>
      </c>
    </row>
    <row r="5502" spans="1:4" x14ac:dyDescent="0.25">
      <c r="A5502" s="128">
        <v>93390</v>
      </c>
      <c r="B5502" s="131" t="s">
        <v>7080</v>
      </c>
      <c r="C5502" s="131" t="s">
        <v>383</v>
      </c>
      <c r="D5502" s="130" t="s">
        <v>11593</v>
      </c>
    </row>
    <row r="5503" spans="1:4" x14ac:dyDescent="0.25">
      <c r="A5503" s="128">
        <v>93391</v>
      </c>
      <c r="B5503" s="131" t="s">
        <v>7081</v>
      </c>
      <c r="C5503" s="131" t="s">
        <v>383</v>
      </c>
      <c r="D5503" s="130" t="s">
        <v>11594</v>
      </c>
    </row>
    <row r="5504" spans="1:4" x14ac:dyDescent="0.25">
      <c r="A5504" s="128">
        <v>98670</v>
      </c>
      <c r="B5504" s="131" t="s">
        <v>7082</v>
      </c>
      <c r="C5504" s="131" t="s">
        <v>383</v>
      </c>
      <c r="D5504" s="130" t="s">
        <v>11595</v>
      </c>
    </row>
    <row r="5505" spans="1:4" x14ac:dyDescent="0.25">
      <c r="A5505" s="128">
        <v>98671</v>
      </c>
      <c r="B5505" s="131" t="s">
        <v>7083</v>
      </c>
      <c r="C5505" s="131" t="s">
        <v>383</v>
      </c>
      <c r="D5505" s="130" t="s">
        <v>11596</v>
      </c>
    </row>
    <row r="5506" spans="1:4" x14ac:dyDescent="0.25">
      <c r="A5506" s="128">
        <v>98672</v>
      </c>
      <c r="B5506" s="131" t="s">
        <v>7084</v>
      </c>
      <c r="C5506" s="131" t="s">
        <v>383</v>
      </c>
      <c r="D5506" s="130" t="s">
        <v>11597</v>
      </c>
    </row>
    <row r="5507" spans="1:4" x14ac:dyDescent="0.25">
      <c r="A5507" s="128">
        <v>98673</v>
      </c>
      <c r="B5507" s="131" t="s">
        <v>7085</v>
      </c>
      <c r="C5507" s="131" t="s">
        <v>383</v>
      </c>
      <c r="D5507" s="130" t="s">
        <v>11598</v>
      </c>
    </row>
    <row r="5508" spans="1:4" x14ac:dyDescent="0.25">
      <c r="A5508" s="128">
        <v>98678</v>
      </c>
      <c r="B5508" s="131" t="s">
        <v>7086</v>
      </c>
      <c r="C5508" s="131" t="s">
        <v>383</v>
      </c>
      <c r="D5508" s="130" t="s">
        <v>11599</v>
      </c>
    </row>
    <row r="5509" spans="1:4" x14ac:dyDescent="0.25">
      <c r="A5509" s="128">
        <v>98679</v>
      </c>
      <c r="B5509" s="131" t="s">
        <v>7087</v>
      </c>
      <c r="C5509" s="131" t="s">
        <v>383</v>
      </c>
      <c r="D5509" s="130" t="s">
        <v>10456</v>
      </c>
    </row>
    <row r="5510" spans="1:4" x14ac:dyDescent="0.25">
      <c r="A5510" s="128">
        <v>98680</v>
      </c>
      <c r="B5510" s="131" t="s">
        <v>7088</v>
      </c>
      <c r="C5510" s="131" t="s">
        <v>383</v>
      </c>
      <c r="D5510" s="130" t="s">
        <v>5151</v>
      </c>
    </row>
    <row r="5511" spans="1:4" x14ac:dyDescent="0.25">
      <c r="A5511" s="128">
        <v>98681</v>
      </c>
      <c r="B5511" s="131" t="s">
        <v>7089</v>
      </c>
      <c r="C5511" s="131" t="s">
        <v>383</v>
      </c>
      <c r="D5511" s="130" t="s">
        <v>1150</v>
      </c>
    </row>
    <row r="5512" spans="1:4" x14ac:dyDescent="0.25">
      <c r="A5512" s="128">
        <v>98682</v>
      </c>
      <c r="B5512" s="131" t="s">
        <v>7091</v>
      </c>
      <c r="C5512" s="131" t="s">
        <v>383</v>
      </c>
      <c r="D5512" s="130" t="s">
        <v>11600</v>
      </c>
    </row>
    <row r="5513" spans="1:4" x14ac:dyDescent="0.25">
      <c r="A5513" s="128">
        <v>98685</v>
      </c>
      <c r="B5513" s="131" t="s">
        <v>7092</v>
      </c>
      <c r="C5513" s="131" t="s">
        <v>99</v>
      </c>
      <c r="D5513" s="130" t="s">
        <v>7152</v>
      </c>
    </row>
    <row r="5514" spans="1:4" x14ac:dyDescent="0.25">
      <c r="A5514" s="128">
        <v>98686</v>
      </c>
      <c r="B5514" s="131" t="s">
        <v>7093</v>
      </c>
      <c r="C5514" s="131" t="s">
        <v>99</v>
      </c>
      <c r="D5514" s="130" t="s">
        <v>11601</v>
      </c>
    </row>
    <row r="5515" spans="1:4" x14ac:dyDescent="0.25">
      <c r="A5515" s="128">
        <v>98688</v>
      </c>
      <c r="B5515" s="131" t="s">
        <v>7094</v>
      </c>
      <c r="C5515" s="131" t="s">
        <v>99</v>
      </c>
      <c r="D5515" s="130" t="s">
        <v>11602</v>
      </c>
    </row>
    <row r="5516" spans="1:4" x14ac:dyDescent="0.25">
      <c r="A5516" s="128">
        <v>98689</v>
      </c>
      <c r="B5516" s="131" t="s">
        <v>7095</v>
      </c>
      <c r="C5516" s="131" t="s">
        <v>99</v>
      </c>
      <c r="D5516" s="130" t="s">
        <v>11603</v>
      </c>
    </row>
    <row r="5517" spans="1:4" x14ac:dyDescent="0.25">
      <c r="A5517" s="128">
        <v>101090</v>
      </c>
      <c r="B5517" s="131" t="s">
        <v>7096</v>
      </c>
      <c r="C5517" s="131" t="s">
        <v>383</v>
      </c>
      <c r="D5517" s="130" t="s">
        <v>11286</v>
      </c>
    </row>
    <row r="5518" spans="1:4" x14ac:dyDescent="0.25">
      <c r="A5518" s="128">
        <v>101091</v>
      </c>
      <c r="B5518" s="131" t="s">
        <v>7097</v>
      </c>
      <c r="C5518" s="131" t="s">
        <v>383</v>
      </c>
      <c r="D5518" s="130" t="s">
        <v>11604</v>
      </c>
    </row>
    <row r="5519" spans="1:4" x14ac:dyDescent="0.25">
      <c r="A5519" s="128">
        <v>101725</v>
      </c>
      <c r="B5519" s="131" t="s">
        <v>7098</v>
      </c>
      <c r="C5519" s="131" t="s">
        <v>383</v>
      </c>
      <c r="D5519" s="130" t="s">
        <v>11605</v>
      </c>
    </row>
    <row r="5520" spans="1:4" x14ac:dyDescent="0.25">
      <c r="A5520" s="128">
        <v>101726</v>
      </c>
      <c r="B5520" s="131" t="s">
        <v>7099</v>
      </c>
      <c r="C5520" s="131" t="s">
        <v>383</v>
      </c>
      <c r="D5520" s="130" t="s">
        <v>11595</v>
      </c>
    </row>
    <row r="5521" spans="1:4" x14ac:dyDescent="0.25">
      <c r="A5521" s="128">
        <v>101731</v>
      </c>
      <c r="B5521" s="131" t="s">
        <v>7100</v>
      </c>
      <c r="C5521" s="131" t="s">
        <v>383</v>
      </c>
      <c r="D5521" s="130" t="s">
        <v>11606</v>
      </c>
    </row>
    <row r="5522" spans="1:4" x14ac:dyDescent="0.25">
      <c r="A5522" s="128">
        <v>101732</v>
      </c>
      <c r="B5522" s="131" t="s">
        <v>7101</v>
      </c>
      <c r="C5522" s="131" t="s">
        <v>383</v>
      </c>
      <c r="D5522" s="130" t="s">
        <v>11607</v>
      </c>
    </row>
    <row r="5523" spans="1:4" x14ac:dyDescent="0.25">
      <c r="A5523" s="128">
        <v>101752</v>
      </c>
      <c r="B5523" s="131" t="s">
        <v>7102</v>
      </c>
      <c r="C5523" s="131" t="s">
        <v>383</v>
      </c>
      <c r="D5523" s="130" t="s">
        <v>11608</v>
      </c>
    </row>
    <row r="5524" spans="1:4" x14ac:dyDescent="0.25">
      <c r="A5524" s="128">
        <v>101094</v>
      </c>
      <c r="B5524" s="131" t="s">
        <v>7104</v>
      </c>
      <c r="C5524" s="131" t="s">
        <v>99</v>
      </c>
      <c r="D5524" s="130" t="s">
        <v>11609</v>
      </c>
    </row>
    <row r="5525" spans="1:4" x14ac:dyDescent="0.25">
      <c r="A5525" s="128">
        <v>101727</v>
      </c>
      <c r="B5525" s="131" t="s">
        <v>7105</v>
      </c>
      <c r="C5525" s="131" t="s">
        <v>383</v>
      </c>
      <c r="D5525" s="130" t="s">
        <v>11610</v>
      </c>
    </row>
    <row r="5526" spans="1:4" x14ac:dyDescent="0.25">
      <c r="A5526" s="128">
        <v>101733</v>
      </c>
      <c r="B5526" s="131" t="s">
        <v>7106</v>
      </c>
      <c r="C5526" s="131" t="s">
        <v>383</v>
      </c>
      <c r="D5526" s="130" t="s">
        <v>11605</v>
      </c>
    </row>
    <row r="5527" spans="1:4" x14ac:dyDescent="0.25">
      <c r="A5527" s="128">
        <v>101734</v>
      </c>
      <c r="B5527" s="131" t="s">
        <v>7107</v>
      </c>
      <c r="C5527" s="131" t="s">
        <v>383</v>
      </c>
      <c r="D5527" s="130" t="s">
        <v>10705</v>
      </c>
    </row>
    <row r="5528" spans="1:4" x14ac:dyDescent="0.25">
      <c r="A5528" s="128">
        <v>101735</v>
      </c>
      <c r="B5528" s="131" t="s">
        <v>7108</v>
      </c>
      <c r="C5528" s="131" t="s">
        <v>383</v>
      </c>
      <c r="D5528" s="130" t="s">
        <v>11611</v>
      </c>
    </row>
    <row r="5529" spans="1:4" x14ac:dyDescent="0.25">
      <c r="A5529" s="128">
        <v>101736</v>
      </c>
      <c r="B5529" s="131" t="s">
        <v>7109</v>
      </c>
      <c r="C5529" s="131" t="s">
        <v>383</v>
      </c>
      <c r="D5529" s="130" t="s">
        <v>11612</v>
      </c>
    </row>
    <row r="5530" spans="1:4" x14ac:dyDescent="0.25">
      <c r="A5530" s="128">
        <v>101737</v>
      </c>
      <c r="B5530" s="131" t="s">
        <v>7110</v>
      </c>
      <c r="C5530" s="131" t="s">
        <v>383</v>
      </c>
      <c r="D5530" s="130" t="s">
        <v>11613</v>
      </c>
    </row>
    <row r="5531" spans="1:4" x14ac:dyDescent="0.25">
      <c r="A5531" s="128">
        <v>101748</v>
      </c>
      <c r="B5531" s="131" t="s">
        <v>7111</v>
      </c>
      <c r="C5531" s="131" t="s">
        <v>383</v>
      </c>
      <c r="D5531" s="130" t="s">
        <v>11614</v>
      </c>
    </row>
    <row r="5532" spans="1:4" x14ac:dyDescent="0.25">
      <c r="A5532" s="128">
        <v>72815</v>
      </c>
      <c r="B5532" s="131" t="s">
        <v>7112</v>
      </c>
      <c r="C5532" s="131" t="s">
        <v>383</v>
      </c>
      <c r="D5532" s="130" t="s">
        <v>11615</v>
      </c>
    </row>
    <row r="5533" spans="1:4" x14ac:dyDescent="0.25">
      <c r="A5533" s="128">
        <v>101092</v>
      </c>
      <c r="B5533" s="131" t="s">
        <v>7114</v>
      </c>
      <c r="C5533" s="131" t="s">
        <v>383</v>
      </c>
      <c r="D5533" s="130" t="s">
        <v>11616</v>
      </c>
    </row>
    <row r="5534" spans="1:4" x14ac:dyDescent="0.25">
      <c r="A5534" s="128">
        <v>101093</v>
      </c>
      <c r="B5534" s="131" t="s">
        <v>7115</v>
      </c>
      <c r="C5534" s="131" t="s">
        <v>383</v>
      </c>
      <c r="D5534" s="130" t="s">
        <v>11617</v>
      </c>
    </row>
    <row r="5535" spans="1:4" x14ac:dyDescent="0.25">
      <c r="A5535" s="128">
        <v>98695</v>
      </c>
      <c r="B5535" s="131" t="s">
        <v>7116</v>
      </c>
      <c r="C5535" s="131" t="s">
        <v>99</v>
      </c>
      <c r="D5535" s="130" t="s">
        <v>11618</v>
      </c>
    </row>
    <row r="5536" spans="1:4" x14ac:dyDescent="0.25">
      <c r="A5536" s="128">
        <v>98697</v>
      </c>
      <c r="B5536" s="131" t="s">
        <v>7117</v>
      </c>
      <c r="C5536" s="131" t="s">
        <v>99</v>
      </c>
      <c r="D5536" s="130" t="s">
        <v>4248</v>
      </c>
    </row>
    <row r="5537" spans="1:4" x14ac:dyDescent="0.25">
      <c r="A5537" s="128">
        <v>101738</v>
      </c>
      <c r="B5537" s="131" t="s">
        <v>7118</v>
      </c>
      <c r="C5537" s="131" t="s">
        <v>99</v>
      </c>
      <c r="D5537" s="130" t="s">
        <v>11619</v>
      </c>
    </row>
    <row r="5538" spans="1:4" x14ac:dyDescent="0.25">
      <c r="A5538" s="128">
        <v>101739</v>
      </c>
      <c r="B5538" s="131" t="s">
        <v>7120</v>
      </c>
      <c r="C5538" s="131" t="s">
        <v>99</v>
      </c>
      <c r="D5538" s="130" t="s">
        <v>11620</v>
      </c>
    </row>
    <row r="5539" spans="1:4" x14ac:dyDescent="0.25">
      <c r="A5539" s="128">
        <v>88648</v>
      </c>
      <c r="B5539" s="131" t="s">
        <v>7122</v>
      </c>
      <c r="C5539" s="131" t="s">
        <v>99</v>
      </c>
      <c r="D5539" s="130" t="s">
        <v>1341</v>
      </c>
    </row>
    <row r="5540" spans="1:4" x14ac:dyDescent="0.25">
      <c r="A5540" s="128">
        <v>88649</v>
      </c>
      <c r="B5540" s="131" t="s">
        <v>7124</v>
      </c>
      <c r="C5540" s="131" t="s">
        <v>99</v>
      </c>
      <c r="D5540" s="130" t="s">
        <v>3551</v>
      </c>
    </row>
    <row r="5541" spans="1:4" x14ac:dyDescent="0.25">
      <c r="A5541" s="128">
        <v>88650</v>
      </c>
      <c r="B5541" s="131" t="s">
        <v>7125</v>
      </c>
      <c r="C5541" s="131" t="s">
        <v>99</v>
      </c>
      <c r="D5541" s="130" t="s">
        <v>3156</v>
      </c>
    </row>
    <row r="5542" spans="1:4" x14ac:dyDescent="0.25">
      <c r="A5542" s="128">
        <v>96467</v>
      </c>
      <c r="B5542" s="131" t="s">
        <v>7126</v>
      </c>
      <c r="C5542" s="131" t="s">
        <v>99</v>
      </c>
      <c r="D5542" s="130" t="s">
        <v>683</v>
      </c>
    </row>
    <row r="5543" spans="1:4" x14ac:dyDescent="0.25">
      <c r="A5543" s="128">
        <v>101740</v>
      </c>
      <c r="B5543" s="131" t="s">
        <v>7127</v>
      </c>
      <c r="C5543" s="131" t="s">
        <v>99</v>
      </c>
      <c r="D5543" s="130" t="s">
        <v>11621</v>
      </c>
    </row>
    <row r="5544" spans="1:4" x14ac:dyDescent="0.25">
      <c r="A5544" s="128">
        <v>101741</v>
      </c>
      <c r="B5544" s="131" t="s">
        <v>7128</v>
      </c>
      <c r="C5544" s="131" t="s">
        <v>99</v>
      </c>
      <c r="D5544" s="130" t="s">
        <v>11622</v>
      </c>
    </row>
    <row r="5545" spans="1:4" x14ac:dyDescent="0.25">
      <c r="A5545" s="128">
        <v>94990</v>
      </c>
      <c r="B5545" s="131" t="s">
        <v>7129</v>
      </c>
      <c r="C5545" s="131" t="s">
        <v>2055</v>
      </c>
      <c r="D5545" s="130" t="s">
        <v>11623</v>
      </c>
    </row>
    <row r="5546" spans="1:4" x14ac:dyDescent="0.25">
      <c r="A5546" s="128">
        <v>94991</v>
      </c>
      <c r="B5546" s="131" t="s">
        <v>7130</v>
      </c>
      <c r="C5546" s="131" t="s">
        <v>2055</v>
      </c>
      <c r="D5546" s="130" t="s">
        <v>11624</v>
      </c>
    </row>
    <row r="5547" spans="1:4" x14ac:dyDescent="0.25">
      <c r="A5547" s="128">
        <v>94992</v>
      </c>
      <c r="B5547" s="131" t="s">
        <v>7131</v>
      </c>
      <c r="C5547" s="131" t="s">
        <v>383</v>
      </c>
      <c r="D5547" s="130" t="s">
        <v>11625</v>
      </c>
    </row>
    <row r="5548" spans="1:4" x14ac:dyDescent="0.25">
      <c r="A5548" s="128">
        <v>94993</v>
      </c>
      <c r="B5548" s="131" t="s">
        <v>7132</v>
      </c>
      <c r="C5548" s="131" t="s">
        <v>383</v>
      </c>
      <c r="D5548" s="130" t="s">
        <v>6606</v>
      </c>
    </row>
    <row r="5549" spans="1:4" x14ac:dyDescent="0.25">
      <c r="A5549" s="128">
        <v>94994</v>
      </c>
      <c r="B5549" s="131" t="s">
        <v>7133</v>
      </c>
      <c r="C5549" s="131" t="s">
        <v>383</v>
      </c>
      <c r="D5549" s="130" t="s">
        <v>11626</v>
      </c>
    </row>
    <row r="5550" spans="1:4" x14ac:dyDescent="0.25">
      <c r="A5550" s="128">
        <v>94995</v>
      </c>
      <c r="B5550" s="131" t="s">
        <v>7134</v>
      </c>
      <c r="C5550" s="131" t="s">
        <v>383</v>
      </c>
      <c r="D5550" s="130" t="s">
        <v>11627</v>
      </c>
    </row>
    <row r="5551" spans="1:4" x14ac:dyDescent="0.25">
      <c r="A5551" s="128">
        <v>94996</v>
      </c>
      <c r="B5551" s="131" t="s">
        <v>7135</v>
      </c>
      <c r="C5551" s="131" t="s">
        <v>383</v>
      </c>
      <c r="D5551" s="130" t="s">
        <v>11326</v>
      </c>
    </row>
    <row r="5552" spans="1:4" x14ac:dyDescent="0.25">
      <c r="A5552" s="128">
        <v>94997</v>
      </c>
      <c r="B5552" s="131" t="s">
        <v>7136</v>
      </c>
      <c r="C5552" s="131" t="s">
        <v>383</v>
      </c>
      <c r="D5552" s="130" t="s">
        <v>11628</v>
      </c>
    </row>
    <row r="5553" spans="1:4" x14ac:dyDescent="0.25">
      <c r="A5553" s="128">
        <v>94998</v>
      </c>
      <c r="B5553" s="131" t="s">
        <v>7137</v>
      </c>
      <c r="C5553" s="131" t="s">
        <v>383</v>
      </c>
      <c r="D5553" s="130" t="s">
        <v>798</v>
      </c>
    </row>
    <row r="5554" spans="1:4" x14ac:dyDescent="0.25">
      <c r="A5554" s="128">
        <v>94999</v>
      </c>
      <c r="B5554" s="131" t="s">
        <v>7139</v>
      </c>
      <c r="C5554" s="131" t="s">
        <v>383</v>
      </c>
      <c r="D5554" s="130" t="s">
        <v>11629</v>
      </c>
    </row>
    <row r="5555" spans="1:4" x14ac:dyDescent="0.25">
      <c r="A5555" s="128">
        <v>101747</v>
      </c>
      <c r="B5555" s="131" t="s">
        <v>7141</v>
      </c>
      <c r="C5555" s="131" t="s">
        <v>383</v>
      </c>
      <c r="D5555" s="130" t="s">
        <v>11630</v>
      </c>
    </row>
    <row r="5556" spans="1:4" x14ac:dyDescent="0.25">
      <c r="A5556" s="128">
        <v>101743</v>
      </c>
      <c r="B5556" s="131" t="s">
        <v>7142</v>
      </c>
      <c r="C5556" s="131" t="s">
        <v>383</v>
      </c>
      <c r="D5556" s="130" t="s">
        <v>7143</v>
      </c>
    </row>
    <row r="5557" spans="1:4" x14ac:dyDescent="0.25">
      <c r="A5557" s="128">
        <v>101744</v>
      </c>
      <c r="B5557" s="131" t="s">
        <v>7144</v>
      </c>
      <c r="C5557" s="131" t="s">
        <v>383</v>
      </c>
      <c r="D5557" s="130" t="s">
        <v>7145</v>
      </c>
    </row>
    <row r="5558" spans="1:4" x14ac:dyDescent="0.25">
      <c r="A5558" s="128">
        <v>101745</v>
      </c>
      <c r="B5558" s="131" t="s">
        <v>7146</v>
      </c>
      <c r="C5558" s="131" t="s">
        <v>383</v>
      </c>
      <c r="D5558" s="130" t="s">
        <v>7147</v>
      </c>
    </row>
    <row r="5559" spans="1:4" x14ac:dyDescent="0.25">
      <c r="A5559" s="128">
        <v>87620</v>
      </c>
      <c r="B5559" s="131" t="s">
        <v>7148</v>
      </c>
      <c r="C5559" s="131" t="s">
        <v>383</v>
      </c>
      <c r="D5559" s="130" t="s">
        <v>1901</v>
      </c>
    </row>
    <row r="5560" spans="1:4" x14ac:dyDescent="0.25">
      <c r="A5560" s="128">
        <v>87622</v>
      </c>
      <c r="B5560" s="131" t="s">
        <v>7150</v>
      </c>
      <c r="C5560" s="131" t="s">
        <v>383</v>
      </c>
      <c r="D5560" s="130" t="s">
        <v>1174</v>
      </c>
    </row>
    <row r="5561" spans="1:4" x14ac:dyDescent="0.25">
      <c r="A5561" s="128">
        <v>87623</v>
      </c>
      <c r="B5561" s="131" t="s">
        <v>7151</v>
      </c>
      <c r="C5561" s="131" t="s">
        <v>383</v>
      </c>
      <c r="D5561" s="130" t="s">
        <v>3984</v>
      </c>
    </row>
    <row r="5562" spans="1:4" x14ac:dyDescent="0.25">
      <c r="A5562" s="128">
        <v>87624</v>
      </c>
      <c r="B5562" s="131" t="s">
        <v>7153</v>
      </c>
      <c r="C5562" s="131" t="s">
        <v>383</v>
      </c>
      <c r="D5562" s="130" t="s">
        <v>11631</v>
      </c>
    </row>
    <row r="5563" spans="1:4" x14ac:dyDescent="0.25">
      <c r="A5563" s="128">
        <v>87630</v>
      </c>
      <c r="B5563" s="131" t="s">
        <v>7154</v>
      </c>
      <c r="C5563" s="131" t="s">
        <v>383</v>
      </c>
      <c r="D5563" s="130" t="s">
        <v>4907</v>
      </c>
    </row>
    <row r="5564" spans="1:4" x14ac:dyDescent="0.25">
      <c r="A5564" s="128">
        <v>87632</v>
      </c>
      <c r="B5564" s="131" t="s">
        <v>7155</v>
      </c>
      <c r="C5564" s="131" t="s">
        <v>383</v>
      </c>
      <c r="D5564" s="130" t="s">
        <v>10149</v>
      </c>
    </row>
    <row r="5565" spans="1:4" x14ac:dyDescent="0.25">
      <c r="A5565" s="128">
        <v>87633</v>
      </c>
      <c r="B5565" s="131" t="s">
        <v>7156</v>
      </c>
      <c r="C5565" s="131" t="s">
        <v>383</v>
      </c>
      <c r="D5565" s="130" t="s">
        <v>11632</v>
      </c>
    </row>
    <row r="5566" spans="1:4" x14ac:dyDescent="0.25">
      <c r="A5566" s="128">
        <v>87634</v>
      </c>
      <c r="B5566" s="131" t="s">
        <v>7157</v>
      </c>
      <c r="C5566" s="131" t="s">
        <v>383</v>
      </c>
      <c r="D5566" s="130" t="s">
        <v>6516</v>
      </c>
    </row>
    <row r="5567" spans="1:4" x14ac:dyDescent="0.25">
      <c r="A5567" s="128">
        <v>87640</v>
      </c>
      <c r="B5567" s="131" t="s">
        <v>7158</v>
      </c>
      <c r="C5567" s="131" t="s">
        <v>383</v>
      </c>
      <c r="D5567" s="130" t="s">
        <v>11633</v>
      </c>
    </row>
    <row r="5568" spans="1:4" x14ac:dyDescent="0.25">
      <c r="A5568" s="128">
        <v>87642</v>
      </c>
      <c r="B5568" s="131" t="s">
        <v>7159</v>
      </c>
      <c r="C5568" s="131" t="s">
        <v>383</v>
      </c>
      <c r="D5568" s="130" t="s">
        <v>11634</v>
      </c>
    </row>
    <row r="5569" spans="1:4" x14ac:dyDescent="0.25">
      <c r="A5569" s="128">
        <v>87643</v>
      </c>
      <c r="B5569" s="131" t="s">
        <v>7161</v>
      </c>
      <c r="C5569" s="131" t="s">
        <v>383</v>
      </c>
      <c r="D5569" s="130" t="s">
        <v>11635</v>
      </c>
    </row>
    <row r="5570" spans="1:4" x14ac:dyDescent="0.25">
      <c r="A5570" s="128">
        <v>87644</v>
      </c>
      <c r="B5570" s="131" t="s">
        <v>7163</v>
      </c>
      <c r="C5570" s="131" t="s">
        <v>383</v>
      </c>
      <c r="D5570" s="130" t="s">
        <v>11636</v>
      </c>
    </row>
    <row r="5571" spans="1:4" x14ac:dyDescent="0.25">
      <c r="A5571" s="128">
        <v>87680</v>
      </c>
      <c r="B5571" s="131" t="s">
        <v>7164</v>
      </c>
      <c r="C5571" s="131" t="s">
        <v>383</v>
      </c>
      <c r="D5571" s="130" t="s">
        <v>11637</v>
      </c>
    </row>
    <row r="5572" spans="1:4" x14ac:dyDescent="0.25">
      <c r="A5572" s="128">
        <v>87682</v>
      </c>
      <c r="B5572" s="131" t="s">
        <v>7166</v>
      </c>
      <c r="C5572" s="131" t="s">
        <v>383</v>
      </c>
      <c r="D5572" s="130" t="s">
        <v>11638</v>
      </c>
    </row>
    <row r="5573" spans="1:4" x14ac:dyDescent="0.25">
      <c r="A5573" s="128">
        <v>87683</v>
      </c>
      <c r="B5573" s="131" t="s">
        <v>7167</v>
      </c>
      <c r="C5573" s="131" t="s">
        <v>383</v>
      </c>
      <c r="D5573" s="130" t="s">
        <v>3579</v>
      </c>
    </row>
    <row r="5574" spans="1:4" x14ac:dyDescent="0.25">
      <c r="A5574" s="128">
        <v>87684</v>
      </c>
      <c r="B5574" s="131" t="s">
        <v>7168</v>
      </c>
      <c r="C5574" s="131" t="s">
        <v>383</v>
      </c>
      <c r="D5574" s="130" t="s">
        <v>8196</v>
      </c>
    </row>
    <row r="5575" spans="1:4" x14ac:dyDescent="0.25">
      <c r="A5575" s="128">
        <v>87690</v>
      </c>
      <c r="B5575" s="131" t="s">
        <v>7169</v>
      </c>
      <c r="C5575" s="131" t="s">
        <v>383</v>
      </c>
      <c r="D5575" s="130" t="s">
        <v>11639</v>
      </c>
    </row>
    <row r="5576" spans="1:4" x14ac:dyDescent="0.25">
      <c r="A5576" s="128">
        <v>87692</v>
      </c>
      <c r="B5576" s="131" t="s">
        <v>7170</v>
      </c>
      <c r="C5576" s="131" t="s">
        <v>383</v>
      </c>
      <c r="D5576" s="130" t="s">
        <v>11640</v>
      </c>
    </row>
    <row r="5577" spans="1:4" x14ac:dyDescent="0.25">
      <c r="A5577" s="128">
        <v>87693</v>
      </c>
      <c r="B5577" s="131" t="s">
        <v>7171</v>
      </c>
      <c r="C5577" s="131" t="s">
        <v>383</v>
      </c>
      <c r="D5577" s="130" t="s">
        <v>6506</v>
      </c>
    </row>
    <row r="5578" spans="1:4" x14ac:dyDescent="0.25">
      <c r="A5578" s="128">
        <v>87694</v>
      </c>
      <c r="B5578" s="131" t="s">
        <v>7172</v>
      </c>
      <c r="C5578" s="131" t="s">
        <v>383</v>
      </c>
      <c r="D5578" s="130" t="s">
        <v>5094</v>
      </c>
    </row>
    <row r="5579" spans="1:4" x14ac:dyDescent="0.25">
      <c r="A5579" s="128">
        <v>87700</v>
      </c>
      <c r="B5579" s="131" t="s">
        <v>7173</v>
      </c>
      <c r="C5579" s="131" t="s">
        <v>383</v>
      </c>
      <c r="D5579" s="130" t="s">
        <v>11641</v>
      </c>
    </row>
    <row r="5580" spans="1:4" x14ac:dyDescent="0.25">
      <c r="A5580" s="128">
        <v>87702</v>
      </c>
      <c r="B5580" s="131" t="s">
        <v>7174</v>
      </c>
      <c r="C5580" s="131" t="s">
        <v>383</v>
      </c>
      <c r="D5580" s="130" t="s">
        <v>11642</v>
      </c>
    </row>
    <row r="5581" spans="1:4" x14ac:dyDescent="0.25">
      <c r="A5581" s="128">
        <v>87703</v>
      </c>
      <c r="B5581" s="131" t="s">
        <v>7175</v>
      </c>
      <c r="C5581" s="131" t="s">
        <v>383</v>
      </c>
      <c r="D5581" s="130" t="s">
        <v>11643</v>
      </c>
    </row>
    <row r="5582" spans="1:4" x14ac:dyDescent="0.25">
      <c r="A5582" s="128">
        <v>87704</v>
      </c>
      <c r="B5582" s="131" t="s">
        <v>7176</v>
      </c>
      <c r="C5582" s="131" t="s">
        <v>383</v>
      </c>
      <c r="D5582" s="130" t="s">
        <v>11644</v>
      </c>
    </row>
    <row r="5583" spans="1:4" x14ac:dyDescent="0.25">
      <c r="A5583" s="128">
        <v>87735</v>
      </c>
      <c r="B5583" s="131" t="s">
        <v>7177</v>
      </c>
      <c r="C5583" s="131" t="s">
        <v>383</v>
      </c>
      <c r="D5583" s="130" t="s">
        <v>11645</v>
      </c>
    </row>
    <row r="5584" spans="1:4" x14ac:dyDescent="0.25">
      <c r="A5584" s="128">
        <v>87737</v>
      </c>
      <c r="B5584" s="131" t="s">
        <v>7178</v>
      </c>
      <c r="C5584" s="131" t="s">
        <v>383</v>
      </c>
      <c r="D5584" s="130" t="s">
        <v>4252</v>
      </c>
    </row>
    <row r="5585" spans="1:4" x14ac:dyDescent="0.25">
      <c r="A5585" s="128">
        <v>87738</v>
      </c>
      <c r="B5585" s="131" t="s">
        <v>7179</v>
      </c>
      <c r="C5585" s="131" t="s">
        <v>383</v>
      </c>
      <c r="D5585" s="130" t="s">
        <v>11646</v>
      </c>
    </row>
    <row r="5586" spans="1:4" x14ac:dyDescent="0.25">
      <c r="A5586" s="128">
        <v>87739</v>
      </c>
      <c r="B5586" s="131" t="s">
        <v>7180</v>
      </c>
      <c r="C5586" s="131" t="s">
        <v>383</v>
      </c>
      <c r="D5586" s="130" t="s">
        <v>11647</v>
      </c>
    </row>
    <row r="5587" spans="1:4" x14ac:dyDescent="0.25">
      <c r="A5587" s="128">
        <v>87745</v>
      </c>
      <c r="B5587" s="131" t="s">
        <v>7181</v>
      </c>
      <c r="C5587" s="131" t="s">
        <v>383</v>
      </c>
      <c r="D5587" s="130" t="s">
        <v>5102</v>
      </c>
    </row>
    <row r="5588" spans="1:4" x14ac:dyDescent="0.25">
      <c r="A5588" s="128">
        <v>87747</v>
      </c>
      <c r="B5588" s="131" t="s">
        <v>7182</v>
      </c>
      <c r="C5588" s="131" t="s">
        <v>383</v>
      </c>
      <c r="D5588" s="130" t="s">
        <v>11648</v>
      </c>
    </row>
    <row r="5589" spans="1:4" x14ac:dyDescent="0.25">
      <c r="A5589" s="128">
        <v>87748</v>
      </c>
      <c r="B5589" s="131" t="s">
        <v>7183</v>
      </c>
      <c r="C5589" s="131" t="s">
        <v>383</v>
      </c>
      <c r="D5589" s="130" t="s">
        <v>9562</v>
      </c>
    </row>
    <row r="5590" spans="1:4" x14ac:dyDescent="0.25">
      <c r="A5590" s="128">
        <v>87749</v>
      </c>
      <c r="B5590" s="131" t="s">
        <v>7185</v>
      </c>
      <c r="C5590" s="131" t="s">
        <v>383</v>
      </c>
      <c r="D5590" s="130" t="s">
        <v>11649</v>
      </c>
    </row>
    <row r="5591" spans="1:4" x14ac:dyDescent="0.25">
      <c r="A5591" s="128">
        <v>87755</v>
      </c>
      <c r="B5591" s="131" t="s">
        <v>7186</v>
      </c>
      <c r="C5591" s="131" t="s">
        <v>383</v>
      </c>
      <c r="D5591" s="130" t="s">
        <v>11650</v>
      </c>
    </row>
    <row r="5592" spans="1:4" x14ac:dyDescent="0.25">
      <c r="A5592" s="128">
        <v>87757</v>
      </c>
      <c r="B5592" s="131" t="s">
        <v>7188</v>
      </c>
      <c r="C5592" s="131" t="s">
        <v>383</v>
      </c>
      <c r="D5592" s="130" t="s">
        <v>11651</v>
      </c>
    </row>
    <row r="5593" spans="1:4" x14ac:dyDescent="0.25">
      <c r="A5593" s="128">
        <v>87758</v>
      </c>
      <c r="B5593" s="131" t="s">
        <v>7190</v>
      </c>
      <c r="C5593" s="131" t="s">
        <v>383</v>
      </c>
      <c r="D5593" s="130" t="s">
        <v>11652</v>
      </c>
    </row>
    <row r="5594" spans="1:4" x14ac:dyDescent="0.25">
      <c r="A5594" s="128">
        <v>87759</v>
      </c>
      <c r="B5594" s="131" t="s">
        <v>7191</v>
      </c>
      <c r="C5594" s="131" t="s">
        <v>383</v>
      </c>
      <c r="D5594" s="130" t="s">
        <v>10163</v>
      </c>
    </row>
    <row r="5595" spans="1:4" x14ac:dyDescent="0.25">
      <c r="A5595" s="128">
        <v>87765</v>
      </c>
      <c r="B5595" s="131" t="s">
        <v>7192</v>
      </c>
      <c r="C5595" s="131" t="s">
        <v>383</v>
      </c>
      <c r="D5595" s="130" t="s">
        <v>11653</v>
      </c>
    </row>
    <row r="5596" spans="1:4" x14ac:dyDescent="0.25">
      <c r="A5596" s="128">
        <v>87767</v>
      </c>
      <c r="B5596" s="131" t="s">
        <v>7193</v>
      </c>
      <c r="C5596" s="131" t="s">
        <v>383</v>
      </c>
      <c r="D5596" s="130" t="s">
        <v>10944</v>
      </c>
    </row>
    <row r="5597" spans="1:4" x14ac:dyDescent="0.25">
      <c r="A5597" s="128">
        <v>87768</v>
      </c>
      <c r="B5597" s="131" t="s">
        <v>7194</v>
      </c>
      <c r="C5597" s="131" t="s">
        <v>383</v>
      </c>
      <c r="D5597" s="130" t="s">
        <v>11654</v>
      </c>
    </row>
    <row r="5598" spans="1:4" x14ac:dyDescent="0.25">
      <c r="A5598" s="128">
        <v>87769</v>
      </c>
      <c r="B5598" s="131" t="s">
        <v>7195</v>
      </c>
      <c r="C5598" s="131" t="s">
        <v>383</v>
      </c>
      <c r="D5598" s="130" t="s">
        <v>11655</v>
      </c>
    </row>
    <row r="5599" spans="1:4" x14ac:dyDescent="0.25">
      <c r="A5599" s="128">
        <v>88470</v>
      </c>
      <c r="B5599" s="131" t="s">
        <v>7196</v>
      </c>
      <c r="C5599" s="131" t="s">
        <v>383</v>
      </c>
      <c r="D5599" s="130" t="s">
        <v>842</v>
      </c>
    </row>
    <row r="5600" spans="1:4" x14ac:dyDescent="0.25">
      <c r="A5600" s="128">
        <v>88471</v>
      </c>
      <c r="B5600" s="131" t="s">
        <v>7197</v>
      </c>
      <c r="C5600" s="131" t="s">
        <v>383</v>
      </c>
      <c r="D5600" s="130" t="s">
        <v>11059</v>
      </c>
    </row>
    <row r="5601" spans="1:4" x14ac:dyDescent="0.25">
      <c r="A5601" s="128">
        <v>88472</v>
      </c>
      <c r="B5601" s="131" t="s">
        <v>7199</v>
      </c>
      <c r="C5601" s="131" t="s">
        <v>383</v>
      </c>
      <c r="D5601" s="130" t="s">
        <v>11656</v>
      </c>
    </row>
    <row r="5602" spans="1:4" x14ac:dyDescent="0.25">
      <c r="A5602" s="128">
        <v>88476</v>
      </c>
      <c r="B5602" s="131" t="s">
        <v>7201</v>
      </c>
      <c r="C5602" s="131" t="s">
        <v>383</v>
      </c>
      <c r="D5602" s="130" t="s">
        <v>5165</v>
      </c>
    </row>
    <row r="5603" spans="1:4" x14ac:dyDescent="0.25">
      <c r="A5603" s="128">
        <v>88477</v>
      </c>
      <c r="B5603" s="131" t="s">
        <v>7202</v>
      </c>
      <c r="C5603" s="131" t="s">
        <v>383</v>
      </c>
      <c r="D5603" s="130" t="s">
        <v>8111</v>
      </c>
    </row>
    <row r="5604" spans="1:4" x14ac:dyDescent="0.25">
      <c r="A5604" s="128">
        <v>88478</v>
      </c>
      <c r="B5604" s="131" t="s">
        <v>7203</v>
      </c>
      <c r="C5604" s="131" t="s">
        <v>383</v>
      </c>
      <c r="D5604" s="130" t="s">
        <v>8641</v>
      </c>
    </row>
    <row r="5605" spans="1:4" x14ac:dyDescent="0.25">
      <c r="A5605" s="128">
        <v>90900</v>
      </c>
      <c r="B5605" s="131" t="s">
        <v>7204</v>
      </c>
      <c r="C5605" s="131" t="s">
        <v>383</v>
      </c>
      <c r="D5605" s="130" t="s">
        <v>11657</v>
      </c>
    </row>
    <row r="5606" spans="1:4" x14ac:dyDescent="0.25">
      <c r="A5606" s="128">
        <v>90902</v>
      </c>
      <c r="B5606" s="131" t="s">
        <v>7205</v>
      </c>
      <c r="C5606" s="131" t="s">
        <v>383</v>
      </c>
      <c r="D5606" s="130" t="s">
        <v>3761</v>
      </c>
    </row>
    <row r="5607" spans="1:4" x14ac:dyDescent="0.25">
      <c r="A5607" s="128">
        <v>90903</v>
      </c>
      <c r="B5607" s="131" t="s">
        <v>7206</v>
      </c>
      <c r="C5607" s="131" t="s">
        <v>383</v>
      </c>
      <c r="D5607" s="130" t="s">
        <v>5109</v>
      </c>
    </row>
    <row r="5608" spans="1:4" x14ac:dyDescent="0.25">
      <c r="A5608" s="128">
        <v>90904</v>
      </c>
      <c r="B5608" s="131" t="s">
        <v>7207</v>
      </c>
      <c r="C5608" s="131" t="s">
        <v>383</v>
      </c>
      <c r="D5608" s="130" t="s">
        <v>11658</v>
      </c>
    </row>
    <row r="5609" spans="1:4" x14ac:dyDescent="0.25">
      <c r="A5609" s="128">
        <v>90910</v>
      </c>
      <c r="B5609" s="131" t="s">
        <v>7208</v>
      </c>
      <c r="C5609" s="131" t="s">
        <v>383</v>
      </c>
      <c r="D5609" s="130" t="s">
        <v>8588</v>
      </c>
    </row>
    <row r="5610" spans="1:4" x14ac:dyDescent="0.25">
      <c r="A5610" s="128">
        <v>90912</v>
      </c>
      <c r="B5610" s="131" t="s">
        <v>7209</v>
      </c>
      <c r="C5610" s="131" t="s">
        <v>383</v>
      </c>
      <c r="D5610" s="130" t="s">
        <v>10596</v>
      </c>
    </row>
    <row r="5611" spans="1:4" x14ac:dyDescent="0.25">
      <c r="A5611" s="128">
        <v>90913</v>
      </c>
      <c r="B5611" s="131" t="s">
        <v>7211</v>
      </c>
      <c r="C5611" s="131" t="s">
        <v>383</v>
      </c>
      <c r="D5611" s="130" t="s">
        <v>11659</v>
      </c>
    </row>
    <row r="5612" spans="1:4" x14ac:dyDescent="0.25">
      <c r="A5612" s="128">
        <v>90914</v>
      </c>
      <c r="B5612" s="131" t="s">
        <v>7212</v>
      </c>
      <c r="C5612" s="131" t="s">
        <v>383</v>
      </c>
      <c r="D5612" s="130" t="s">
        <v>11660</v>
      </c>
    </row>
    <row r="5613" spans="1:4" x14ac:dyDescent="0.25">
      <c r="A5613" s="128">
        <v>90920</v>
      </c>
      <c r="B5613" s="131" t="s">
        <v>7213</v>
      </c>
      <c r="C5613" s="131" t="s">
        <v>383</v>
      </c>
      <c r="D5613" s="130" t="s">
        <v>5685</v>
      </c>
    </row>
    <row r="5614" spans="1:4" x14ac:dyDescent="0.25">
      <c r="A5614" s="128">
        <v>90922</v>
      </c>
      <c r="B5614" s="131" t="s">
        <v>7214</v>
      </c>
      <c r="C5614" s="131" t="s">
        <v>383</v>
      </c>
      <c r="D5614" s="130" t="s">
        <v>11661</v>
      </c>
    </row>
    <row r="5615" spans="1:4" x14ac:dyDescent="0.25">
      <c r="A5615" s="128">
        <v>90923</v>
      </c>
      <c r="B5615" s="131" t="s">
        <v>7216</v>
      </c>
      <c r="C5615" s="131" t="s">
        <v>383</v>
      </c>
      <c r="D5615" s="130" t="s">
        <v>11662</v>
      </c>
    </row>
    <row r="5616" spans="1:4" x14ac:dyDescent="0.25">
      <c r="A5616" s="128">
        <v>90924</v>
      </c>
      <c r="B5616" s="131" t="s">
        <v>7217</v>
      </c>
      <c r="C5616" s="131" t="s">
        <v>383</v>
      </c>
      <c r="D5616" s="130" t="s">
        <v>11663</v>
      </c>
    </row>
    <row r="5617" spans="1:4" x14ac:dyDescent="0.25">
      <c r="A5617" s="128">
        <v>90930</v>
      </c>
      <c r="B5617" s="131" t="s">
        <v>7219</v>
      </c>
      <c r="C5617" s="131" t="s">
        <v>383</v>
      </c>
      <c r="D5617" s="130" t="s">
        <v>11664</v>
      </c>
    </row>
    <row r="5618" spans="1:4" x14ac:dyDescent="0.25">
      <c r="A5618" s="128">
        <v>90932</v>
      </c>
      <c r="B5618" s="131" t="s">
        <v>7220</v>
      </c>
      <c r="C5618" s="131" t="s">
        <v>383</v>
      </c>
      <c r="D5618" s="130" t="s">
        <v>11665</v>
      </c>
    </row>
    <row r="5619" spans="1:4" x14ac:dyDescent="0.25">
      <c r="A5619" s="128">
        <v>90933</v>
      </c>
      <c r="B5619" s="131" t="s">
        <v>7221</v>
      </c>
      <c r="C5619" s="131" t="s">
        <v>383</v>
      </c>
      <c r="D5619" s="130" t="s">
        <v>11666</v>
      </c>
    </row>
    <row r="5620" spans="1:4" x14ac:dyDescent="0.25">
      <c r="A5620" s="128">
        <v>90934</v>
      </c>
      <c r="B5620" s="131" t="s">
        <v>7222</v>
      </c>
      <c r="C5620" s="131" t="s">
        <v>383</v>
      </c>
      <c r="D5620" s="130" t="s">
        <v>11667</v>
      </c>
    </row>
    <row r="5621" spans="1:4" x14ac:dyDescent="0.25">
      <c r="A5621" s="128">
        <v>90940</v>
      </c>
      <c r="B5621" s="131" t="s">
        <v>7223</v>
      </c>
      <c r="C5621" s="131" t="s">
        <v>383</v>
      </c>
      <c r="D5621" s="130" t="s">
        <v>11668</v>
      </c>
    </row>
    <row r="5622" spans="1:4" x14ac:dyDescent="0.25">
      <c r="A5622" s="128">
        <v>90942</v>
      </c>
      <c r="B5622" s="131" t="s">
        <v>7224</v>
      </c>
      <c r="C5622" s="131" t="s">
        <v>383</v>
      </c>
      <c r="D5622" s="130" t="s">
        <v>11669</v>
      </c>
    </row>
    <row r="5623" spans="1:4" x14ac:dyDescent="0.25">
      <c r="A5623" s="128">
        <v>90943</v>
      </c>
      <c r="B5623" s="131" t="s">
        <v>7225</v>
      </c>
      <c r="C5623" s="131" t="s">
        <v>383</v>
      </c>
      <c r="D5623" s="130" t="s">
        <v>11670</v>
      </c>
    </row>
    <row r="5624" spans="1:4" x14ac:dyDescent="0.25">
      <c r="A5624" s="128">
        <v>90944</v>
      </c>
      <c r="B5624" s="131" t="s">
        <v>7226</v>
      </c>
      <c r="C5624" s="131" t="s">
        <v>383</v>
      </c>
      <c r="D5624" s="130" t="s">
        <v>11671</v>
      </c>
    </row>
    <row r="5625" spans="1:4" x14ac:dyDescent="0.25">
      <c r="A5625" s="128">
        <v>90950</v>
      </c>
      <c r="B5625" s="131" t="s">
        <v>7227</v>
      </c>
      <c r="C5625" s="131" t="s">
        <v>383</v>
      </c>
      <c r="D5625" s="130" t="s">
        <v>11672</v>
      </c>
    </row>
    <row r="5626" spans="1:4" x14ac:dyDescent="0.25">
      <c r="A5626" s="128">
        <v>90952</v>
      </c>
      <c r="B5626" s="131" t="s">
        <v>7228</v>
      </c>
      <c r="C5626" s="131" t="s">
        <v>383</v>
      </c>
      <c r="D5626" s="130" t="s">
        <v>8745</v>
      </c>
    </row>
    <row r="5627" spans="1:4" x14ac:dyDescent="0.25">
      <c r="A5627" s="128">
        <v>90953</v>
      </c>
      <c r="B5627" s="131" t="s">
        <v>7229</v>
      </c>
      <c r="C5627" s="131" t="s">
        <v>383</v>
      </c>
      <c r="D5627" s="130" t="s">
        <v>11673</v>
      </c>
    </row>
    <row r="5628" spans="1:4" x14ac:dyDescent="0.25">
      <c r="A5628" s="128">
        <v>90954</v>
      </c>
      <c r="B5628" s="131" t="s">
        <v>7230</v>
      </c>
      <c r="C5628" s="131" t="s">
        <v>383</v>
      </c>
      <c r="D5628" s="130" t="s">
        <v>11674</v>
      </c>
    </row>
    <row r="5629" spans="1:4" x14ac:dyDescent="0.25">
      <c r="A5629" s="128">
        <v>94438</v>
      </c>
      <c r="B5629" s="131" t="s">
        <v>7231</v>
      </c>
      <c r="C5629" s="131" t="s">
        <v>383</v>
      </c>
      <c r="D5629" s="130" t="s">
        <v>11675</v>
      </c>
    </row>
    <row r="5630" spans="1:4" x14ac:dyDescent="0.25">
      <c r="A5630" s="128">
        <v>94439</v>
      </c>
      <c r="B5630" s="131" t="s">
        <v>7232</v>
      </c>
      <c r="C5630" s="131" t="s">
        <v>383</v>
      </c>
      <c r="D5630" s="130" t="s">
        <v>11676</v>
      </c>
    </row>
    <row r="5631" spans="1:4" x14ac:dyDescent="0.25">
      <c r="A5631" s="128">
        <v>94779</v>
      </c>
      <c r="B5631" s="131" t="s">
        <v>7233</v>
      </c>
      <c r="C5631" s="131" t="s">
        <v>383</v>
      </c>
      <c r="D5631" s="130" t="s">
        <v>9805</v>
      </c>
    </row>
    <row r="5632" spans="1:4" x14ac:dyDescent="0.25">
      <c r="A5632" s="128">
        <v>94782</v>
      </c>
      <c r="B5632" s="131" t="s">
        <v>7234</v>
      </c>
      <c r="C5632" s="131" t="s">
        <v>383</v>
      </c>
      <c r="D5632" s="130" t="s">
        <v>11677</v>
      </c>
    </row>
    <row r="5633" spans="1:4" x14ac:dyDescent="0.25">
      <c r="A5633" s="128">
        <v>101742</v>
      </c>
      <c r="B5633" s="131" t="s">
        <v>7235</v>
      </c>
      <c r="C5633" s="131" t="s">
        <v>99</v>
      </c>
      <c r="D5633" s="130" t="s">
        <v>827</v>
      </c>
    </row>
    <row r="5634" spans="1:4" x14ac:dyDescent="0.25">
      <c r="A5634" s="128">
        <v>87871</v>
      </c>
      <c r="B5634" s="131" t="s">
        <v>7236</v>
      </c>
      <c r="C5634" s="131" t="s">
        <v>383</v>
      </c>
      <c r="D5634" s="130" t="s">
        <v>3116</v>
      </c>
    </row>
    <row r="5635" spans="1:4" x14ac:dyDescent="0.25">
      <c r="A5635" s="128">
        <v>87872</v>
      </c>
      <c r="B5635" s="131" t="s">
        <v>7238</v>
      </c>
      <c r="C5635" s="131" t="s">
        <v>383</v>
      </c>
      <c r="D5635" s="130" t="s">
        <v>2663</v>
      </c>
    </row>
    <row r="5636" spans="1:4" x14ac:dyDescent="0.25">
      <c r="A5636" s="128">
        <v>87873</v>
      </c>
      <c r="B5636" s="131" t="s">
        <v>7240</v>
      </c>
      <c r="C5636" s="131" t="s">
        <v>383</v>
      </c>
      <c r="D5636" s="130" t="s">
        <v>7897</v>
      </c>
    </row>
    <row r="5637" spans="1:4" x14ac:dyDescent="0.25">
      <c r="A5637" s="128">
        <v>87874</v>
      </c>
      <c r="B5637" s="131" t="s">
        <v>7241</v>
      </c>
      <c r="C5637" s="131" t="s">
        <v>383</v>
      </c>
      <c r="D5637" s="130" t="s">
        <v>11678</v>
      </c>
    </row>
    <row r="5638" spans="1:4" x14ac:dyDescent="0.25">
      <c r="A5638" s="128">
        <v>87876</v>
      </c>
      <c r="B5638" s="131" t="s">
        <v>7243</v>
      </c>
      <c r="C5638" s="131" t="s">
        <v>383</v>
      </c>
      <c r="D5638" s="130" t="s">
        <v>225</v>
      </c>
    </row>
    <row r="5639" spans="1:4" x14ac:dyDescent="0.25">
      <c r="A5639" s="128">
        <v>87877</v>
      </c>
      <c r="B5639" s="131" t="s">
        <v>7244</v>
      </c>
      <c r="C5639" s="131" t="s">
        <v>383</v>
      </c>
      <c r="D5639" s="130" t="s">
        <v>4476</v>
      </c>
    </row>
    <row r="5640" spans="1:4" x14ac:dyDescent="0.25">
      <c r="A5640" s="128">
        <v>87878</v>
      </c>
      <c r="B5640" s="131" t="s">
        <v>7245</v>
      </c>
      <c r="C5640" s="131" t="s">
        <v>383</v>
      </c>
      <c r="D5640" s="130" t="s">
        <v>6893</v>
      </c>
    </row>
    <row r="5641" spans="1:4" x14ac:dyDescent="0.25">
      <c r="A5641" s="128">
        <v>87879</v>
      </c>
      <c r="B5641" s="131" t="s">
        <v>7246</v>
      </c>
      <c r="C5641" s="131" t="s">
        <v>383</v>
      </c>
      <c r="D5641" s="130" t="s">
        <v>1592</v>
      </c>
    </row>
    <row r="5642" spans="1:4" x14ac:dyDescent="0.25">
      <c r="A5642" s="128">
        <v>87881</v>
      </c>
      <c r="B5642" s="131" t="s">
        <v>7247</v>
      </c>
      <c r="C5642" s="131" t="s">
        <v>383</v>
      </c>
      <c r="D5642" s="130" t="s">
        <v>11679</v>
      </c>
    </row>
    <row r="5643" spans="1:4" x14ac:dyDescent="0.25">
      <c r="A5643" s="128">
        <v>87882</v>
      </c>
      <c r="B5643" s="131" t="s">
        <v>7249</v>
      </c>
      <c r="C5643" s="131" t="s">
        <v>383</v>
      </c>
      <c r="D5643" s="130" t="s">
        <v>1756</v>
      </c>
    </row>
    <row r="5644" spans="1:4" x14ac:dyDescent="0.25">
      <c r="A5644" s="128">
        <v>87884</v>
      </c>
      <c r="B5644" s="131" t="s">
        <v>7250</v>
      </c>
      <c r="C5644" s="131" t="s">
        <v>383</v>
      </c>
      <c r="D5644" s="130" t="s">
        <v>9872</v>
      </c>
    </row>
    <row r="5645" spans="1:4" x14ac:dyDescent="0.25">
      <c r="A5645" s="128">
        <v>87885</v>
      </c>
      <c r="B5645" s="131" t="s">
        <v>7251</v>
      </c>
      <c r="C5645" s="131" t="s">
        <v>383</v>
      </c>
      <c r="D5645" s="130" t="s">
        <v>5505</v>
      </c>
    </row>
    <row r="5646" spans="1:4" x14ac:dyDescent="0.25">
      <c r="A5646" s="128">
        <v>87886</v>
      </c>
      <c r="B5646" s="131" t="s">
        <v>7252</v>
      </c>
      <c r="C5646" s="131" t="s">
        <v>383</v>
      </c>
      <c r="D5646" s="130" t="s">
        <v>6869</v>
      </c>
    </row>
    <row r="5647" spans="1:4" x14ac:dyDescent="0.25">
      <c r="A5647" s="128">
        <v>87887</v>
      </c>
      <c r="B5647" s="131" t="s">
        <v>7253</v>
      </c>
      <c r="C5647" s="131" t="s">
        <v>383</v>
      </c>
      <c r="D5647" s="130" t="s">
        <v>11680</v>
      </c>
    </row>
    <row r="5648" spans="1:4" x14ac:dyDescent="0.25">
      <c r="A5648" s="128">
        <v>87888</v>
      </c>
      <c r="B5648" s="131" t="s">
        <v>7254</v>
      </c>
      <c r="C5648" s="131" t="s">
        <v>383</v>
      </c>
      <c r="D5648" s="130" t="s">
        <v>3941</v>
      </c>
    </row>
    <row r="5649" spans="1:4" x14ac:dyDescent="0.25">
      <c r="A5649" s="128">
        <v>87889</v>
      </c>
      <c r="B5649" s="131" t="s">
        <v>7255</v>
      </c>
      <c r="C5649" s="131" t="s">
        <v>383</v>
      </c>
      <c r="D5649" s="130" t="s">
        <v>3447</v>
      </c>
    </row>
    <row r="5650" spans="1:4" x14ac:dyDescent="0.25">
      <c r="A5650" s="128">
        <v>87891</v>
      </c>
      <c r="B5650" s="131" t="s">
        <v>7256</v>
      </c>
      <c r="C5650" s="131" t="s">
        <v>383</v>
      </c>
      <c r="D5650" s="130" t="s">
        <v>3531</v>
      </c>
    </row>
    <row r="5651" spans="1:4" x14ac:dyDescent="0.25">
      <c r="A5651" s="128">
        <v>87892</v>
      </c>
      <c r="B5651" s="131" t="s">
        <v>7257</v>
      </c>
      <c r="C5651" s="131" t="s">
        <v>383</v>
      </c>
      <c r="D5651" s="130" t="s">
        <v>3486</v>
      </c>
    </row>
    <row r="5652" spans="1:4" x14ac:dyDescent="0.25">
      <c r="A5652" s="128">
        <v>87893</v>
      </c>
      <c r="B5652" s="131" t="s">
        <v>7258</v>
      </c>
      <c r="C5652" s="131" t="s">
        <v>383</v>
      </c>
      <c r="D5652" s="130" t="s">
        <v>3941</v>
      </c>
    </row>
    <row r="5653" spans="1:4" x14ac:dyDescent="0.25">
      <c r="A5653" s="128">
        <v>87894</v>
      </c>
      <c r="B5653" s="131" t="s">
        <v>7259</v>
      </c>
      <c r="C5653" s="131" t="s">
        <v>383</v>
      </c>
      <c r="D5653" s="130" t="s">
        <v>2428</v>
      </c>
    </row>
    <row r="5654" spans="1:4" x14ac:dyDescent="0.25">
      <c r="A5654" s="128">
        <v>87896</v>
      </c>
      <c r="B5654" s="131" t="s">
        <v>7260</v>
      </c>
      <c r="C5654" s="131" t="s">
        <v>383</v>
      </c>
      <c r="D5654" s="130" t="s">
        <v>1249</v>
      </c>
    </row>
    <row r="5655" spans="1:4" x14ac:dyDescent="0.25">
      <c r="A5655" s="128">
        <v>87897</v>
      </c>
      <c r="B5655" s="131" t="s">
        <v>7261</v>
      </c>
      <c r="C5655" s="131" t="s">
        <v>383</v>
      </c>
      <c r="D5655" s="130" t="s">
        <v>10480</v>
      </c>
    </row>
    <row r="5656" spans="1:4" x14ac:dyDescent="0.25">
      <c r="A5656" s="128">
        <v>87899</v>
      </c>
      <c r="B5656" s="131" t="s">
        <v>7262</v>
      </c>
      <c r="C5656" s="131" t="s">
        <v>383</v>
      </c>
      <c r="D5656" s="130" t="s">
        <v>4142</v>
      </c>
    </row>
    <row r="5657" spans="1:4" x14ac:dyDescent="0.25">
      <c r="A5657" s="128">
        <v>87900</v>
      </c>
      <c r="B5657" s="131" t="s">
        <v>7264</v>
      </c>
      <c r="C5657" s="131" t="s">
        <v>383</v>
      </c>
      <c r="D5657" s="130" t="s">
        <v>3461</v>
      </c>
    </row>
    <row r="5658" spans="1:4" x14ac:dyDescent="0.25">
      <c r="A5658" s="128">
        <v>87902</v>
      </c>
      <c r="B5658" s="131" t="s">
        <v>7265</v>
      </c>
      <c r="C5658" s="131" t="s">
        <v>383</v>
      </c>
      <c r="D5658" s="130" t="s">
        <v>11681</v>
      </c>
    </row>
    <row r="5659" spans="1:4" x14ac:dyDescent="0.25">
      <c r="A5659" s="128">
        <v>87903</v>
      </c>
      <c r="B5659" s="131" t="s">
        <v>7266</v>
      </c>
      <c r="C5659" s="131" t="s">
        <v>383</v>
      </c>
      <c r="D5659" s="130" t="s">
        <v>11682</v>
      </c>
    </row>
    <row r="5660" spans="1:4" x14ac:dyDescent="0.25">
      <c r="A5660" s="128">
        <v>87904</v>
      </c>
      <c r="B5660" s="131" t="s">
        <v>7268</v>
      </c>
      <c r="C5660" s="131" t="s">
        <v>383</v>
      </c>
      <c r="D5660" s="130" t="s">
        <v>6371</v>
      </c>
    </row>
    <row r="5661" spans="1:4" x14ac:dyDescent="0.25">
      <c r="A5661" s="128">
        <v>87905</v>
      </c>
      <c r="B5661" s="131" t="s">
        <v>7270</v>
      </c>
      <c r="C5661" s="131" t="s">
        <v>383</v>
      </c>
      <c r="D5661" s="130" t="s">
        <v>3486</v>
      </c>
    </row>
    <row r="5662" spans="1:4" x14ac:dyDescent="0.25">
      <c r="A5662" s="128">
        <v>87907</v>
      </c>
      <c r="B5662" s="131" t="s">
        <v>7272</v>
      </c>
      <c r="C5662" s="131" t="s">
        <v>383</v>
      </c>
      <c r="D5662" s="130" t="s">
        <v>9904</v>
      </c>
    </row>
    <row r="5663" spans="1:4" x14ac:dyDescent="0.25">
      <c r="A5663" s="128">
        <v>87908</v>
      </c>
      <c r="B5663" s="131" t="s">
        <v>7274</v>
      </c>
      <c r="C5663" s="131" t="s">
        <v>383</v>
      </c>
      <c r="D5663" s="130" t="s">
        <v>8572</v>
      </c>
    </row>
    <row r="5664" spans="1:4" x14ac:dyDescent="0.25">
      <c r="A5664" s="128">
        <v>87910</v>
      </c>
      <c r="B5664" s="131" t="s">
        <v>7275</v>
      </c>
      <c r="C5664" s="131" t="s">
        <v>383</v>
      </c>
      <c r="D5664" s="130" t="s">
        <v>110</v>
      </c>
    </row>
    <row r="5665" spans="1:4" x14ac:dyDescent="0.25">
      <c r="A5665" s="128">
        <v>87911</v>
      </c>
      <c r="B5665" s="131" t="s">
        <v>7276</v>
      </c>
      <c r="C5665" s="131" t="s">
        <v>383</v>
      </c>
      <c r="D5665" s="130" t="s">
        <v>11683</v>
      </c>
    </row>
    <row r="5666" spans="1:4" x14ac:dyDescent="0.25">
      <c r="A5666" s="128">
        <v>87411</v>
      </c>
      <c r="B5666" s="131" t="s">
        <v>7277</v>
      </c>
      <c r="C5666" s="131" t="s">
        <v>383</v>
      </c>
      <c r="D5666" s="130" t="s">
        <v>1302</v>
      </c>
    </row>
    <row r="5667" spans="1:4" x14ac:dyDescent="0.25">
      <c r="A5667" s="128">
        <v>87412</v>
      </c>
      <c r="B5667" s="131" t="s">
        <v>7278</v>
      </c>
      <c r="C5667" s="131" t="s">
        <v>383</v>
      </c>
      <c r="D5667" s="130" t="s">
        <v>11684</v>
      </c>
    </row>
    <row r="5668" spans="1:4" x14ac:dyDescent="0.25">
      <c r="A5668" s="128">
        <v>87413</v>
      </c>
      <c r="B5668" s="131" t="s">
        <v>7279</v>
      </c>
      <c r="C5668" s="131" t="s">
        <v>383</v>
      </c>
      <c r="D5668" s="130" t="s">
        <v>11685</v>
      </c>
    </row>
    <row r="5669" spans="1:4" x14ac:dyDescent="0.25">
      <c r="A5669" s="128">
        <v>87414</v>
      </c>
      <c r="B5669" s="131" t="s">
        <v>7280</v>
      </c>
      <c r="C5669" s="131" t="s">
        <v>383</v>
      </c>
      <c r="D5669" s="130" t="s">
        <v>6132</v>
      </c>
    </row>
    <row r="5670" spans="1:4" x14ac:dyDescent="0.25">
      <c r="A5670" s="128">
        <v>87415</v>
      </c>
      <c r="B5670" s="131" t="s">
        <v>7281</v>
      </c>
      <c r="C5670" s="131" t="s">
        <v>383</v>
      </c>
      <c r="D5670" s="130" t="s">
        <v>8858</v>
      </c>
    </row>
    <row r="5671" spans="1:4" x14ac:dyDescent="0.25">
      <c r="A5671" s="128">
        <v>87416</v>
      </c>
      <c r="B5671" s="131" t="s">
        <v>7283</v>
      </c>
      <c r="C5671" s="131" t="s">
        <v>383</v>
      </c>
      <c r="D5671" s="130" t="s">
        <v>11686</v>
      </c>
    </row>
    <row r="5672" spans="1:4" x14ac:dyDescent="0.25">
      <c r="A5672" s="128">
        <v>87417</v>
      </c>
      <c r="B5672" s="131" t="s">
        <v>7284</v>
      </c>
      <c r="C5672" s="131" t="s">
        <v>383</v>
      </c>
      <c r="D5672" s="130" t="s">
        <v>2147</v>
      </c>
    </row>
    <row r="5673" spans="1:4" x14ac:dyDescent="0.25">
      <c r="A5673" s="128">
        <v>87418</v>
      </c>
      <c r="B5673" s="131" t="s">
        <v>7286</v>
      </c>
      <c r="C5673" s="131" t="s">
        <v>383</v>
      </c>
      <c r="D5673" s="130" t="s">
        <v>1922</v>
      </c>
    </row>
    <row r="5674" spans="1:4" x14ac:dyDescent="0.25">
      <c r="A5674" s="128">
        <v>87419</v>
      </c>
      <c r="B5674" s="131" t="s">
        <v>7287</v>
      </c>
      <c r="C5674" s="131" t="s">
        <v>383</v>
      </c>
      <c r="D5674" s="130" t="s">
        <v>365</v>
      </c>
    </row>
    <row r="5675" spans="1:4" x14ac:dyDescent="0.25">
      <c r="A5675" s="128">
        <v>87420</v>
      </c>
      <c r="B5675" s="131" t="s">
        <v>7289</v>
      </c>
      <c r="C5675" s="131" t="s">
        <v>383</v>
      </c>
      <c r="D5675" s="130" t="s">
        <v>563</v>
      </c>
    </row>
    <row r="5676" spans="1:4" x14ac:dyDescent="0.25">
      <c r="A5676" s="128">
        <v>87421</v>
      </c>
      <c r="B5676" s="131" t="s">
        <v>7290</v>
      </c>
      <c r="C5676" s="131" t="s">
        <v>383</v>
      </c>
      <c r="D5676" s="130" t="s">
        <v>11687</v>
      </c>
    </row>
    <row r="5677" spans="1:4" x14ac:dyDescent="0.25">
      <c r="A5677" s="128">
        <v>87422</v>
      </c>
      <c r="B5677" s="131" t="s">
        <v>7291</v>
      </c>
      <c r="C5677" s="131" t="s">
        <v>383</v>
      </c>
      <c r="D5677" s="130" t="s">
        <v>11688</v>
      </c>
    </row>
    <row r="5678" spans="1:4" x14ac:dyDescent="0.25">
      <c r="A5678" s="128">
        <v>87423</v>
      </c>
      <c r="B5678" s="131" t="s">
        <v>7293</v>
      </c>
      <c r="C5678" s="131" t="s">
        <v>383</v>
      </c>
      <c r="D5678" s="130" t="s">
        <v>11689</v>
      </c>
    </row>
    <row r="5679" spans="1:4" x14ac:dyDescent="0.25">
      <c r="A5679" s="128">
        <v>87424</v>
      </c>
      <c r="B5679" s="131" t="s">
        <v>7295</v>
      </c>
      <c r="C5679" s="131" t="s">
        <v>383</v>
      </c>
      <c r="D5679" s="130" t="s">
        <v>11686</v>
      </c>
    </row>
    <row r="5680" spans="1:4" x14ac:dyDescent="0.25">
      <c r="A5680" s="128">
        <v>87425</v>
      </c>
      <c r="B5680" s="131" t="s">
        <v>7296</v>
      </c>
      <c r="C5680" s="131" t="s">
        <v>383</v>
      </c>
      <c r="D5680" s="130" t="s">
        <v>8098</v>
      </c>
    </row>
    <row r="5681" spans="1:4" x14ac:dyDescent="0.25">
      <c r="A5681" s="128">
        <v>87426</v>
      </c>
      <c r="B5681" s="131" t="s">
        <v>7297</v>
      </c>
      <c r="C5681" s="131" t="s">
        <v>383</v>
      </c>
      <c r="D5681" s="130" t="s">
        <v>3732</v>
      </c>
    </row>
    <row r="5682" spans="1:4" x14ac:dyDescent="0.25">
      <c r="A5682" s="128">
        <v>87427</v>
      </c>
      <c r="B5682" s="131" t="s">
        <v>7298</v>
      </c>
      <c r="C5682" s="131" t="s">
        <v>383</v>
      </c>
      <c r="D5682" s="130" t="s">
        <v>11690</v>
      </c>
    </row>
    <row r="5683" spans="1:4" x14ac:dyDescent="0.25">
      <c r="A5683" s="128">
        <v>87428</v>
      </c>
      <c r="B5683" s="131" t="s">
        <v>7299</v>
      </c>
      <c r="C5683" s="131" t="s">
        <v>383</v>
      </c>
      <c r="D5683" s="130" t="s">
        <v>894</v>
      </c>
    </row>
    <row r="5684" spans="1:4" x14ac:dyDescent="0.25">
      <c r="A5684" s="128">
        <v>87429</v>
      </c>
      <c r="B5684" s="131" t="s">
        <v>7300</v>
      </c>
      <c r="C5684" s="131" t="s">
        <v>383</v>
      </c>
      <c r="D5684" s="130" t="s">
        <v>10448</v>
      </c>
    </row>
    <row r="5685" spans="1:4" x14ac:dyDescent="0.25">
      <c r="A5685" s="128">
        <v>87430</v>
      </c>
      <c r="B5685" s="131" t="s">
        <v>7301</v>
      </c>
      <c r="C5685" s="131" t="s">
        <v>383</v>
      </c>
      <c r="D5685" s="130" t="s">
        <v>10544</v>
      </c>
    </row>
    <row r="5686" spans="1:4" x14ac:dyDescent="0.25">
      <c r="A5686" s="128">
        <v>87431</v>
      </c>
      <c r="B5686" s="131" t="s">
        <v>7302</v>
      </c>
      <c r="C5686" s="131" t="s">
        <v>383</v>
      </c>
      <c r="D5686" s="130" t="s">
        <v>4332</v>
      </c>
    </row>
    <row r="5687" spans="1:4" x14ac:dyDescent="0.25">
      <c r="A5687" s="128">
        <v>87432</v>
      </c>
      <c r="B5687" s="131" t="s">
        <v>7303</v>
      </c>
      <c r="C5687" s="131" t="s">
        <v>383</v>
      </c>
      <c r="D5687" s="130" t="s">
        <v>10581</v>
      </c>
    </row>
    <row r="5688" spans="1:4" x14ac:dyDescent="0.25">
      <c r="A5688" s="128">
        <v>87433</v>
      </c>
      <c r="B5688" s="131" t="s">
        <v>7304</v>
      </c>
      <c r="C5688" s="131" t="s">
        <v>383</v>
      </c>
      <c r="D5688" s="130" t="s">
        <v>11691</v>
      </c>
    </row>
    <row r="5689" spans="1:4" x14ac:dyDescent="0.25">
      <c r="A5689" s="128">
        <v>87434</v>
      </c>
      <c r="B5689" s="131" t="s">
        <v>7305</v>
      </c>
      <c r="C5689" s="131" t="s">
        <v>383</v>
      </c>
      <c r="D5689" s="130" t="s">
        <v>8147</v>
      </c>
    </row>
    <row r="5690" spans="1:4" x14ac:dyDescent="0.25">
      <c r="A5690" s="128">
        <v>87435</v>
      </c>
      <c r="B5690" s="131" t="s">
        <v>7307</v>
      </c>
      <c r="C5690" s="131" t="s">
        <v>383</v>
      </c>
      <c r="D5690" s="130" t="s">
        <v>2574</v>
      </c>
    </row>
    <row r="5691" spans="1:4" x14ac:dyDescent="0.25">
      <c r="A5691" s="128">
        <v>87436</v>
      </c>
      <c r="B5691" s="131" t="s">
        <v>7308</v>
      </c>
      <c r="C5691" s="131" t="s">
        <v>383</v>
      </c>
      <c r="D5691" s="130" t="s">
        <v>9408</v>
      </c>
    </row>
    <row r="5692" spans="1:4" x14ac:dyDescent="0.25">
      <c r="A5692" s="128">
        <v>87437</v>
      </c>
      <c r="B5692" s="131" t="s">
        <v>7309</v>
      </c>
      <c r="C5692" s="131" t="s">
        <v>383</v>
      </c>
      <c r="D5692" s="130" t="s">
        <v>3440</v>
      </c>
    </row>
    <row r="5693" spans="1:4" x14ac:dyDescent="0.25">
      <c r="A5693" s="128">
        <v>87438</v>
      </c>
      <c r="B5693" s="131" t="s">
        <v>7310</v>
      </c>
      <c r="C5693" s="131" t="s">
        <v>383</v>
      </c>
      <c r="D5693" s="130" t="s">
        <v>11692</v>
      </c>
    </row>
    <row r="5694" spans="1:4" x14ac:dyDescent="0.25">
      <c r="A5694" s="128">
        <v>87439</v>
      </c>
      <c r="B5694" s="131" t="s">
        <v>7311</v>
      </c>
      <c r="C5694" s="131" t="s">
        <v>383</v>
      </c>
      <c r="D5694" s="130" t="s">
        <v>1695</v>
      </c>
    </row>
    <row r="5695" spans="1:4" x14ac:dyDescent="0.25">
      <c r="A5695" s="128">
        <v>87440</v>
      </c>
      <c r="B5695" s="131" t="s">
        <v>7312</v>
      </c>
      <c r="C5695" s="131" t="s">
        <v>383</v>
      </c>
      <c r="D5695" s="130" t="s">
        <v>10928</v>
      </c>
    </row>
    <row r="5696" spans="1:4" x14ac:dyDescent="0.25">
      <c r="A5696" s="128">
        <v>87527</v>
      </c>
      <c r="B5696" s="131" t="s">
        <v>7314</v>
      </c>
      <c r="C5696" s="131" t="s">
        <v>383</v>
      </c>
      <c r="D5696" s="130" t="s">
        <v>11693</v>
      </c>
    </row>
    <row r="5697" spans="1:4" x14ac:dyDescent="0.25">
      <c r="A5697" s="128">
        <v>87528</v>
      </c>
      <c r="B5697" s="131" t="s">
        <v>7315</v>
      </c>
      <c r="C5697" s="131" t="s">
        <v>383</v>
      </c>
      <c r="D5697" s="130" t="s">
        <v>10077</v>
      </c>
    </row>
    <row r="5698" spans="1:4" x14ac:dyDescent="0.25">
      <c r="A5698" s="128">
        <v>87529</v>
      </c>
      <c r="B5698" s="131" t="s">
        <v>7316</v>
      </c>
      <c r="C5698" s="131" t="s">
        <v>383</v>
      </c>
      <c r="D5698" s="130" t="s">
        <v>11694</v>
      </c>
    </row>
    <row r="5699" spans="1:4" x14ac:dyDescent="0.25">
      <c r="A5699" s="128">
        <v>87530</v>
      </c>
      <c r="B5699" s="131" t="s">
        <v>7317</v>
      </c>
      <c r="C5699" s="131" t="s">
        <v>383</v>
      </c>
      <c r="D5699" s="130" t="s">
        <v>3628</v>
      </c>
    </row>
    <row r="5700" spans="1:4" x14ac:dyDescent="0.25">
      <c r="A5700" s="128">
        <v>87531</v>
      </c>
      <c r="B5700" s="131" t="s">
        <v>7318</v>
      </c>
      <c r="C5700" s="131" t="s">
        <v>383</v>
      </c>
      <c r="D5700" s="130" t="s">
        <v>5802</v>
      </c>
    </row>
    <row r="5701" spans="1:4" x14ac:dyDescent="0.25">
      <c r="A5701" s="128">
        <v>87532</v>
      </c>
      <c r="B5701" s="131" t="s">
        <v>7319</v>
      </c>
      <c r="C5701" s="131" t="s">
        <v>383</v>
      </c>
      <c r="D5701" s="130" t="s">
        <v>245</v>
      </c>
    </row>
    <row r="5702" spans="1:4" x14ac:dyDescent="0.25">
      <c r="A5702" s="128">
        <v>87535</v>
      </c>
      <c r="B5702" s="131" t="s">
        <v>7320</v>
      </c>
      <c r="C5702" s="131" t="s">
        <v>383</v>
      </c>
      <c r="D5702" s="130" t="s">
        <v>3440</v>
      </c>
    </row>
    <row r="5703" spans="1:4" x14ac:dyDescent="0.25">
      <c r="A5703" s="128">
        <v>87536</v>
      </c>
      <c r="B5703" s="131" t="s">
        <v>7321</v>
      </c>
      <c r="C5703" s="131" t="s">
        <v>383</v>
      </c>
      <c r="D5703" s="130" t="s">
        <v>11695</v>
      </c>
    </row>
    <row r="5704" spans="1:4" x14ac:dyDescent="0.25">
      <c r="A5704" s="128">
        <v>87537</v>
      </c>
      <c r="B5704" s="131" t="s">
        <v>7323</v>
      </c>
      <c r="C5704" s="131" t="s">
        <v>383</v>
      </c>
      <c r="D5704" s="130" t="s">
        <v>7388</v>
      </c>
    </row>
    <row r="5705" spans="1:4" x14ac:dyDescent="0.25">
      <c r="A5705" s="128">
        <v>87538</v>
      </c>
      <c r="B5705" s="131" t="s">
        <v>7324</v>
      </c>
      <c r="C5705" s="131" t="s">
        <v>383</v>
      </c>
      <c r="D5705" s="130" t="s">
        <v>11696</v>
      </c>
    </row>
    <row r="5706" spans="1:4" x14ac:dyDescent="0.25">
      <c r="A5706" s="128">
        <v>87539</v>
      </c>
      <c r="B5706" s="131" t="s">
        <v>7325</v>
      </c>
      <c r="C5706" s="131" t="s">
        <v>383</v>
      </c>
      <c r="D5706" s="130" t="s">
        <v>11697</v>
      </c>
    </row>
    <row r="5707" spans="1:4" x14ac:dyDescent="0.25">
      <c r="A5707" s="128">
        <v>87541</v>
      </c>
      <c r="B5707" s="131" t="s">
        <v>7326</v>
      </c>
      <c r="C5707" s="131" t="s">
        <v>383</v>
      </c>
      <c r="D5707" s="130" t="s">
        <v>11698</v>
      </c>
    </row>
    <row r="5708" spans="1:4" x14ac:dyDescent="0.25">
      <c r="A5708" s="128">
        <v>87543</v>
      </c>
      <c r="B5708" s="131" t="s">
        <v>7327</v>
      </c>
      <c r="C5708" s="131" t="s">
        <v>383</v>
      </c>
      <c r="D5708" s="130" t="s">
        <v>4123</v>
      </c>
    </row>
    <row r="5709" spans="1:4" x14ac:dyDescent="0.25">
      <c r="A5709" s="128">
        <v>87545</v>
      </c>
      <c r="B5709" s="131" t="s">
        <v>7328</v>
      </c>
      <c r="C5709" s="131" t="s">
        <v>383</v>
      </c>
      <c r="D5709" s="130" t="s">
        <v>9995</v>
      </c>
    </row>
    <row r="5710" spans="1:4" x14ac:dyDescent="0.25">
      <c r="A5710" s="128">
        <v>87546</v>
      </c>
      <c r="B5710" s="131" t="s">
        <v>7329</v>
      </c>
      <c r="C5710" s="131" t="s">
        <v>383</v>
      </c>
      <c r="D5710" s="130" t="s">
        <v>11699</v>
      </c>
    </row>
    <row r="5711" spans="1:4" x14ac:dyDescent="0.25">
      <c r="A5711" s="128">
        <v>87547</v>
      </c>
      <c r="B5711" s="131" t="s">
        <v>7330</v>
      </c>
      <c r="C5711" s="131" t="s">
        <v>383</v>
      </c>
      <c r="D5711" s="130" t="s">
        <v>4851</v>
      </c>
    </row>
    <row r="5712" spans="1:4" x14ac:dyDescent="0.25">
      <c r="A5712" s="128">
        <v>87548</v>
      </c>
      <c r="B5712" s="131" t="s">
        <v>7331</v>
      </c>
      <c r="C5712" s="131" t="s">
        <v>383</v>
      </c>
      <c r="D5712" s="130" t="s">
        <v>11700</v>
      </c>
    </row>
    <row r="5713" spans="1:4" x14ac:dyDescent="0.25">
      <c r="A5713" s="128">
        <v>87549</v>
      </c>
      <c r="B5713" s="131" t="s">
        <v>7333</v>
      </c>
      <c r="C5713" s="131" t="s">
        <v>383</v>
      </c>
      <c r="D5713" s="130" t="s">
        <v>8343</v>
      </c>
    </row>
    <row r="5714" spans="1:4" x14ac:dyDescent="0.25">
      <c r="A5714" s="128">
        <v>87550</v>
      </c>
      <c r="B5714" s="131" t="s">
        <v>7334</v>
      </c>
      <c r="C5714" s="131" t="s">
        <v>383</v>
      </c>
      <c r="D5714" s="130" t="s">
        <v>8345</v>
      </c>
    </row>
    <row r="5715" spans="1:4" x14ac:dyDescent="0.25">
      <c r="A5715" s="128">
        <v>87553</v>
      </c>
      <c r="B5715" s="131" t="s">
        <v>7335</v>
      </c>
      <c r="C5715" s="131" t="s">
        <v>383</v>
      </c>
      <c r="D5715" s="130" t="s">
        <v>11701</v>
      </c>
    </row>
    <row r="5716" spans="1:4" x14ac:dyDescent="0.25">
      <c r="A5716" s="128">
        <v>87554</v>
      </c>
      <c r="B5716" s="131" t="s">
        <v>7336</v>
      </c>
      <c r="C5716" s="131" t="s">
        <v>383</v>
      </c>
      <c r="D5716" s="130" t="s">
        <v>11702</v>
      </c>
    </row>
    <row r="5717" spans="1:4" x14ac:dyDescent="0.25">
      <c r="A5717" s="128">
        <v>87555</v>
      </c>
      <c r="B5717" s="131" t="s">
        <v>7337</v>
      </c>
      <c r="C5717" s="131" t="s">
        <v>383</v>
      </c>
      <c r="D5717" s="130" t="s">
        <v>11703</v>
      </c>
    </row>
    <row r="5718" spans="1:4" x14ac:dyDescent="0.25">
      <c r="A5718" s="128">
        <v>87556</v>
      </c>
      <c r="B5718" s="131" t="s">
        <v>7339</v>
      </c>
      <c r="C5718" s="131" t="s">
        <v>383</v>
      </c>
      <c r="D5718" s="130" t="s">
        <v>11704</v>
      </c>
    </row>
    <row r="5719" spans="1:4" x14ac:dyDescent="0.25">
      <c r="A5719" s="128">
        <v>87557</v>
      </c>
      <c r="B5719" s="131" t="s">
        <v>7340</v>
      </c>
      <c r="C5719" s="131" t="s">
        <v>383</v>
      </c>
      <c r="D5719" s="130" t="s">
        <v>10838</v>
      </c>
    </row>
    <row r="5720" spans="1:4" x14ac:dyDescent="0.25">
      <c r="A5720" s="128">
        <v>87559</v>
      </c>
      <c r="B5720" s="131" t="s">
        <v>7341</v>
      </c>
      <c r="C5720" s="131" t="s">
        <v>383</v>
      </c>
      <c r="D5720" s="130" t="s">
        <v>11705</v>
      </c>
    </row>
    <row r="5721" spans="1:4" x14ac:dyDescent="0.25">
      <c r="A5721" s="128">
        <v>87561</v>
      </c>
      <c r="B5721" s="131" t="s">
        <v>7342</v>
      </c>
      <c r="C5721" s="131" t="s">
        <v>383</v>
      </c>
      <c r="D5721" s="130" t="s">
        <v>10638</v>
      </c>
    </row>
    <row r="5722" spans="1:4" x14ac:dyDescent="0.25">
      <c r="A5722" s="128">
        <v>87775</v>
      </c>
      <c r="B5722" s="131" t="s">
        <v>7343</v>
      </c>
      <c r="C5722" s="131" t="s">
        <v>383</v>
      </c>
      <c r="D5722" s="130" t="s">
        <v>7449</v>
      </c>
    </row>
    <row r="5723" spans="1:4" x14ac:dyDescent="0.25">
      <c r="A5723" s="128">
        <v>87777</v>
      </c>
      <c r="B5723" s="131" t="s">
        <v>7344</v>
      </c>
      <c r="C5723" s="131" t="s">
        <v>383</v>
      </c>
      <c r="D5723" s="130" t="s">
        <v>5664</v>
      </c>
    </row>
    <row r="5724" spans="1:4" x14ac:dyDescent="0.25">
      <c r="A5724" s="128">
        <v>87778</v>
      </c>
      <c r="B5724" s="131" t="s">
        <v>7346</v>
      </c>
      <c r="C5724" s="131" t="s">
        <v>383</v>
      </c>
      <c r="D5724" s="130" t="s">
        <v>11706</v>
      </c>
    </row>
    <row r="5725" spans="1:4" x14ac:dyDescent="0.25">
      <c r="A5725" s="128">
        <v>87779</v>
      </c>
      <c r="B5725" s="131" t="s">
        <v>7347</v>
      </c>
      <c r="C5725" s="131" t="s">
        <v>383</v>
      </c>
      <c r="D5725" s="130" t="s">
        <v>11707</v>
      </c>
    </row>
    <row r="5726" spans="1:4" x14ac:dyDescent="0.25">
      <c r="A5726" s="128">
        <v>87781</v>
      </c>
      <c r="B5726" s="131" t="s">
        <v>7348</v>
      </c>
      <c r="C5726" s="131" t="s">
        <v>383</v>
      </c>
      <c r="D5726" s="130" t="s">
        <v>11708</v>
      </c>
    </row>
    <row r="5727" spans="1:4" x14ac:dyDescent="0.25">
      <c r="A5727" s="128">
        <v>87783</v>
      </c>
      <c r="B5727" s="131" t="s">
        <v>7349</v>
      </c>
      <c r="C5727" s="131" t="s">
        <v>383</v>
      </c>
      <c r="D5727" s="130" t="s">
        <v>11709</v>
      </c>
    </row>
    <row r="5728" spans="1:4" x14ac:dyDescent="0.25">
      <c r="A5728" s="128">
        <v>87784</v>
      </c>
      <c r="B5728" s="131" t="s">
        <v>7350</v>
      </c>
      <c r="C5728" s="131" t="s">
        <v>383</v>
      </c>
      <c r="D5728" s="130" t="s">
        <v>4314</v>
      </c>
    </row>
    <row r="5729" spans="1:4" x14ac:dyDescent="0.25">
      <c r="A5729" s="128">
        <v>87786</v>
      </c>
      <c r="B5729" s="131" t="s">
        <v>7351</v>
      </c>
      <c r="C5729" s="131" t="s">
        <v>383</v>
      </c>
      <c r="D5729" s="130" t="s">
        <v>11710</v>
      </c>
    </row>
    <row r="5730" spans="1:4" x14ac:dyDescent="0.25">
      <c r="A5730" s="128">
        <v>87787</v>
      </c>
      <c r="B5730" s="131" t="s">
        <v>7353</v>
      </c>
      <c r="C5730" s="131" t="s">
        <v>383</v>
      </c>
      <c r="D5730" s="130" t="s">
        <v>11301</v>
      </c>
    </row>
    <row r="5731" spans="1:4" x14ac:dyDescent="0.25">
      <c r="A5731" s="128">
        <v>87788</v>
      </c>
      <c r="B5731" s="131" t="s">
        <v>7355</v>
      </c>
      <c r="C5731" s="131" t="s">
        <v>383</v>
      </c>
      <c r="D5731" s="130" t="s">
        <v>11711</v>
      </c>
    </row>
    <row r="5732" spans="1:4" x14ac:dyDescent="0.25">
      <c r="A5732" s="128">
        <v>87790</v>
      </c>
      <c r="B5732" s="131" t="s">
        <v>7356</v>
      </c>
      <c r="C5732" s="131" t="s">
        <v>383</v>
      </c>
      <c r="D5732" s="130" t="s">
        <v>11712</v>
      </c>
    </row>
    <row r="5733" spans="1:4" x14ac:dyDescent="0.25">
      <c r="A5733" s="128">
        <v>87791</v>
      </c>
      <c r="B5733" s="131" t="s">
        <v>7357</v>
      </c>
      <c r="C5733" s="131" t="s">
        <v>383</v>
      </c>
      <c r="D5733" s="130" t="s">
        <v>11713</v>
      </c>
    </row>
    <row r="5734" spans="1:4" x14ac:dyDescent="0.25">
      <c r="A5734" s="128">
        <v>87792</v>
      </c>
      <c r="B5734" s="131" t="s">
        <v>7358</v>
      </c>
      <c r="C5734" s="131" t="s">
        <v>383</v>
      </c>
      <c r="D5734" s="130" t="s">
        <v>10936</v>
      </c>
    </row>
    <row r="5735" spans="1:4" x14ac:dyDescent="0.25">
      <c r="A5735" s="128">
        <v>87794</v>
      </c>
      <c r="B5735" s="131" t="s">
        <v>7359</v>
      </c>
      <c r="C5735" s="131" t="s">
        <v>383</v>
      </c>
      <c r="D5735" s="130" t="s">
        <v>11703</v>
      </c>
    </row>
    <row r="5736" spans="1:4" x14ac:dyDescent="0.25">
      <c r="A5736" s="128">
        <v>87795</v>
      </c>
      <c r="B5736" s="131" t="s">
        <v>7360</v>
      </c>
      <c r="C5736" s="131" t="s">
        <v>383</v>
      </c>
      <c r="D5736" s="130" t="s">
        <v>11714</v>
      </c>
    </row>
    <row r="5737" spans="1:4" x14ac:dyDescent="0.25">
      <c r="A5737" s="128">
        <v>87797</v>
      </c>
      <c r="B5737" s="131" t="s">
        <v>7361</v>
      </c>
      <c r="C5737" s="131" t="s">
        <v>383</v>
      </c>
      <c r="D5737" s="130" t="s">
        <v>11715</v>
      </c>
    </row>
    <row r="5738" spans="1:4" x14ac:dyDescent="0.25">
      <c r="A5738" s="128">
        <v>87799</v>
      </c>
      <c r="B5738" s="131" t="s">
        <v>7362</v>
      </c>
      <c r="C5738" s="131" t="s">
        <v>383</v>
      </c>
      <c r="D5738" s="130" t="s">
        <v>11716</v>
      </c>
    </row>
    <row r="5739" spans="1:4" x14ac:dyDescent="0.25">
      <c r="A5739" s="128">
        <v>87800</v>
      </c>
      <c r="B5739" s="131" t="s">
        <v>7364</v>
      </c>
      <c r="C5739" s="131" t="s">
        <v>383</v>
      </c>
      <c r="D5739" s="130" t="s">
        <v>11717</v>
      </c>
    </row>
    <row r="5740" spans="1:4" x14ac:dyDescent="0.25">
      <c r="A5740" s="128">
        <v>87801</v>
      </c>
      <c r="B5740" s="131" t="s">
        <v>7365</v>
      </c>
      <c r="C5740" s="131" t="s">
        <v>383</v>
      </c>
      <c r="D5740" s="130" t="s">
        <v>6811</v>
      </c>
    </row>
    <row r="5741" spans="1:4" x14ac:dyDescent="0.25">
      <c r="A5741" s="128">
        <v>87803</v>
      </c>
      <c r="B5741" s="131" t="s">
        <v>7367</v>
      </c>
      <c r="C5741" s="131" t="s">
        <v>383</v>
      </c>
      <c r="D5741" s="130" t="s">
        <v>3872</v>
      </c>
    </row>
    <row r="5742" spans="1:4" x14ac:dyDescent="0.25">
      <c r="A5742" s="128">
        <v>87804</v>
      </c>
      <c r="B5742" s="131" t="s">
        <v>7368</v>
      </c>
      <c r="C5742" s="131" t="s">
        <v>383</v>
      </c>
      <c r="D5742" s="130" t="s">
        <v>11718</v>
      </c>
    </row>
    <row r="5743" spans="1:4" x14ac:dyDescent="0.25">
      <c r="A5743" s="128">
        <v>87805</v>
      </c>
      <c r="B5743" s="131" t="s">
        <v>7369</v>
      </c>
      <c r="C5743" s="131" t="s">
        <v>383</v>
      </c>
      <c r="D5743" s="130" t="s">
        <v>8835</v>
      </c>
    </row>
    <row r="5744" spans="1:4" x14ac:dyDescent="0.25">
      <c r="A5744" s="128">
        <v>87807</v>
      </c>
      <c r="B5744" s="131" t="s">
        <v>7370</v>
      </c>
      <c r="C5744" s="131" t="s">
        <v>383</v>
      </c>
      <c r="D5744" s="130" t="s">
        <v>11719</v>
      </c>
    </row>
    <row r="5745" spans="1:4" x14ac:dyDescent="0.25">
      <c r="A5745" s="128">
        <v>87808</v>
      </c>
      <c r="B5745" s="131" t="s">
        <v>7371</v>
      </c>
      <c r="C5745" s="131" t="s">
        <v>383</v>
      </c>
      <c r="D5745" s="130" t="s">
        <v>11720</v>
      </c>
    </row>
    <row r="5746" spans="1:4" x14ac:dyDescent="0.25">
      <c r="A5746" s="128">
        <v>87809</v>
      </c>
      <c r="B5746" s="131" t="s">
        <v>7372</v>
      </c>
      <c r="C5746" s="131" t="s">
        <v>383</v>
      </c>
      <c r="D5746" s="130" t="s">
        <v>10132</v>
      </c>
    </row>
    <row r="5747" spans="1:4" x14ac:dyDescent="0.25">
      <c r="A5747" s="128">
        <v>87811</v>
      </c>
      <c r="B5747" s="131" t="s">
        <v>7373</v>
      </c>
      <c r="C5747" s="131" t="s">
        <v>383</v>
      </c>
      <c r="D5747" s="130" t="s">
        <v>11721</v>
      </c>
    </row>
    <row r="5748" spans="1:4" x14ac:dyDescent="0.25">
      <c r="A5748" s="128">
        <v>87812</v>
      </c>
      <c r="B5748" s="131" t="s">
        <v>7375</v>
      </c>
      <c r="C5748" s="131" t="s">
        <v>383</v>
      </c>
      <c r="D5748" s="130" t="s">
        <v>11722</v>
      </c>
    </row>
    <row r="5749" spans="1:4" x14ac:dyDescent="0.25">
      <c r="A5749" s="128">
        <v>87813</v>
      </c>
      <c r="B5749" s="131" t="s">
        <v>7376</v>
      </c>
      <c r="C5749" s="131" t="s">
        <v>383</v>
      </c>
      <c r="D5749" s="130" t="s">
        <v>9486</v>
      </c>
    </row>
    <row r="5750" spans="1:4" x14ac:dyDescent="0.25">
      <c r="A5750" s="128">
        <v>87815</v>
      </c>
      <c r="B5750" s="131" t="s">
        <v>7377</v>
      </c>
      <c r="C5750" s="131" t="s">
        <v>383</v>
      </c>
      <c r="D5750" s="130" t="s">
        <v>11723</v>
      </c>
    </row>
    <row r="5751" spans="1:4" x14ac:dyDescent="0.25">
      <c r="A5751" s="128">
        <v>87816</v>
      </c>
      <c r="B5751" s="131" t="s">
        <v>7378</v>
      </c>
      <c r="C5751" s="131" t="s">
        <v>383</v>
      </c>
      <c r="D5751" s="130" t="s">
        <v>11724</v>
      </c>
    </row>
    <row r="5752" spans="1:4" x14ac:dyDescent="0.25">
      <c r="A5752" s="128">
        <v>87817</v>
      </c>
      <c r="B5752" s="131" t="s">
        <v>7379</v>
      </c>
      <c r="C5752" s="131" t="s">
        <v>383</v>
      </c>
      <c r="D5752" s="130" t="s">
        <v>11725</v>
      </c>
    </row>
    <row r="5753" spans="1:4" x14ac:dyDescent="0.25">
      <c r="A5753" s="128">
        <v>87819</v>
      </c>
      <c r="B5753" s="131" t="s">
        <v>7380</v>
      </c>
      <c r="C5753" s="131" t="s">
        <v>383</v>
      </c>
      <c r="D5753" s="130" t="s">
        <v>11726</v>
      </c>
    </row>
    <row r="5754" spans="1:4" x14ac:dyDescent="0.25">
      <c r="A5754" s="128">
        <v>87820</v>
      </c>
      <c r="B5754" s="131" t="s">
        <v>7381</v>
      </c>
      <c r="C5754" s="131" t="s">
        <v>383</v>
      </c>
      <c r="D5754" s="130" t="s">
        <v>11727</v>
      </c>
    </row>
    <row r="5755" spans="1:4" x14ac:dyDescent="0.25">
      <c r="A5755" s="128">
        <v>87821</v>
      </c>
      <c r="B5755" s="131" t="s">
        <v>7383</v>
      </c>
      <c r="C5755" s="131" t="s">
        <v>383</v>
      </c>
      <c r="D5755" s="130" t="s">
        <v>11728</v>
      </c>
    </row>
    <row r="5756" spans="1:4" x14ac:dyDescent="0.25">
      <c r="A5756" s="128">
        <v>87823</v>
      </c>
      <c r="B5756" s="131" t="s">
        <v>7384</v>
      </c>
      <c r="C5756" s="131" t="s">
        <v>383</v>
      </c>
      <c r="D5756" s="130" t="s">
        <v>11729</v>
      </c>
    </row>
    <row r="5757" spans="1:4" x14ac:dyDescent="0.25">
      <c r="A5757" s="128">
        <v>87824</v>
      </c>
      <c r="B5757" s="131" t="s">
        <v>7385</v>
      </c>
      <c r="C5757" s="131" t="s">
        <v>383</v>
      </c>
      <c r="D5757" s="130" t="s">
        <v>11730</v>
      </c>
    </row>
    <row r="5758" spans="1:4" x14ac:dyDescent="0.25">
      <c r="A5758" s="128">
        <v>87825</v>
      </c>
      <c r="B5758" s="131" t="s">
        <v>7386</v>
      </c>
      <c r="C5758" s="131" t="s">
        <v>383</v>
      </c>
      <c r="D5758" s="130" t="s">
        <v>11731</v>
      </c>
    </row>
    <row r="5759" spans="1:4" x14ac:dyDescent="0.25">
      <c r="A5759" s="128">
        <v>87827</v>
      </c>
      <c r="B5759" s="131" t="s">
        <v>7387</v>
      </c>
      <c r="C5759" s="131" t="s">
        <v>383</v>
      </c>
      <c r="D5759" s="130" t="s">
        <v>11732</v>
      </c>
    </row>
    <row r="5760" spans="1:4" x14ac:dyDescent="0.25">
      <c r="A5760" s="128">
        <v>87828</v>
      </c>
      <c r="B5760" s="131" t="s">
        <v>7389</v>
      </c>
      <c r="C5760" s="131" t="s">
        <v>383</v>
      </c>
      <c r="D5760" s="130" t="s">
        <v>3685</v>
      </c>
    </row>
    <row r="5761" spans="1:4" x14ac:dyDescent="0.25">
      <c r="A5761" s="128">
        <v>87829</v>
      </c>
      <c r="B5761" s="131" t="s">
        <v>7390</v>
      </c>
      <c r="C5761" s="131" t="s">
        <v>383</v>
      </c>
      <c r="D5761" s="130" t="s">
        <v>7374</v>
      </c>
    </row>
    <row r="5762" spans="1:4" x14ac:dyDescent="0.25">
      <c r="A5762" s="128">
        <v>87831</v>
      </c>
      <c r="B5762" s="131" t="s">
        <v>7391</v>
      </c>
      <c r="C5762" s="131" t="s">
        <v>383</v>
      </c>
      <c r="D5762" s="130" t="s">
        <v>11733</v>
      </c>
    </row>
    <row r="5763" spans="1:4" x14ac:dyDescent="0.25">
      <c r="A5763" s="128">
        <v>87832</v>
      </c>
      <c r="B5763" s="131" t="s">
        <v>7392</v>
      </c>
      <c r="C5763" s="131" t="s">
        <v>383</v>
      </c>
      <c r="D5763" s="130" t="s">
        <v>11734</v>
      </c>
    </row>
    <row r="5764" spans="1:4" x14ac:dyDescent="0.25">
      <c r="A5764" s="128">
        <v>87834</v>
      </c>
      <c r="B5764" s="131" t="s">
        <v>7393</v>
      </c>
      <c r="C5764" s="131" t="s">
        <v>383</v>
      </c>
      <c r="D5764" s="130" t="s">
        <v>11735</v>
      </c>
    </row>
    <row r="5765" spans="1:4" x14ac:dyDescent="0.25">
      <c r="A5765" s="128">
        <v>87835</v>
      </c>
      <c r="B5765" s="131" t="s">
        <v>7394</v>
      </c>
      <c r="C5765" s="131" t="s">
        <v>383</v>
      </c>
      <c r="D5765" s="130" t="s">
        <v>11736</v>
      </c>
    </row>
    <row r="5766" spans="1:4" x14ac:dyDescent="0.25">
      <c r="A5766" s="128">
        <v>87836</v>
      </c>
      <c r="B5766" s="131" t="s">
        <v>7395</v>
      </c>
      <c r="C5766" s="131" t="s">
        <v>383</v>
      </c>
      <c r="D5766" s="130" t="s">
        <v>11737</v>
      </c>
    </row>
    <row r="5767" spans="1:4" x14ac:dyDescent="0.25">
      <c r="A5767" s="128">
        <v>87837</v>
      </c>
      <c r="B5767" s="131" t="s">
        <v>7396</v>
      </c>
      <c r="C5767" s="131" t="s">
        <v>383</v>
      </c>
      <c r="D5767" s="130" t="s">
        <v>11738</v>
      </c>
    </row>
    <row r="5768" spans="1:4" x14ac:dyDescent="0.25">
      <c r="A5768" s="128">
        <v>87838</v>
      </c>
      <c r="B5768" s="131" t="s">
        <v>7397</v>
      </c>
      <c r="C5768" s="131" t="s">
        <v>383</v>
      </c>
      <c r="D5768" s="130" t="s">
        <v>11739</v>
      </c>
    </row>
    <row r="5769" spans="1:4" x14ac:dyDescent="0.25">
      <c r="A5769" s="128">
        <v>87839</v>
      </c>
      <c r="B5769" s="131" t="s">
        <v>7398</v>
      </c>
      <c r="C5769" s="131" t="s">
        <v>383</v>
      </c>
      <c r="D5769" s="130" t="s">
        <v>7418</v>
      </c>
    </row>
    <row r="5770" spans="1:4" x14ac:dyDescent="0.25">
      <c r="A5770" s="128">
        <v>87840</v>
      </c>
      <c r="B5770" s="131" t="s">
        <v>7399</v>
      </c>
      <c r="C5770" s="131" t="s">
        <v>383</v>
      </c>
      <c r="D5770" s="130" t="s">
        <v>11740</v>
      </c>
    </row>
    <row r="5771" spans="1:4" x14ac:dyDescent="0.25">
      <c r="A5771" s="128">
        <v>87841</v>
      </c>
      <c r="B5771" s="131" t="s">
        <v>7400</v>
      </c>
      <c r="C5771" s="131" t="s">
        <v>383</v>
      </c>
      <c r="D5771" s="130" t="s">
        <v>11741</v>
      </c>
    </row>
    <row r="5772" spans="1:4" x14ac:dyDescent="0.25">
      <c r="A5772" s="128">
        <v>87842</v>
      </c>
      <c r="B5772" s="131" t="s">
        <v>7401</v>
      </c>
      <c r="C5772" s="131" t="s">
        <v>383</v>
      </c>
      <c r="D5772" s="130" t="s">
        <v>11742</v>
      </c>
    </row>
    <row r="5773" spans="1:4" x14ac:dyDescent="0.25">
      <c r="A5773" s="128">
        <v>87843</v>
      </c>
      <c r="B5773" s="131" t="s">
        <v>7402</v>
      </c>
      <c r="C5773" s="131" t="s">
        <v>383</v>
      </c>
      <c r="D5773" s="130" t="s">
        <v>11592</v>
      </c>
    </row>
    <row r="5774" spans="1:4" x14ac:dyDescent="0.25">
      <c r="A5774" s="128">
        <v>87844</v>
      </c>
      <c r="B5774" s="131" t="s">
        <v>7403</v>
      </c>
      <c r="C5774" s="131" t="s">
        <v>383</v>
      </c>
      <c r="D5774" s="130" t="s">
        <v>11743</v>
      </c>
    </row>
    <row r="5775" spans="1:4" x14ac:dyDescent="0.25">
      <c r="A5775" s="128">
        <v>87845</v>
      </c>
      <c r="B5775" s="131" t="s">
        <v>7404</v>
      </c>
      <c r="C5775" s="131" t="s">
        <v>383</v>
      </c>
      <c r="D5775" s="130" t="s">
        <v>11744</v>
      </c>
    </row>
    <row r="5776" spans="1:4" x14ac:dyDescent="0.25">
      <c r="A5776" s="128">
        <v>87846</v>
      </c>
      <c r="B5776" s="131" t="s">
        <v>7405</v>
      </c>
      <c r="C5776" s="131" t="s">
        <v>383</v>
      </c>
      <c r="D5776" s="130" t="s">
        <v>11745</v>
      </c>
    </row>
    <row r="5777" spans="1:4" x14ac:dyDescent="0.25">
      <c r="A5777" s="128">
        <v>87847</v>
      </c>
      <c r="B5777" s="131" t="s">
        <v>7406</v>
      </c>
      <c r="C5777" s="131" t="s">
        <v>383</v>
      </c>
      <c r="D5777" s="130" t="s">
        <v>11746</v>
      </c>
    </row>
    <row r="5778" spans="1:4" x14ac:dyDescent="0.25">
      <c r="A5778" s="128">
        <v>87848</v>
      </c>
      <c r="B5778" s="131" t="s">
        <v>7407</v>
      </c>
      <c r="C5778" s="131" t="s">
        <v>383</v>
      </c>
      <c r="D5778" s="130" t="s">
        <v>11747</v>
      </c>
    </row>
    <row r="5779" spans="1:4" x14ac:dyDescent="0.25">
      <c r="A5779" s="128">
        <v>87849</v>
      </c>
      <c r="B5779" s="131" t="s">
        <v>7408</v>
      </c>
      <c r="C5779" s="131" t="s">
        <v>383</v>
      </c>
      <c r="D5779" s="130" t="s">
        <v>11748</v>
      </c>
    </row>
    <row r="5780" spans="1:4" x14ac:dyDescent="0.25">
      <c r="A5780" s="128">
        <v>87850</v>
      </c>
      <c r="B5780" s="131" t="s">
        <v>7409</v>
      </c>
      <c r="C5780" s="131" t="s">
        <v>383</v>
      </c>
      <c r="D5780" s="130" t="s">
        <v>11749</v>
      </c>
    </row>
    <row r="5781" spans="1:4" x14ac:dyDescent="0.25">
      <c r="A5781" s="128">
        <v>87851</v>
      </c>
      <c r="B5781" s="131" t="s">
        <v>7410</v>
      </c>
      <c r="C5781" s="131" t="s">
        <v>383</v>
      </c>
      <c r="D5781" s="130" t="s">
        <v>11750</v>
      </c>
    </row>
    <row r="5782" spans="1:4" x14ac:dyDescent="0.25">
      <c r="A5782" s="128">
        <v>87852</v>
      </c>
      <c r="B5782" s="131" t="s">
        <v>7411</v>
      </c>
      <c r="C5782" s="131" t="s">
        <v>383</v>
      </c>
      <c r="D5782" s="130" t="s">
        <v>11751</v>
      </c>
    </row>
    <row r="5783" spans="1:4" x14ac:dyDescent="0.25">
      <c r="A5783" s="128">
        <v>87853</v>
      </c>
      <c r="B5783" s="131" t="s">
        <v>7412</v>
      </c>
      <c r="C5783" s="131" t="s">
        <v>383</v>
      </c>
      <c r="D5783" s="130" t="s">
        <v>11465</v>
      </c>
    </row>
    <row r="5784" spans="1:4" x14ac:dyDescent="0.25">
      <c r="A5784" s="128">
        <v>87854</v>
      </c>
      <c r="B5784" s="131" t="s">
        <v>7413</v>
      </c>
      <c r="C5784" s="131" t="s">
        <v>383</v>
      </c>
      <c r="D5784" s="130" t="s">
        <v>11752</v>
      </c>
    </row>
    <row r="5785" spans="1:4" x14ac:dyDescent="0.25">
      <c r="A5785" s="128">
        <v>87855</v>
      </c>
      <c r="B5785" s="131" t="s">
        <v>7414</v>
      </c>
      <c r="C5785" s="131" t="s">
        <v>383</v>
      </c>
      <c r="D5785" s="130" t="s">
        <v>11753</v>
      </c>
    </row>
    <row r="5786" spans="1:4" x14ac:dyDescent="0.25">
      <c r="A5786" s="128">
        <v>87856</v>
      </c>
      <c r="B5786" s="131" t="s">
        <v>7415</v>
      </c>
      <c r="C5786" s="131" t="s">
        <v>383</v>
      </c>
      <c r="D5786" s="130" t="s">
        <v>11754</v>
      </c>
    </row>
    <row r="5787" spans="1:4" x14ac:dyDescent="0.25">
      <c r="A5787" s="128">
        <v>87857</v>
      </c>
      <c r="B5787" s="131" t="s">
        <v>7416</v>
      </c>
      <c r="C5787" s="131" t="s">
        <v>383</v>
      </c>
      <c r="D5787" s="130" t="s">
        <v>11755</v>
      </c>
    </row>
    <row r="5788" spans="1:4" x14ac:dyDescent="0.25">
      <c r="A5788" s="128">
        <v>87858</v>
      </c>
      <c r="B5788" s="131" t="s">
        <v>7417</v>
      </c>
      <c r="C5788" s="131" t="s">
        <v>383</v>
      </c>
      <c r="D5788" s="130" t="s">
        <v>11756</v>
      </c>
    </row>
    <row r="5789" spans="1:4" x14ac:dyDescent="0.25">
      <c r="A5789" s="128">
        <v>87859</v>
      </c>
      <c r="B5789" s="131" t="s">
        <v>7419</v>
      </c>
      <c r="C5789" s="131" t="s">
        <v>383</v>
      </c>
      <c r="D5789" s="130" t="s">
        <v>11757</v>
      </c>
    </row>
    <row r="5790" spans="1:4" x14ac:dyDescent="0.25">
      <c r="A5790" s="128">
        <v>89048</v>
      </c>
      <c r="B5790" s="131" t="s">
        <v>7421</v>
      </c>
      <c r="C5790" s="131" t="s">
        <v>383</v>
      </c>
      <c r="D5790" s="130" t="s">
        <v>790</v>
      </c>
    </row>
    <row r="5791" spans="1:4" x14ac:dyDescent="0.25">
      <c r="A5791" s="128">
        <v>89049</v>
      </c>
      <c r="B5791" s="131" t="s">
        <v>7423</v>
      </c>
      <c r="C5791" s="131" t="s">
        <v>383</v>
      </c>
      <c r="D5791" s="130" t="s">
        <v>11758</v>
      </c>
    </row>
    <row r="5792" spans="1:4" x14ac:dyDescent="0.25">
      <c r="A5792" s="128">
        <v>89173</v>
      </c>
      <c r="B5792" s="131" t="s">
        <v>7424</v>
      </c>
      <c r="C5792" s="131" t="s">
        <v>383</v>
      </c>
      <c r="D5792" s="130" t="s">
        <v>11759</v>
      </c>
    </row>
    <row r="5793" spans="1:4" x14ac:dyDescent="0.25">
      <c r="A5793" s="128">
        <v>90406</v>
      </c>
      <c r="B5793" s="131" t="s">
        <v>7425</v>
      </c>
      <c r="C5793" s="131" t="s">
        <v>383</v>
      </c>
      <c r="D5793" s="130" t="s">
        <v>4833</v>
      </c>
    </row>
    <row r="5794" spans="1:4" x14ac:dyDescent="0.25">
      <c r="A5794" s="128">
        <v>90407</v>
      </c>
      <c r="B5794" s="131" t="s">
        <v>7427</v>
      </c>
      <c r="C5794" s="131" t="s">
        <v>383</v>
      </c>
      <c r="D5794" s="130" t="s">
        <v>11760</v>
      </c>
    </row>
    <row r="5795" spans="1:4" x14ac:dyDescent="0.25">
      <c r="A5795" s="128">
        <v>90408</v>
      </c>
      <c r="B5795" s="131" t="s">
        <v>7428</v>
      </c>
      <c r="C5795" s="131" t="s">
        <v>383</v>
      </c>
      <c r="D5795" s="130" t="s">
        <v>11761</v>
      </c>
    </row>
    <row r="5796" spans="1:4" x14ac:dyDescent="0.25">
      <c r="A5796" s="128">
        <v>90409</v>
      </c>
      <c r="B5796" s="131" t="s">
        <v>7430</v>
      </c>
      <c r="C5796" s="131" t="s">
        <v>383</v>
      </c>
      <c r="D5796" s="130" t="s">
        <v>11762</v>
      </c>
    </row>
    <row r="5797" spans="1:4" x14ac:dyDescent="0.25">
      <c r="A5797" s="128">
        <v>87242</v>
      </c>
      <c r="B5797" s="131" t="s">
        <v>7431</v>
      </c>
      <c r="C5797" s="131" t="s">
        <v>383</v>
      </c>
      <c r="D5797" s="130" t="s">
        <v>11763</v>
      </c>
    </row>
    <row r="5798" spans="1:4" x14ac:dyDescent="0.25">
      <c r="A5798" s="128">
        <v>87243</v>
      </c>
      <c r="B5798" s="131" t="s">
        <v>7432</v>
      </c>
      <c r="C5798" s="131" t="s">
        <v>383</v>
      </c>
      <c r="D5798" s="130" t="s">
        <v>11041</v>
      </c>
    </row>
    <row r="5799" spans="1:4" x14ac:dyDescent="0.25">
      <c r="A5799" s="128">
        <v>87244</v>
      </c>
      <c r="B5799" s="131" t="s">
        <v>7433</v>
      </c>
      <c r="C5799" s="131" t="s">
        <v>383</v>
      </c>
      <c r="D5799" s="130" t="s">
        <v>11764</v>
      </c>
    </row>
    <row r="5800" spans="1:4" x14ac:dyDescent="0.25">
      <c r="A5800" s="128">
        <v>87245</v>
      </c>
      <c r="B5800" s="131" t="s">
        <v>7434</v>
      </c>
      <c r="C5800" s="131" t="s">
        <v>383</v>
      </c>
      <c r="D5800" s="130" t="s">
        <v>11765</v>
      </c>
    </row>
    <row r="5801" spans="1:4" x14ac:dyDescent="0.25">
      <c r="A5801" s="128">
        <v>87264</v>
      </c>
      <c r="B5801" s="131" t="s">
        <v>7435</v>
      </c>
      <c r="C5801" s="131" t="s">
        <v>383</v>
      </c>
      <c r="D5801" s="130" t="s">
        <v>5811</v>
      </c>
    </row>
    <row r="5802" spans="1:4" x14ac:dyDescent="0.25">
      <c r="A5802" s="128">
        <v>87265</v>
      </c>
      <c r="B5802" s="131" t="s">
        <v>7436</v>
      </c>
      <c r="C5802" s="131" t="s">
        <v>383</v>
      </c>
      <c r="D5802" s="130" t="s">
        <v>11766</v>
      </c>
    </row>
    <row r="5803" spans="1:4" x14ac:dyDescent="0.25">
      <c r="A5803" s="128">
        <v>87266</v>
      </c>
      <c r="B5803" s="131" t="s">
        <v>7437</v>
      </c>
      <c r="C5803" s="131" t="s">
        <v>383</v>
      </c>
      <c r="D5803" s="130" t="s">
        <v>11767</v>
      </c>
    </row>
    <row r="5804" spans="1:4" x14ac:dyDescent="0.25">
      <c r="A5804" s="128">
        <v>87267</v>
      </c>
      <c r="B5804" s="131" t="s">
        <v>7438</v>
      </c>
      <c r="C5804" s="131" t="s">
        <v>383</v>
      </c>
      <c r="D5804" s="130" t="s">
        <v>10002</v>
      </c>
    </row>
    <row r="5805" spans="1:4" x14ac:dyDescent="0.25">
      <c r="A5805" s="128">
        <v>87268</v>
      </c>
      <c r="B5805" s="131" t="s">
        <v>7439</v>
      </c>
      <c r="C5805" s="131" t="s">
        <v>383</v>
      </c>
      <c r="D5805" s="130" t="s">
        <v>11768</v>
      </c>
    </row>
    <row r="5806" spans="1:4" x14ac:dyDescent="0.25">
      <c r="A5806" s="128">
        <v>87269</v>
      </c>
      <c r="B5806" s="131" t="s">
        <v>7440</v>
      </c>
      <c r="C5806" s="131" t="s">
        <v>383</v>
      </c>
      <c r="D5806" s="130" t="s">
        <v>11769</v>
      </c>
    </row>
    <row r="5807" spans="1:4" x14ac:dyDescent="0.25">
      <c r="A5807" s="128">
        <v>87270</v>
      </c>
      <c r="B5807" s="131" t="s">
        <v>7441</v>
      </c>
      <c r="C5807" s="131" t="s">
        <v>383</v>
      </c>
      <c r="D5807" s="130" t="s">
        <v>11770</v>
      </c>
    </row>
    <row r="5808" spans="1:4" x14ac:dyDescent="0.25">
      <c r="A5808" s="128">
        <v>87271</v>
      </c>
      <c r="B5808" s="131" t="s">
        <v>7443</v>
      </c>
      <c r="C5808" s="131" t="s">
        <v>383</v>
      </c>
      <c r="D5808" s="130" t="s">
        <v>11771</v>
      </c>
    </row>
    <row r="5809" spans="1:4" x14ac:dyDescent="0.25">
      <c r="A5809" s="128">
        <v>87272</v>
      </c>
      <c r="B5809" s="131" t="s">
        <v>7444</v>
      </c>
      <c r="C5809" s="131" t="s">
        <v>383</v>
      </c>
      <c r="D5809" s="130" t="s">
        <v>11772</v>
      </c>
    </row>
    <row r="5810" spans="1:4" x14ac:dyDescent="0.25">
      <c r="A5810" s="128">
        <v>87273</v>
      </c>
      <c r="B5810" s="131" t="s">
        <v>7445</v>
      </c>
      <c r="C5810" s="131" t="s">
        <v>383</v>
      </c>
      <c r="D5810" s="130" t="s">
        <v>4743</v>
      </c>
    </row>
    <row r="5811" spans="1:4" x14ac:dyDescent="0.25">
      <c r="A5811" s="128">
        <v>87274</v>
      </c>
      <c r="B5811" s="131" t="s">
        <v>7446</v>
      </c>
      <c r="C5811" s="131" t="s">
        <v>383</v>
      </c>
      <c r="D5811" s="130" t="s">
        <v>11773</v>
      </c>
    </row>
    <row r="5812" spans="1:4" x14ac:dyDescent="0.25">
      <c r="A5812" s="128">
        <v>87275</v>
      </c>
      <c r="B5812" s="131" t="s">
        <v>7448</v>
      </c>
      <c r="C5812" s="131" t="s">
        <v>383</v>
      </c>
      <c r="D5812" s="130" t="s">
        <v>11774</v>
      </c>
    </row>
    <row r="5813" spans="1:4" x14ac:dyDescent="0.25">
      <c r="A5813" s="128">
        <v>88786</v>
      </c>
      <c r="B5813" s="131" t="s">
        <v>7450</v>
      </c>
      <c r="C5813" s="131" t="s">
        <v>383</v>
      </c>
      <c r="D5813" s="130" t="s">
        <v>11775</v>
      </c>
    </row>
    <row r="5814" spans="1:4" x14ac:dyDescent="0.25">
      <c r="A5814" s="128">
        <v>88787</v>
      </c>
      <c r="B5814" s="131" t="s">
        <v>7451</v>
      </c>
      <c r="C5814" s="131" t="s">
        <v>383</v>
      </c>
      <c r="D5814" s="130" t="s">
        <v>11776</v>
      </c>
    </row>
    <row r="5815" spans="1:4" x14ac:dyDescent="0.25">
      <c r="A5815" s="128">
        <v>88788</v>
      </c>
      <c r="B5815" s="131" t="s">
        <v>7452</v>
      </c>
      <c r="C5815" s="131" t="s">
        <v>383</v>
      </c>
      <c r="D5815" s="130" t="s">
        <v>11777</v>
      </c>
    </row>
    <row r="5816" spans="1:4" x14ac:dyDescent="0.25">
      <c r="A5816" s="128">
        <v>88789</v>
      </c>
      <c r="B5816" s="131" t="s">
        <v>7453</v>
      </c>
      <c r="C5816" s="131" t="s">
        <v>383</v>
      </c>
      <c r="D5816" s="130" t="s">
        <v>11778</v>
      </c>
    </row>
    <row r="5817" spans="1:4" x14ac:dyDescent="0.25">
      <c r="A5817" s="128">
        <v>89045</v>
      </c>
      <c r="B5817" s="131" t="s">
        <v>7454</v>
      </c>
      <c r="C5817" s="131" t="s">
        <v>383</v>
      </c>
      <c r="D5817" s="130" t="s">
        <v>11779</v>
      </c>
    </row>
    <row r="5818" spans="1:4" x14ac:dyDescent="0.25">
      <c r="A5818" s="128">
        <v>89170</v>
      </c>
      <c r="B5818" s="131" t="s">
        <v>7455</v>
      </c>
      <c r="C5818" s="131" t="s">
        <v>383</v>
      </c>
      <c r="D5818" s="130" t="s">
        <v>11780</v>
      </c>
    </row>
    <row r="5819" spans="1:4" x14ac:dyDescent="0.25">
      <c r="A5819" s="128">
        <v>93392</v>
      </c>
      <c r="B5819" s="131" t="s">
        <v>7456</v>
      </c>
      <c r="C5819" s="131" t="s">
        <v>383</v>
      </c>
      <c r="D5819" s="130" t="s">
        <v>2412</v>
      </c>
    </row>
    <row r="5820" spans="1:4" x14ac:dyDescent="0.25">
      <c r="A5820" s="128">
        <v>93393</v>
      </c>
      <c r="B5820" s="131" t="s">
        <v>7457</v>
      </c>
      <c r="C5820" s="131" t="s">
        <v>383</v>
      </c>
      <c r="D5820" s="130" t="s">
        <v>1012</v>
      </c>
    </row>
    <row r="5821" spans="1:4" x14ac:dyDescent="0.25">
      <c r="A5821" s="128">
        <v>93394</v>
      </c>
      <c r="B5821" s="131" t="s">
        <v>7458</v>
      </c>
      <c r="C5821" s="131" t="s">
        <v>383</v>
      </c>
      <c r="D5821" s="130" t="s">
        <v>11781</v>
      </c>
    </row>
    <row r="5822" spans="1:4" x14ac:dyDescent="0.25">
      <c r="A5822" s="128">
        <v>93395</v>
      </c>
      <c r="B5822" s="131" t="s">
        <v>7460</v>
      </c>
      <c r="C5822" s="131" t="s">
        <v>383</v>
      </c>
      <c r="D5822" s="130" t="s">
        <v>11782</v>
      </c>
    </row>
    <row r="5823" spans="1:4" x14ac:dyDescent="0.25">
      <c r="A5823" s="128">
        <v>99194</v>
      </c>
      <c r="B5823" s="131" t="s">
        <v>7461</v>
      </c>
      <c r="C5823" s="131" t="s">
        <v>383</v>
      </c>
      <c r="D5823" s="130" t="s">
        <v>11783</v>
      </c>
    </row>
    <row r="5824" spans="1:4" x14ac:dyDescent="0.25">
      <c r="A5824" s="128">
        <v>99195</v>
      </c>
      <c r="B5824" s="131" t="s">
        <v>7463</v>
      </c>
      <c r="C5824" s="131" t="s">
        <v>383</v>
      </c>
      <c r="D5824" s="130" t="s">
        <v>11784</v>
      </c>
    </row>
    <row r="5825" spans="1:4" x14ac:dyDescent="0.25">
      <c r="A5825" s="128">
        <v>99196</v>
      </c>
      <c r="B5825" s="131" t="s">
        <v>7464</v>
      </c>
      <c r="C5825" s="131" t="s">
        <v>383</v>
      </c>
      <c r="D5825" s="130" t="s">
        <v>9268</v>
      </c>
    </row>
    <row r="5826" spans="1:4" x14ac:dyDescent="0.25">
      <c r="A5826" s="128">
        <v>99198</v>
      </c>
      <c r="B5826" s="131" t="s">
        <v>7465</v>
      </c>
      <c r="C5826" s="131" t="s">
        <v>383</v>
      </c>
      <c r="D5826" s="130" t="s">
        <v>5698</v>
      </c>
    </row>
    <row r="5827" spans="1:4" x14ac:dyDescent="0.25">
      <c r="A5827" s="128">
        <v>101965</v>
      </c>
      <c r="B5827" s="131" t="s">
        <v>7466</v>
      </c>
      <c r="C5827" s="131" t="s">
        <v>99</v>
      </c>
      <c r="D5827" s="130" t="s">
        <v>11785</v>
      </c>
    </row>
    <row r="5828" spans="1:4" x14ac:dyDescent="0.25">
      <c r="A5828" s="128">
        <v>101966</v>
      </c>
      <c r="B5828" s="131" t="s">
        <v>7467</v>
      </c>
      <c r="C5828" s="131" t="s">
        <v>99</v>
      </c>
      <c r="D5828" s="130" t="s">
        <v>11786</v>
      </c>
    </row>
    <row r="5829" spans="1:4" x14ac:dyDescent="0.25">
      <c r="A5829" s="128">
        <v>101979</v>
      </c>
      <c r="B5829" s="131" t="s">
        <v>7468</v>
      </c>
      <c r="C5829" s="131" t="s">
        <v>99</v>
      </c>
      <c r="D5829" s="130" t="s">
        <v>11787</v>
      </c>
    </row>
    <row r="5830" spans="1:4" x14ac:dyDescent="0.25">
      <c r="A5830" s="128">
        <v>96112</v>
      </c>
      <c r="B5830" s="131" t="s">
        <v>7469</v>
      </c>
      <c r="C5830" s="131" t="s">
        <v>383</v>
      </c>
      <c r="D5830" s="130" t="s">
        <v>11788</v>
      </c>
    </row>
    <row r="5831" spans="1:4" x14ac:dyDescent="0.25">
      <c r="A5831" s="128">
        <v>96117</v>
      </c>
      <c r="B5831" s="131" t="s">
        <v>7470</v>
      </c>
      <c r="C5831" s="131" t="s">
        <v>383</v>
      </c>
      <c r="D5831" s="130" t="s">
        <v>11789</v>
      </c>
    </row>
    <row r="5832" spans="1:4" x14ac:dyDescent="0.25">
      <c r="A5832" s="128">
        <v>96122</v>
      </c>
      <c r="B5832" s="131" t="s">
        <v>7471</v>
      </c>
      <c r="C5832" s="131" t="s">
        <v>99</v>
      </c>
      <c r="D5832" s="130" t="s">
        <v>4311</v>
      </c>
    </row>
    <row r="5833" spans="1:4" x14ac:dyDescent="0.25">
      <c r="A5833" s="128">
        <v>96109</v>
      </c>
      <c r="B5833" s="131" t="s">
        <v>7472</v>
      </c>
      <c r="C5833" s="131" t="s">
        <v>383</v>
      </c>
      <c r="D5833" s="130" t="s">
        <v>11790</v>
      </c>
    </row>
    <row r="5834" spans="1:4" x14ac:dyDescent="0.25">
      <c r="A5834" s="128">
        <v>96110</v>
      </c>
      <c r="B5834" s="131" t="s">
        <v>7473</v>
      </c>
      <c r="C5834" s="131" t="s">
        <v>383</v>
      </c>
      <c r="D5834" s="130" t="s">
        <v>11791</v>
      </c>
    </row>
    <row r="5835" spans="1:4" x14ac:dyDescent="0.25">
      <c r="A5835" s="128">
        <v>96113</v>
      </c>
      <c r="B5835" s="131" t="s">
        <v>7474</v>
      </c>
      <c r="C5835" s="131" t="s">
        <v>383</v>
      </c>
      <c r="D5835" s="130" t="s">
        <v>1931</v>
      </c>
    </row>
    <row r="5836" spans="1:4" x14ac:dyDescent="0.25">
      <c r="A5836" s="128">
        <v>96114</v>
      </c>
      <c r="B5836" s="131" t="s">
        <v>7475</v>
      </c>
      <c r="C5836" s="131" t="s">
        <v>383</v>
      </c>
      <c r="D5836" s="130" t="s">
        <v>174</v>
      </c>
    </row>
    <row r="5837" spans="1:4" x14ac:dyDescent="0.25">
      <c r="A5837" s="128">
        <v>96120</v>
      </c>
      <c r="B5837" s="131" t="s">
        <v>7476</v>
      </c>
      <c r="C5837" s="131" t="s">
        <v>99</v>
      </c>
      <c r="D5837" s="130" t="s">
        <v>7700</v>
      </c>
    </row>
    <row r="5838" spans="1:4" x14ac:dyDescent="0.25">
      <c r="A5838" s="128">
        <v>96123</v>
      </c>
      <c r="B5838" s="131" t="s">
        <v>7477</v>
      </c>
      <c r="C5838" s="131" t="s">
        <v>99</v>
      </c>
      <c r="D5838" s="130" t="s">
        <v>5894</v>
      </c>
    </row>
    <row r="5839" spans="1:4" x14ac:dyDescent="0.25">
      <c r="A5839" s="128">
        <v>99054</v>
      </c>
      <c r="B5839" s="131" t="s">
        <v>7478</v>
      </c>
      <c r="C5839" s="131" t="s">
        <v>383</v>
      </c>
      <c r="D5839" s="130" t="s">
        <v>11131</v>
      </c>
    </row>
    <row r="5840" spans="1:4" x14ac:dyDescent="0.25">
      <c r="A5840" s="128">
        <v>96111</v>
      </c>
      <c r="B5840" s="131" t="s">
        <v>7479</v>
      </c>
      <c r="C5840" s="131" t="s">
        <v>383</v>
      </c>
      <c r="D5840" s="130" t="s">
        <v>11792</v>
      </c>
    </row>
    <row r="5841" spans="1:4" x14ac:dyDescent="0.25">
      <c r="A5841" s="128">
        <v>96116</v>
      </c>
      <c r="B5841" s="131" t="s">
        <v>7480</v>
      </c>
      <c r="C5841" s="131" t="s">
        <v>383</v>
      </c>
      <c r="D5841" s="130" t="s">
        <v>11793</v>
      </c>
    </row>
    <row r="5842" spans="1:4" x14ac:dyDescent="0.25">
      <c r="A5842" s="128">
        <v>96121</v>
      </c>
      <c r="B5842" s="131" t="s">
        <v>7481</v>
      </c>
      <c r="C5842" s="131" t="s">
        <v>99</v>
      </c>
      <c r="D5842" s="130" t="s">
        <v>8307</v>
      </c>
    </row>
    <row r="5843" spans="1:4" x14ac:dyDescent="0.25">
      <c r="A5843" s="128">
        <v>96485</v>
      </c>
      <c r="B5843" s="131" t="s">
        <v>7482</v>
      </c>
      <c r="C5843" s="131" t="s">
        <v>383</v>
      </c>
      <c r="D5843" s="130" t="s">
        <v>11794</v>
      </c>
    </row>
    <row r="5844" spans="1:4" x14ac:dyDescent="0.25">
      <c r="A5844" s="128">
        <v>96486</v>
      </c>
      <c r="B5844" s="131" t="s">
        <v>7483</v>
      </c>
      <c r="C5844" s="131" t="s">
        <v>383</v>
      </c>
      <c r="D5844" s="130" t="s">
        <v>11795</v>
      </c>
    </row>
    <row r="5845" spans="1:4" x14ac:dyDescent="0.25">
      <c r="A5845" s="128">
        <v>91514</v>
      </c>
      <c r="B5845" s="131" t="s">
        <v>7484</v>
      </c>
      <c r="C5845" s="131" t="s">
        <v>383</v>
      </c>
      <c r="D5845" s="130" t="s">
        <v>11796</v>
      </c>
    </row>
    <row r="5846" spans="1:4" x14ac:dyDescent="0.25">
      <c r="A5846" s="128">
        <v>91515</v>
      </c>
      <c r="B5846" s="131" t="s">
        <v>7485</v>
      </c>
      <c r="C5846" s="131" t="s">
        <v>383</v>
      </c>
      <c r="D5846" s="130" t="s">
        <v>11797</v>
      </c>
    </row>
    <row r="5847" spans="1:4" x14ac:dyDescent="0.25">
      <c r="A5847" s="128">
        <v>91516</v>
      </c>
      <c r="B5847" s="131" t="s">
        <v>7486</v>
      </c>
      <c r="C5847" s="131" t="s">
        <v>383</v>
      </c>
      <c r="D5847" s="130" t="s">
        <v>3132</v>
      </c>
    </row>
    <row r="5848" spans="1:4" x14ac:dyDescent="0.25">
      <c r="A5848" s="128">
        <v>91517</v>
      </c>
      <c r="B5848" s="131" t="s">
        <v>7488</v>
      </c>
      <c r="C5848" s="131" t="s">
        <v>383</v>
      </c>
      <c r="D5848" s="130" t="s">
        <v>11798</v>
      </c>
    </row>
    <row r="5849" spans="1:4" x14ac:dyDescent="0.25">
      <c r="A5849" s="128">
        <v>91519</v>
      </c>
      <c r="B5849" s="131" t="s">
        <v>7489</v>
      </c>
      <c r="C5849" s="131" t="s">
        <v>383</v>
      </c>
      <c r="D5849" s="130" t="s">
        <v>108</v>
      </c>
    </row>
    <row r="5850" spans="1:4" x14ac:dyDescent="0.25">
      <c r="A5850" s="128">
        <v>91520</v>
      </c>
      <c r="B5850" s="131" t="s">
        <v>7490</v>
      </c>
      <c r="C5850" s="131" t="s">
        <v>383</v>
      </c>
      <c r="D5850" s="130" t="s">
        <v>4151</v>
      </c>
    </row>
    <row r="5851" spans="1:4" x14ac:dyDescent="0.25">
      <c r="A5851" s="128">
        <v>91522</v>
      </c>
      <c r="B5851" s="131" t="s">
        <v>7491</v>
      </c>
      <c r="C5851" s="131" t="s">
        <v>383</v>
      </c>
      <c r="D5851" s="130" t="s">
        <v>11799</v>
      </c>
    </row>
    <row r="5852" spans="1:4" x14ac:dyDescent="0.25">
      <c r="A5852" s="128">
        <v>91525</v>
      </c>
      <c r="B5852" s="131" t="s">
        <v>7492</v>
      </c>
      <c r="C5852" s="131" t="s">
        <v>383</v>
      </c>
      <c r="D5852" s="130" t="s">
        <v>7242</v>
      </c>
    </row>
    <row r="5853" spans="1:4" x14ac:dyDescent="0.25">
      <c r="A5853" s="128">
        <v>87280</v>
      </c>
      <c r="B5853" s="131" t="s">
        <v>7493</v>
      </c>
      <c r="C5853" s="131" t="s">
        <v>2055</v>
      </c>
      <c r="D5853" s="130" t="s">
        <v>11800</v>
      </c>
    </row>
    <row r="5854" spans="1:4" x14ac:dyDescent="0.25">
      <c r="A5854" s="128">
        <v>87281</v>
      </c>
      <c r="B5854" s="131" t="s">
        <v>7494</v>
      </c>
      <c r="C5854" s="131" t="s">
        <v>2055</v>
      </c>
      <c r="D5854" s="130" t="s">
        <v>11801</v>
      </c>
    </row>
    <row r="5855" spans="1:4" x14ac:dyDescent="0.25">
      <c r="A5855" s="128">
        <v>87283</v>
      </c>
      <c r="B5855" s="131" t="s">
        <v>7495</v>
      </c>
      <c r="C5855" s="131" t="s">
        <v>2055</v>
      </c>
      <c r="D5855" s="130" t="s">
        <v>11802</v>
      </c>
    </row>
    <row r="5856" spans="1:4" x14ac:dyDescent="0.25">
      <c r="A5856" s="128">
        <v>87284</v>
      </c>
      <c r="B5856" s="131" t="s">
        <v>7496</v>
      </c>
      <c r="C5856" s="131" t="s">
        <v>2055</v>
      </c>
      <c r="D5856" s="130" t="s">
        <v>11803</v>
      </c>
    </row>
    <row r="5857" spans="1:4" x14ac:dyDescent="0.25">
      <c r="A5857" s="128">
        <v>87286</v>
      </c>
      <c r="B5857" s="131" t="s">
        <v>7497</v>
      </c>
      <c r="C5857" s="131" t="s">
        <v>2055</v>
      </c>
      <c r="D5857" s="130" t="s">
        <v>11804</v>
      </c>
    </row>
    <row r="5858" spans="1:4" x14ac:dyDescent="0.25">
      <c r="A5858" s="128">
        <v>87287</v>
      </c>
      <c r="B5858" s="131" t="s">
        <v>7498</v>
      </c>
      <c r="C5858" s="131" t="s">
        <v>2055</v>
      </c>
      <c r="D5858" s="130" t="s">
        <v>11805</v>
      </c>
    </row>
    <row r="5859" spans="1:4" x14ac:dyDescent="0.25">
      <c r="A5859" s="128">
        <v>87289</v>
      </c>
      <c r="B5859" s="131" t="s">
        <v>7499</v>
      </c>
      <c r="C5859" s="131" t="s">
        <v>2055</v>
      </c>
      <c r="D5859" s="130" t="s">
        <v>11806</v>
      </c>
    </row>
    <row r="5860" spans="1:4" x14ac:dyDescent="0.25">
      <c r="A5860" s="128">
        <v>87290</v>
      </c>
      <c r="B5860" s="131" t="s">
        <v>7500</v>
      </c>
      <c r="C5860" s="131" t="s">
        <v>2055</v>
      </c>
      <c r="D5860" s="130" t="s">
        <v>11807</v>
      </c>
    </row>
    <row r="5861" spans="1:4" x14ac:dyDescent="0.25">
      <c r="A5861" s="128">
        <v>87292</v>
      </c>
      <c r="B5861" s="131" t="s">
        <v>7501</v>
      </c>
      <c r="C5861" s="131" t="s">
        <v>2055</v>
      </c>
      <c r="D5861" s="130" t="s">
        <v>11808</v>
      </c>
    </row>
    <row r="5862" spans="1:4" x14ac:dyDescent="0.25">
      <c r="A5862" s="128">
        <v>87294</v>
      </c>
      <c r="B5862" s="131" t="s">
        <v>7502</v>
      </c>
      <c r="C5862" s="131" t="s">
        <v>2055</v>
      </c>
      <c r="D5862" s="130" t="s">
        <v>11809</v>
      </c>
    </row>
    <row r="5863" spans="1:4" x14ac:dyDescent="0.25">
      <c r="A5863" s="128">
        <v>87295</v>
      </c>
      <c r="B5863" s="131" t="s">
        <v>7503</v>
      </c>
      <c r="C5863" s="131" t="s">
        <v>2055</v>
      </c>
      <c r="D5863" s="130" t="s">
        <v>11810</v>
      </c>
    </row>
    <row r="5864" spans="1:4" x14ac:dyDescent="0.25">
      <c r="A5864" s="128">
        <v>87296</v>
      </c>
      <c r="B5864" s="131" t="s">
        <v>7504</v>
      </c>
      <c r="C5864" s="131" t="s">
        <v>2055</v>
      </c>
      <c r="D5864" s="130" t="s">
        <v>11811</v>
      </c>
    </row>
    <row r="5865" spans="1:4" x14ac:dyDescent="0.25">
      <c r="A5865" s="128">
        <v>87298</v>
      </c>
      <c r="B5865" s="131" t="s">
        <v>7505</v>
      </c>
      <c r="C5865" s="131" t="s">
        <v>2055</v>
      </c>
      <c r="D5865" s="130" t="s">
        <v>11812</v>
      </c>
    </row>
    <row r="5866" spans="1:4" x14ac:dyDescent="0.25">
      <c r="A5866" s="128">
        <v>87299</v>
      </c>
      <c r="B5866" s="131" t="s">
        <v>7506</v>
      </c>
      <c r="C5866" s="131" t="s">
        <v>2055</v>
      </c>
      <c r="D5866" s="130" t="s">
        <v>11813</v>
      </c>
    </row>
    <row r="5867" spans="1:4" x14ac:dyDescent="0.25">
      <c r="A5867" s="128">
        <v>87301</v>
      </c>
      <c r="B5867" s="131" t="s">
        <v>7507</v>
      </c>
      <c r="C5867" s="131" t="s">
        <v>2055</v>
      </c>
      <c r="D5867" s="130" t="s">
        <v>11814</v>
      </c>
    </row>
    <row r="5868" spans="1:4" x14ac:dyDescent="0.25">
      <c r="A5868" s="128">
        <v>87302</v>
      </c>
      <c r="B5868" s="131" t="s">
        <v>7508</v>
      </c>
      <c r="C5868" s="131" t="s">
        <v>2055</v>
      </c>
      <c r="D5868" s="130" t="s">
        <v>11815</v>
      </c>
    </row>
    <row r="5869" spans="1:4" x14ac:dyDescent="0.25">
      <c r="A5869" s="128">
        <v>87304</v>
      </c>
      <c r="B5869" s="131" t="s">
        <v>7509</v>
      </c>
      <c r="C5869" s="131" t="s">
        <v>2055</v>
      </c>
      <c r="D5869" s="130" t="s">
        <v>11816</v>
      </c>
    </row>
    <row r="5870" spans="1:4" x14ac:dyDescent="0.25">
      <c r="A5870" s="128">
        <v>87305</v>
      </c>
      <c r="B5870" s="131" t="s">
        <v>7510</v>
      </c>
      <c r="C5870" s="131" t="s">
        <v>2055</v>
      </c>
      <c r="D5870" s="130" t="s">
        <v>11817</v>
      </c>
    </row>
    <row r="5871" spans="1:4" x14ac:dyDescent="0.25">
      <c r="A5871" s="128">
        <v>87307</v>
      </c>
      <c r="B5871" s="131" t="s">
        <v>7511</v>
      </c>
      <c r="C5871" s="131" t="s">
        <v>2055</v>
      </c>
      <c r="D5871" s="130" t="s">
        <v>11818</v>
      </c>
    </row>
    <row r="5872" spans="1:4" x14ac:dyDescent="0.25">
      <c r="A5872" s="128">
        <v>87308</v>
      </c>
      <c r="B5872" s="131" t="s">
        <v>7512</v>
      </c>
      <c r="C5872" s="131" t="s">
        <v>2055</v>
      </c>
      <c r="D5872" s="130" t="s">
        <v>11819</v>
      </c>
    </row>
    <row r="5873" spans="1:4" x14ac:dyDescent="0.25">
      <c r="A5873" s="128">
        <v>87310</v>
      </c>
      <c r="B5873" s="131" t="s">
        <v>7513</v>
      </c>
      <c r="C5873" s="131" t="s">
        <v>2055</v>
      </c>
      <c r="D5873" s="130" t="s">
        <v>11820</v>
      </c>
    </row>
    <row r="5874" spans="1:4" x14ac:dyDescent="0.25">
      <c r="A5874" s="128">
        <v>87311</v>
      </c>
      <c r="B5874" s="131" t="s">
        <v>7514</v>
      </c>
      <c r="C5874" s="131" t="s">
        <v>2055</v>
      </c>
      <c r="D5874" s="130" t="s">
        <v>11821</v>
      </c>
    </row>
    <row r="5875" spans="1:4" x14ac:dyDescent="0.25">
      <c r="A5875" s="128">
        <v>87313</v>
      </c>
      <c r="B5875" s="131" t="s">
        <v>7515</v>
      </c>
      <c r="C5875" s="131" t="s">
        <v>2055</v>
      </c>
      <c r="D5875" s="130" t="s">
        <v>11822</v>
      </c>
    </row>
    <row r="5876" spans="1:4" x14ac:dyDescent="0.25">
      <c r="A5876" s="128">
        <v>87314</v>
      </c>
      <c r="B5876" s="131" t="s">
        <v>7516</v>
      </c>
      <c r="C5876" s="131" t="s">
        <v>2055</v>
      </c>
      <c r="D5876" s="130" t="s">
        <v>11823</v>
      </c>
    </row>
    <row r="5877" spans="1:4" x14ac:dyDescent="0.25">
      <c r="A5877" s="128">
        <v>87316</v>
      </c>
      <c r="B5877" s="131" t="s">
        <v>7517</v>
      </c>
      <c r="C5877" s="131" t="s">
        <v>2055</v>
      </c>
      <c r="D5877" s="130" t="s">
        <v>11824</v>
      </c>
    </row>
    <row r="5878" spans="1:4" x14ac:dyDescent="0.25">
      <c r="A5878" s="128">
        <v>87317</v>
      </c>
      <c r="B5878" s="131" t="s">
        <v>7518</v>
      </c>
      <c r="C5878" s="131" t="s">
        <v>2055</v>
      </c>
      <c r="D5878" s="130" t="s">
        <v>11825</v>
      </c>
    </row>
    <row r="5879" spans="1:4" x14ac:dyDescent="0.25">
      <c r="A5879" s="128">
        <v>87319</v>
      </c>
      <c r="B5879" s="131" t="s">
        <v>7519</v>
      </c>
      <c r="C5879" s="131" t="s">
        <v>2055</v>
      </c>
      <c r="D5879" s="130" t="s">
        <v>11826</v>
      </c>
    </row>
    <row r="5880" spans="1:4" x14ac:dyDescent="0.25">
      <c r="A5880" s="128">
        <v>87320</v>
      </c>
      <c r="B5880" s="131" t="s">
        <v>7520</v>
      </c>
      <c r="C5880" s="131" t="s">
        <v>2055</v>
      </c>
      <c r="D5880" s="130" t="s">
        <v>11827</v>
      </c>
    </row>
    <row r="5881" spans="1:4" x14ac:dyDescent="0.25">
      <c r="A5881" s="128">
        <v>87322</v>
      </c>
      <c r="B5881" s="131" t="s">
        <v>7521</v>
      </c>
      <c r="C5881" s="131" t="s">
        <v>2055</v>
      </c>
      <c r="D5881" s="130" t="s">
        <v>11828</v>
      </c>
    </row>
    <row r="5882" spans="1:4" x14ac:dyDescent="0.25">
      <c r="A5882" s="128">
        <v>87323</v>
      </c>
      <c r="B5882" s="131" t="s">
        <v>7522</v>
      </c>
      <c r="C5882" s="131" t="s">
        <v>2055</v>
      </c>
      <c r="D5882" s="130" t="s">
        <v>11829</v>
      </c>
    </row>
    <row r="5883" spans="1:4" x14ac:dyDescent="0.25">
      <c r="A5883" s="128">
        <v>87325</v>
      </c>
      <c r="B5883" s="131" t="s">
        <v>7523</v>
      </c>
      <c r="C5883" s="131" t="s">
        <v>2055</v>
      </c>
      <c r="D5883" s="130" t="s">
        <v>11830</v>
      </c>
    </row>
    <row r="5884" spans="1:4" x14ac:dyDescent="0.25">
      <c r="A5884" s="128">
        <v>87326</v>
      </c>
      <c r="B5884" s="131" t="s">
        <v>7524</v>
      </c>
      <c r="C5884" s="131" t="s">
        <v>2055</v>
      </c>
      <c r="D5884" s="130" t="s">
        <v>11831</v>
      </c>
    </row>
    <row r="5885" spans="1:4" x14ac:dyDescent="0.25">
      <c r="A5885" s="128">
        <v>87327</v>
      </c>
      <c r="B5885" s="131" t="s">
        <v>7525</v>
      </c>
      <c r="C5885" s="131" t="s">
        <v>2055</v>
      </c>
      <c r="D5885" s="130" t="s">
        <v>11832</v>
      </c>
    </row>
    <row r="5886" spans="1:4" x14ac:dyDescent="0.25">
      <c r="A5886" s="128">
        <v>87328</v>
      </c>
      <c r="B5886" s="131" t="s">
        <v>7526</v>
      </c>
      <c r="C5886" s="131" t="s">
        <v>2055</v>
      </c>
      <c r="D5886" s="130" t="s">
        <v>11833</v>
      </c>
    </row>
    <row r="5887" spans="1:4" x14ac:dyDescent="0.25">
      <c r="A5887" s="128">
        <v>87329</v>
      </c>
      <c r="B5887" s="131" t="s">
        <v>7528</v>
      </c>
      <c r="C5887" s="131" t="s">
        <v>2055</v>
      </c>
      <c r="D5887" s="130" t="s">
        <v>11834</v>
      </c>
    </row>
    <row r="5888" spans="1:4" x14ac:dyDescent="0.25">
      <c r="A5888" s="128">
        <v>87330</v>
      </c>
      <c r="B5888" s="131" t="s">
        <v>7529</v>
      </c>
      <c r="C5888" s="131" t="s">
        <v>2055</v>
      </c>
      <c r="D5888" s="130" t="s">
        <v>11835</v>
      </c>
    </row>
    <row r="5889" spans="1:4" x14ac:dyDescent="0.25">
      <c r="A5889" s="128">
        <v>87331</v>
      </c>
      <c r="B5889" s="131" t="s">
        <v>7530</v>
      </c>
      <c r="C5889" s="131" t="s">
        <v>2055</v>
      </c>
      <c r="D5889" s="130" t="s">
        <v>11836</v>
      </c>
    </row>
    <row r="5890" spans="1:4" x14ac:dyDescent="0.25">
      <c r="A5890" s="128">
        <v>87332</v>
      </c>
      <c r="B5890" s="131" t="s">
        <v>7531</v>
      </c>
      <c r="C5890" s="131" t="s">
        <v>2055</v>
      </c>
      <c r="D5890" s="130" t="s">
        <v>11837</v>
      </c>
    </row>
    <row r="5891" spans="1:4" x14ac:dyDescent="0.25">
      <c r="A5891" s="128">
        <v>87333</v>
      </c>
      <c r="B5891" s="131" t="s">
        <v>7532</v>
      </c>
      <c r="C5891" s="131" t="s">
        <v>2055</v>
      </c>
      <c r="D5891" s="130" t="s">
        <v>11838</v>
      </c>
    </row>
    <row r="5892" spans="1:4" x14ac:dyDescent="0.25">
      <c r="A5892" s="128">
        <v>87334</v>
      </c>
      <c r="B5892" s="131" t="s">
        <v>7533</v>
      </c>
      <c r="C5892" s="131" t="s">
        <v>2055</v>
      </c>
      <c r="D5892" s="130" t="s">
        <v>11839</v>
      </c>
    </row>
    <row r="5893" spans="1:4" x14ac:dyDescent="0.25">
      <c r="A5893" s="128">
        <v>87335</v>
      </c>
      <c r="B5893" s="131" t="s">
        <v>7534</v>
      </c>
      <c r="C5893" s="131" t="s">
        <v>2055</v>
      </c>
      <c r="D5893" s="130" t="s">
        <v>9297</v>
      </c>
    </row>
    <row r="5894" spans="1:4" x14ac:dyDescent="0.25">
      <c r="A5894" s="128">
        <v>87336</v>
      </c>
      <c r="B5894" s="131" t="s">
        <v>7535</v>
      </c>
      <c r="C5894" s="131" t="s">
        <v>2055</v>
      </c>
      <c r="D5894" s="130" t="s">
        <v>11840</v>
      </c>
    </row>
    <row r="5895" spans="1:4" x14ac:dyDescent="0.25">
      <c r="A5895" s="128">
        <v>87337</v>
      </c>
      <c r="B5895" s="131" t="s">
        <v>7536</v>
      </c>
      <c r="C5895" s="131" t="s">
        <v>2055</v>
      </c>
      <c r="D5895" s="130" t="s">
        <v>11841</v>
      </c>
    </row>
    <row r="5896" spans="1:4" x14ac:dyDescent="0.25">
      <c r="A5896" s="128">
        <v>87338</v>
      </c>
      <c r="B5896" s="131" t="s">
        <v>7537</v>
      </c>
      <c r="C5896" s="131" t="s">
        <v>2055</v>
      </c>
      <c r="D5896" s="130" t="s">
        <v>11842</v>
      </c>
    </row>
    <row r="5897" spans="1:4" x14ac:dyDescent="0.25">
      <c r="A5897" s="128">
        <v>87339</v>
      </c>
      <c r="B5897" s="131" t="s">
        <v>7538</v>
      </c>
      <c r="C5897" s="131" t="s">
        <v>2055</v>
      </c>
      <c r="D5897" s="130" t="s">
        <v>11843</v>
      </c>
    </row>
    <row r="5898" spans="1:4" x14ac:dyDescent="0.25">
      <c r="A5898" s="128">
        <v>87340</v>
      </c>
      <c r="B5898" s="131" t="s">
        <v>7539</v>
      </c>
      <c r="C5898" s="131" t="s">
        <v>2055</v>
      </c>
      <c r="D5898" s="130" t="s">
        <v>11844</v>
      </c>
    </row>
    <row r="5899" spans="1:4" x14ac:dyDescent="0.25">
      <c r="A5899" s="128">
        <v>87341</v>
      </c>
      <c r="B5899" s="131" t="s">
        <v>7540</v>
      </c>
      <c r="C5899" s="131" t="s">
        <v>2055</v>
      </c>
      <c r="D5899" s="130" t="s">
        <v>11845</v>
      </c>
    </row>
    <row r="5900" spans="1:4" x14ac:dyDescent="0.25">
      <c r="A5900" s="128">
        <v>87342</v>
      </c>
      <c r="B5900" s="131" t="s">
        <v>7541</v>
      </c>
      <c r="C5900" s="131" t="s">
        <v>2055</v>
      </c>
      <c r="D5900" s="130" t="s">
        <v>11846</v>
      </c>
    </row>
    <row r="5901" spans="1:4" x14ac:dyDescent="0.25">
      <c r="A5901" s="128">
        <v>87343</v>
      </c>
      <c r="B5901" s="131" t="s">
        <v>7542</v>
      </c>
      <c r="C5901" s="131" t="s">
        <v>2055</v>
      </c>
      <c r="D5901" s="130" t="s">
        <v>11847</v>
      </c>
    </row>
    <row r="5902" spans="1:4" x14ac:dyDescent="0.25">
      <c r="A5902" s="128">
        <v>87344</v>
      </c>
      <c r="B5902" s="131" t="s">
        <v>7543</v>
      </c>
      <c r="C5902" s="131" t="s">
        <v>2055</v>
      </c>
      <c r="D5902" s="130" t="s">
        <v>11848</v>
      </c>
    </row>
    <row r="5903" spans="1:4" x14ac:dyDescent="0.25">
      <c r="A5903" s="128">
        <v>87345</v>
      </c>
      <c r="B5903" s="131" t="s">
        <v>7544</v>
      </c>
      <c r="C5903" s="131" t="s">
        <v>2055</v>
      </c>
      <c r="D5903" s="130" t="s">
        <v>11849</v>
      </c>
    </row>
    <row r="5904" spans="1:4" x14ac:dyDescent="0.25">
      <c r="A5904" s="128">
        <v>87346</v>
      </c>
      <c r="B5904" s="131" t="s">
        <v>7545</v>
      </c>
      <c r="C5904" s="131" t="s">
        <v>2055</v>
      </c>
      <c r="D5904" s="130" t="s">
        <v>11850</v>
      </c>
    </row>
    <row r="5905" spans="1:4" x14ac:dyDescent="0.25">
      <c r="A5905" s="128">
        <v>87347</v>
      </c>
      <c r="B5905" s="131" t="s">
        <v>7546</v>
      </c>
      <c r="C5905" s="131" t="s">
        <v>2055</v>
      </c>
      <c r="D5905" s="130" t="s">
        <v>11851</v>
      </c>
    </row>
    <row r="5906" spans="1:4" x14ac:dyDescent="0.25">
      <c r="A5906" s="128">
        <v>87348</v>
      </c>
      <c r="B5906" s="131" t="s">
        <v>7547</v>
      </c>
      <c r="C5906" s="131" t="s">
        <v>2055</v>
      </c>
      <c r="D5906" s="130" t="s">
        <v>11852</v>
      </c>
    </row>
    <row r="5907" spans="1:4" x14ac:dyDescent="0.25">
      <c r="A5907" s="128">
        <v>87349</v>
      </c>
      <c r="B5907" s="131" t="s">
        <v>7548</v>
      </c>
      <c r="C5907" s="131" t="s">
        <v>2055</v>
      </c>
      <c r="D5907" s="130" t="s">
        <v>11853</v>
      </c>
    </row>
    <row r="5908" spans="1:4" x14ac:dyDescent="0.25">
      <c r="A5908" s="128">
        <v>87350</v>
      </c>
      <c r="B5908" s="131" t="s">
        <v>7549</v>
      </c>
      <c r="C5908" s="131" t="s">
        <v>2055</v>
      </c>
      <c r="D5908" s="130" t="s">
        <v>11854</v>
      </c>
    </row>
    <row r="5909" spans="1:4" x14ac:dyDescent="0.25">
      <c r="A5909" s="128">
        <v>87351</v>
      </c>
      <c r="B5909" s="131" t="s">
        <v>7550</v>
      </c>
      <c r="C5909" s="131" t="s">
        <v>2055</v>
      </c>
      <c r="D5909" s="130" t="s">
        <v>11855</v>
      </c>
    </row>
    <row r="5910" spans="1:4" x14ac:dyDescent="0.25">
      <c r="A5910" s="128">
        <v>87352</v>
      </c>
      <c r="B5910" s="131" t="s">
        <v>7551</v>
      </c>
      <c r="C5910" s="131" t="s">
        <v>2055</v>
      </c>
      <c r="D5910" s="130" t="s">
        <v>11856</v>
      </c>
    </row>
    <row r="5911" spans="1:4" x14ac:dyDescent="0.25">
      <c r="A5911" s="128">
        <v>87353</v>
      </c>
      <c r="B5911" s="131" t="s">
        <v>7552</v>
      </c>
      <c r="C5911" s="131" t="s">
        <v>2055</v>
      </c>
      <c r="D5911" s="130" t="s">
        <v>11857</v>
      </c>
    </row>
    <row r="5912" spans="1:4" x14ac:dyDescent="0.25">
      <c r="A5912" s="128">
        <v>87354</v>
      </c>
      <c r="B5912" s="131" t="s">
        <v>7553</v>
      </c>
      <c r="C5912" s="131" t="s">
        <v>2055</v>
      </c>
      <c r="D5912" s="130" t="s">
        <v>11858</v>
      </c>
    </row>
    <row r="5913" spans="1:4" x14ac:dyDescent="0.25">
      <c r="A5913" s="128">
        <v>87355</v>
      </c>
      <c r="B5913" s="131" t="s">
        <v>7554</v>
      </c>
      <c r="C5913" s="131" t="s">
        <v>2055</v>
      </c>
      <c r="D5913" s="130" t="s">
        <v>11859</v>
      </c>
    </row>
    <row r="5914" spans="1:4" x14ac:dyDescent="0.25">
      <c r="A5914" s="128">
        <v>87356</v>
      </c>
      <c r="B5914" s="131" t="s">
        <v>7555</v>
      </c>
      <c r="C5914" s="131" t="s">
        <v>2055</v>
      </c>
      <c r="D5914" s="130" t="s">
        <v>11860</v>
      </c>
    </row>
    <row r="5915" spans="1:4" x14ac:dyDescent="0.25">
      <c r="A5915" s="128">
        <v>87357</v>
      </c>
      <c r="B5915" s="131" t="s">
        <v>7556</v>
      </c>
      <c r="C5915" s="131" t="s">
        <v>2055</v>
      </c>
      <c r="D5915" s="130" t="s">
        <v>11861</v>
      </c>
    </row>
    <row r="5916" spans="1:4" x14ac:dyDescent="0.25">
      <c r="A5916" s="128">
        <v>87358</v>
      </c>
      <c r="B5916" s="131" t="s">
        <v>7557</v>
      </c>
      <c r="C5916" s="131" t="s">
        <v>2055</v>
      </c>
      <c r="D5916" s="130" t="s">
        <v>11862</v>
      </c>
    </row>
    <row r="5917" spans="1:4" x14ac:dyDescent="0.25">
      <c r="A5917" s="128">
        <v>87359</v>
      </c>
      <c r="B5917" s="131" t="s">
        <v>7558</v>
      </c>
      <c r="C5917" s="131" t="s">
        <v>2055</v>
      </c>
      <c r="D5917" s="130" t="s">
        <v>11863</v>
      </c>
    </row>
    <row r="5918" spans="1:4" x14ac:dyDescent="0.25">
      <c r="A5918" s="128">
        <v>87360</v>
      </c>
      <c r="B5918" s="131" t="s">
        <v>7559</v>
      </c>
      <c r="C5918" s="131" t="s">
        <v>2055</v>
      </c>
      <c r="D5918" s="130" t="s">
        <v>11864</v>
      </c>
    </row>
    <row r="5919" spans="1:4" x14ac:dyDescent="0.25">
      <c r="A5919" s="128">
        <v>87361</v>
      </c>
      <c r="B5919" s="131" t="s">
        <v>7560</v>
      </c>
      <c r="C5919" s="131" t="s">
        <v>2055</v>
      </c>
      <c r="D5919" s="130" t="s">
        <v>11865</v>
      </c>
    </row>
    <row r="5920" spans="1:4" x14ac:dyDescent="0.25">
      <c r="A5920" s="128">
        <v>87362</v>
      </c>
      <c r="B5920" s="131" t="s">
        <v>7561</v>
      </c>
      <c r="C5920" s="131" t="s">
        <v>2055</v>
      </c>
      <c r="D5920" s="130" t="s">
        <v>11866</v>
      </c>
    </row>
    <row r="5921" spans="1:4" x14ac:dyDescent="0.25">
      <c r="A5921" s="128">
        <v>87363</v>
      </c>
      <c r="B5921" s="131" t="s">
        <v>7562</v>
      </c>
      <c r="C5921" s="131" t="s">
        <v>2055</v>
      </c>
      <c r="D5921" s="130" t="s">
        <v>11867</v>
      </c>
    </row>
    <row r="5922" spans="1:4" x14ac:dyDescent="0.25">
      <c r="A5922" s="128">
        <v>87364</v>
      </c>
      <c r="B5922" s="131" t="s">
        <v>7563</v>
      </c>
      <c r="C5922" s="131" t="s">
        <v>2055</v>
      </c>
      <c r="D5922" s="130" t="s">
        <v>11868</v>
      </c>
    </row>
    <row r="5923" spans="1:4" x14ac:dyDescent="0.25">
      <c r="A5923" s="128">
        <v>87365</v>
      </c>
      <c r="B5923" s="131" t="s">
        <v>7564</v>
      </c>
      <c r="C5923" s="131" t="s">
        <v>2055</v>
      </c>
      <c r="D5923" s="130" t="s">
        <v>11869</v>
      </c>
    </row>
    <row r="5924" spans="1:4" x14ac:dyDescent="0.25">
      <c r="A5924" s="128">
        <v>87366</v>
      </c>
      <c r="B5924" s="131" t="s">
        <v>7565</v>
      </c>
      <c r="C5924" s="131" t="s">
        <v>2055</v>
      </c>
      <c r="D5924" s="130" t="s">
        <v>11870</v>
      </c>
    </row>
    <row r="5925" spans="1:4" x14ac:dyDescent="0.25">
      <c r="A5925" s="128">
        <v>87367</v>
      </c>
      <c r="B5925" s="131" t="s">
        <v>7566</v>
      </c>
      <c r="C5925" s="131" t="s">
        <v>2055</v>
      </c>
      <c r="D5925" s="130" t="s">
        <v>11871</v>
      </c>
    </row>
    <row r="5926" spans="1:4" x14ac:dyDescent="0.25">
      <c r="A5926" s="128">
        <v>87368</v>
      </c>
      <c r="B5926" s="131" t="s">
        <v>7567</v>
      </c>
      <c r="C5926" s="131" t="s">
        <v>2055</v>
      </c>
      <c r="D5926" s="130" t="s">
        <v>11872</v>
      </c>
    </row>
    <row r="5927" spans="1:4" x14ac:dyDescent="0.25">
      <c r="A5927" s="128">
        <v>87369</v>
      </c>
      <c r="B5927" s="131" t="s">
        <v>7568</v>
      </c>
      <c r="C5927" s="131" t="s">
        <v>2055</v>
      </c>
      <c r="D5927" s="130" t="s">
        <v>11873</v>
      </c>
    </row>
    <row r="5928" spans="1:4" x14ac:dyDescent="0.25">
      <c r="A5928" s="128">
        <v>87370</v>
      </c>
      <c r="B5928" s="131" t="s">
        <v>7569</v>
      </c>
      <c r="C5928" s="131" t="s">
        <v>2055</v>
      </c>
      <c r="D5928" s="130" t="s">
        <v>11874</v>
      </c>
    </row>
    <row r="5929" spans="1:4" x14ac:dyDescent="0.25">
      <c r="A5929" s="128">
        <v>87371</v>
      </c>
      <c r="B5929" s="131" t="s">
        <v>7570</v>
      </c>
      <c r="C5929" s="131" t="s">
        <v>2055</v>
      </c>
      <c r="D5929" s="130" t="s">
        <v>11875</v>
      </c>
    </row>
    <row r="5930" spans="1:4" x14ac:dyDescent="0.25">
      <c r="A5930" s="128">
        <v>87372</v>
      </c>
      <c r="B5930" s="131" t="s">
        <v>7571</v>
      </c>
      <c r="C5930" s="131" t="s">
        <v>2055</v>
      </c>
      <c r="D5930" s="130" t="s">
        <v>11876</v>
      </c>
    </row>
    <row r="5931" spans="1:4" x14ac:dyDescent="0.25">
      <c r="A5931" s="128">
        <v>87373</v>
      </c>
      <c r="B5931" s="131" t="s">
        <v>7572</v>
      </c>
      <c r="C5931" s="131" t="s">
        <v>2055</v>
      </c>
      <c r="D5931" s="130" t="s">
        <v>11877</v>
      </c>
    </row>
    <row r="5932" spans="1:4" x14ac:dyDescent="0.25">
      <c r="A5932" s="128">
        <v>87374</v>
      </c>
      <c r="B5932" s="131" t="s">
        <v>7573</v>
      </c>
      <c r="C5932" s="131" t="s">
        <v>2055</v>
      </c>
      <c r="D5932" s="130" t="s">
        <v>11878</v>
      </c>
    </row>
    <row r="5933" spans="1:4" x14ac:dyDescent="0.25">
      <c r="A5933" s="128">
        <v>87375</v>
      </c>
      <c r="B5933" s="131" t="s">
        <v>7574</v>
      </c>
      <c r="C5933" s="131" t="s">
        <v>2055</v>
      </c>
      <c r="D5933" s="130" t="s">
        <v>11879</v>
      </c>
    </row>
    <row r="5934" spans="1:4" x14ac:dyDescent="0.25">
      <c r="A5934" s="128">
        <v>87376</v>
      </c>
      <c r="B5934" s="131" t="s">
        <v>7575</v>
      </c>
      <c r="C5934" s="131" t="s">
        <v>2055</v>
      </c>
      <c r="D5934" s="130" t="s">
        <v>11880</v>
      </c>
    </row>
    <row r="5935" spans="1:4" x14ac:dyDescent="0.25">
      <c r="A5935" s="128">
        <v>87377</v>
      </c>
      <c r="B5935" s="131" t="s">
        <v>7576</v>
      </c>
      <c r="C5935" s="131" t="s">
        <v>2055</v>
      </c>
      <c r="D5935" s="130" t="s">
        <v>11881</v>
      </c>
    </row>
    <row r="5936" spans="1:4" x14ac:dyDescent="0.25">
      <c r="A5936" s="128">
        <v>87378</v>
      </c>
      <c r="B5936" s="131" t="s">
        <v>7577</v>
      </c>
      <c r="C5936" s="131" t="s">
        <v>2055</v>
      </c>
      <c r="D5936" s="130" t="s">
        <v>11882</v>
      </c>
    </row>
    <row r="5937" spans="1:4" x14ac:dyDescent="0.25">
      <c r="A5937" s="128">
        <v>87379</v>
      </c>
      <c r="B5937" s="131" t="s">
        <v>7578</v>
      </c>
      <c r="C5937" s="131" t="s">
        <v>2055</v>
      </c>
      <c r="D5937" s="130" t="s">
        <v>11883</v>
      </c>
    </row>
    <row r="5938" spans="1:4" x14ac:dyDescent="0.25">
      <c r="A5938" s="128">
        <v>87380</v>
      </c>
      <c r="B5938" s="131" t="s">
        <v>7579</v>
      </c>
      <c r="C5938" s="131" t="s">
        <v>2055</v>
      </c>
      <c r="D5938" s="130" t="s">
        <v>11884</v>
      </c>
    </row>
    <row r="5939" spans="1:4" x14ac:dyDescent="0.25">
      <c r="A5939" s="128">
        <v>87381</v>
      </c>
      <c r="B5939" s="131" t="s">
        <v>7580</v>
      </c>
      <c r="C5939" s="131" t="s">
        <v>2055</v>
      </c>
      <c r="D5939" s="130" t="s">
        <v>11885</v>
      </c>
    </row>
    <row r="5940" spans="1:4" x14ac:dyDescent="0.25">
      <c r="A5940" s="128">
        <v>87382</v>
      </c>
      <c r="B5940" s="131" t="s">
        <v>7581</v>
      </c>
      <c r="C5940" s="131" t="s">
        <v>2055</v>
      </c>
      <c r="D5940" s="130" t="s">
        <v>11886</v>
      </c>
    </row>
    <row r="5941" spans="1:4" x14ac:dyDescent="0.25">
      <c r="A5941" s="128">
        <v>87383</v>
      </c>
      <c r="B5941" s="131" t="s">
        <v>7582</v>
      </c>
      <c r="C5941" s="131" t="s">
        <v>2055</v>
      </c>
      <c r="D5941" s="130" t="s">
        <v>11887</v>
      </c>
    </row>
    <row r="5942" spans="1:4" x14ac:dyDescent="0.25">
      <c r="A5942" s="128">
        <v>87384</v>
      </c>
      <c r="B5942" s="131" t="s">
        <v>7583</v>
      </c>
      <c r="C5942" s="131" t="s">
        <v>2055</v>
      </c>
      <c r="D5942" s="130" t="s">
        <v>11888</v>
      </c>
    </row>
    <row r="5943" spans="1:4" x14ac:dyDescent="0.25">
      <c r="A5943" s="128">
        <v>87385</v>
      </c>
      <c r="B5943" s="131" t="s">
        <v>7584</v>
      </c>
      <c r="C5943" s="131" t="s">
        <v>2055</v>
      </c>
      <c r="D5943" s="130" t="s">
        <v>11889</v>
      </c>
    </row>
    <row r="5944" spans="1:4" x14ac:dyDescent="0.25">
      <c r="A5944" s="128">
        <v>87386</v>
      </c>
      <c r="B5944" s="131" t="s">
        <v>7585</v>
      </c>
      <c r="C5944" s="131" t="s">
        <v>2055</v>
      </c>
      <c r="D5944" s="130" t="s">
        <v>11890</v>
      </c>
    </row>
    <row r="5945" spans="1:4" x14ac:dyDescent="0.25">
      <c r="A5945" s="128">
        <v>87387</v>
      </c>
      <c r="B5945" s="131" t="s">
        <v>7586</v>
      </c>
      <c r="C5945" s="131" t="s">
        <v>2055</v>
      </c>
      <c r="D5945" s="130" t="s">
        <v>11891</v>
      </c>
    </row>
    <row r="5946" spans="1:4" x14ac:dyDescent="0.25">
      <c r="A5946" s="128">
        <v>87388</v>
      </c>
      <c r="B5946" s="131" t="s">
        <v>7587</v>
      </c>
      <c r="C5946" s="131" t="s">
        <v>2055</v>
      </c>
      <c r="D5946" s="130" t="s">
        <v>11892</v>
      </c>
    </row>
    <row r="5947" spans="1:4" x14ac:dyDescent="0.25">
      <c r="A5947" s="128">
        <v>87389</v>
      </c>
      <c r="B5947" s="131" t="s">
        <v>7588</v>
      </c>
      <c r="C5947" s="131" t="s">
        <v>2055</v>
      </c>
      <c r="D5947" s="130" t="s">
        <v>11893</v>
      </c>
    </row>
    <row r="5948" spans="1:4" x14ac:dyDescent="0.25">
      <c r="A5948" s="128">
        <v>87390</v>
      </c>
      <c r="B5948" s="131" t="s">
        <v>7589</v>
      </c>
      <c r="C5948" s="131" t="s">
        <v>2055</v>
      </c>
      <c r="D5948" s="130" t="s">
        <v>11894</v>
      </c>
    </row>
    <row r="5949" spans="1:4" x14ac:dyDescent="0.25">
      <c r="A5949" s="128">
        <v>87391</v>
      </c>
      <c r="B5949" s="131" t="s">
        <v>7590</v>
      </c>
      <c r="C5949" s="131" t="s">
        <v>2055</v>
      </c>
      <c r="D5949" s="130" t="s">
        <v>11895</v>
      </c>
    </row>
    <row r="5950" spans="1:4" x14ac:dyDescent="0.25">
      <c r="A5950" s="128">
        <v>87393</v>
      </c>
      <c r="B5950" s="131" t="s">
        <v>7591</v>
      </c>
      <c r="C5950" s="131" t="s">
        <v>2055</v>
      </c>
      <c r="D5950" s="130" t="s">
        <v>11896</v>
      </c>
    </row>
    <row r="5951" spans="1:4" x14ac:dyDescent="0.25">
      <c r="A5951" s="128">
        <v>87394</v>
      </c>
      <c r="B5951" s="131" t="s">
        <v>7592</v>
      </c>
      <c r="C5951" s="131" t="s">
        <v>2055</v>
      </c>
      <c r="D5951" s="130" t="s">
        <v>11897</v>
      </c>
    </row>
    <row r="5952" spans="1:4" x14ac:dyDescent="0.25">
      <c r="A5952" s="128">
        <v>87395</v>
      </c>
      <c r="B5952" s="131" t="s">
        <v>7593</v>
      </c>
      <c r="C5952" s="131" t="s">
        <v>2055</v>
      </c>
      <c r="D5952" s="130" t="s">
        <v>11898</v>
      </c>
    </row>
    <row r="5953" spans="1:4" x14ac:dyDescent="0.25">
      <c r="A5953" s="128">
        <v>87396</v>
      </c>
      <c r="B5953" s="131" t="s">
        <v>7594</v>
      </c>
      <c r="C5953" s="131" t="s">
        <v>2055</v>
      </c>
      <c r="D5953" s="130" t="s">
        <v>11899</v>
      </c>
    </row>
    <row r="5954" spans="1:4" x14ac:dyDescent="0.25">
      <c r="A5954" s="128">
        <v>87397</v>
      </c>
      <c r="B5954" s="131" t="s">
        <v>7595</v>
      </c>
      <c r="C5954" s="131" t="s">
        <v>2055</v>
      </c>
      <c r="D5954" s="130" t="s">
        <v>11900</v>
      </c>
    </row>
    <row r="5955" spans="1:4" x14ac:dyDescent="0.25">
      <c r="A5955" s="128">
        <v>87398</v>
      </c>
      <c r="B5955" s="131" t="s">
        <v>7596</v>
      </c>
      <c r="C5955" s="131" t="s">
        <v>2055</v>
      </c>
      <c r="D5955" s="130" t="s">
        <v>11901</v>
      </c>
    </row>
    <row r="5956" spans="1:4" x14ac:dyDescent="0.25">
      <c r="A5956" s="128">
        <v>87399</v>
      </c>
      <c r="B5956" s="131" t="s">
        <v>7597</v>
      </c>
      <c r="C5956" s="131" t="s">
        <v>2055</v>
      </c>
      <c r="D5956" s="130" t="s">
        <v>11902</v>
      </c>
    </row>
    <row r="5957" spans="1:4" x14ac:dyDescent="0.25">
      <c r="A5957" s="128">
        <v>87401</v>
      </c>
      <c r="B5957" s="131" t="s">
        <v>7598</v>
      </c>
      <c r="C5957" s="131" t="s">
        <v>2055</v>
      </c>
      <c r="D5957" s="130" t="s">
        <v>11903</v>
      </c>
    </row>
    <row r="5958" spans="1:4" x14ac:dyDescent="0.25">
      <c r="A5958" s="128">
        <v>87402</v>
      </c>
      <c r="B5958" s="131" t="s">
        <v>7599</v>
      </c>
      <c r="C5958" s="131" t="s">
        <v>2055</v>
      </c>
      <c r="D5958" s="130" t="s">
        <v>11904</v>
      </c>
    </row>
    <row r="5959" spans="1:4" x14ac:dyDescent="0.25">
      <c r="A5959" s="128">
        <v>87404</v>
      </c>
      <c r="B5959" s="131" t="s">
        <v>7600</v>
      </c>
      <c r="C5959" s="131" t="s">
        <v>2055</v>
      </c>
      <c r="D5959" s="130" t="s">
        <v>11905</v>
      </c>
    </row>
    <row r="5960" spans="1:4" x14ac:dyDescent="0.25">
      <c r="A5960" s="128">
        <v>87405</v>
      </c>
      <c r="B5960" s="131" t="s">
        <v>7601</v>
      </c>
      <c r="C5960" s="131" t="s">
        <v>2055</v>
      </c>
      <c r="D5960" s="130" t="s">
        <v>11906</v>
      </c>
    </row>
    <row r="5961" spans="1:4" x14ac:dyDescent="0.25">
      <c r="A5961" s="128">
        <v>87407</v>
      </c>
      <c r="B5961" s="131" t="s">
        <v>7602</v>
      </c>
      <c r="C5961" s="131" t="s">
        <v>2055</v>
      </c>
      <c r="D5961" s="130" t="s">
        <v>11907</v>
      </c>
    </row>
    <row r="5962" spans="1:4" x14ac:dyDescent="0.25">
      <c r="A5962" s="128">
        <v>87408</v>
      </c>
      <c r="B5962" s="131" t="s">
        <v>7603</v>
      </c>
      <c r="C5962" s="131" t="s">
        <v>2055</v>
      </c>
      <c r="D5962" s="130" t="s">
        <v>11908</v>
      </c>
    </row>
    <row r="5963" spans="1:4" x14ac:dyDescent="0.25">
      <c r="A5963" s="128">
        <v>87410</v>
      </c>
      <c r="B5963" s="131" t="s">
        <v>7604</v>
      </c>
      <c r="C5963" s="131" t="s">
        <v>2055</v>
      </c>
      <c r="D5963" s="130" t="s">
        <v>11909</v>
      </c>
    </row>
    <row r="5964" spans="1:4" x14ac:dyDescent="0.25">
      <c r="A5964" s="128">
        <v>88626</v>
      </c>
      <c r="B5964" s="131" t="s">
        <v>7605</v>
      </c>
      <c r="C5964" s="131" t="s">
        <v>2055</v>
      </c>
      <c r="D5964" s="130" t="s">
        <v>11910</v>
      </c>
    </row>
    <row r="5965" spans="1:4" x14ac:dyDescent="0.25">
      <c r="A5965" s="128">
        <v>88627</v>
      </c>
      <c r="B5965" s="131" t="s">
        <v>7606</v>
      </c>
      <c r="C5965" s="131" t="s">
        <v>2055</v>
      </c>
      <c r="D5965" s="130" t="s">
        <v>11911</v>
      </c>
    </row>
    <row r="5966" spans="1:4" x14ac:dyDescent="0.25">
      <c r="A5966" s="128">
        <v>88628</v>
      </c>
      <c r="B5966" s="131" t="s">
        <v>7607</v>
      </c>
      <c r="C5966" s="131" t="s">
        <v>2055</v>
      </c>
      <c r="D5966" s="130" t="s">
        <v>10173</v>
      </c>
    </row>
    <row r="5967" spans="1:4" x14ac:dyDescent="0.25">
      <c r="A5967" s="128">
        <v>88629</v>
      </c>
      <c r="B5967" s="131" t="s">
        <v>7608</v>
      </c>
      <c r="C5967" s="131" t="s">
        <v>2055</v>
      </c>
      <c r="D5967" s="130" t="s">
        <v>11912</v>
      </c>
    </row>
    <row r="5968" spans="1:4" x14ac:dyDescent="0.25">
      <c r="A5968" s="128">
        <v>88630</v>
      </c>
      <c r="B5968" s="131" t="s">
        <v>7609</v>
      </c>
      <c r="C5968" s="131" t="s">
        <v>2055</v>
      </c>
      <c r="D5968" s="130" t="s">
        <v>11913</v>
      </c>
    </row>
    <row r="5969" spans="1:4" x14ac:dyDescent="0.25">
      <c r="A5969" s="128">
        <v>88631</v>
      </c>
      <c r="B5969" s="131" t="s">
        <v>7610</v>
      </c>
      <c r="C5969" s="131" t="s">
        <v>2055</v>
      </c>
      <c r="D5969" s="130" t="s">
        <v>11914</v>
      </c>
    </row>
    <row r="5970" spans="1:4" x14ac:dyDescent="0.25">
      <c r="A5970" s="128">
        <v>88715</v>
      </c>
      <c r="B5970" s="131" t="s">
        <v>7611</v>
      </c>
      <c r="C5970" s="131" t="s">
        <v>2055</v>
      </c>
      <c r="D5970" s="130" t="s">
        <v>11915</v>
      </c>
    </row>
    <row r="5971" spans="1:4" x14ac:dyDescent="0.25">
      <c r="A5971" s="128">
        <v>95563</v>
      </c>
      <c r="B5971" s="131" t="s">
        <v>7612</v>
      </c>
      <c r="C5971" s="131" t="s">
        <v>2055</v>
      </c>
      <c r="D5971" s="130" t="s">
        <v>11916</v>
      </c>
    </row>
    <row r="5972" spans="1:4" x14ac:dyDescent="0.25">
      <c r="A5972" s="128">
        <v>100464</v>
      </c>
      <c r="B5972" s="131" t="s">
        <v>7613</v>
      </c>
      <c r="C5972" s="131" t="s">
        <v>2055</v>
      </c>
      <c r="D5972" s="130" t="s">
        <v>11917</v>
      </c>
    </row>
    <row r="5973" spans="1:4" x14ac:dyDescent="0.25">
      <c r="A5973" s="128">
        <v>100465</v>
      </c>
      <c r="B5973" s="131" t="s">
        <v>7614</v>
      </c>
      <c r="C5973" s="131" t="s">
        <v>2055</v>
      </c>
      <c r="D5973" s="130" t="s">
        <v>11918</v>
      </c>
    </row>
    <row r="5974" spans="1:4" x14ac:dyDescent="0.25">
      <c r="A5974" s="128">
        <v>100466</v>
      </c>
      <c r="B5974" s="131" t="s">
        <v>7615</v>
      </c>
      <c r="C5974" s="131" t="s">
        <v>2055</v>
      </c>
      <c r="D5974" s="130" t="s">
        <v>11919</v>
      </c>
    </row>
    <row r="5975" spans="1:4" x14ac:dyDescent="0.25">
      <c r="A5975" s="128">
        <v>100468</v>
      </c>
      <c r="B5975" s="131" t="s">
        <v>7616</v>
      </c>
      <c r="C5975" s="131" t="s">
        <v>2055</v>
      </c>
      <c r="D5975" s="130" t="s">
        <v>11920</v>
      </c>
    </row>
    <row r="5976" spans="1:4" x14ac:dyDescent="0.25">
      <c r="A5976" s="128">
        <v>100469</v>
      </c>
      <c r="B5976" s="131" t="s">
        <v>7617</v>
      </c>
      <c r="C5976" s="131" t="s">
        <v>2055</v>
      </c>
      <c r="D5976" s="130" t="s">
        <v>11921</v>
      </c>
    </row>
    <row r="5977" spans="1:4" x14ac:dyDescent="0.25">
      <c r="A5977" s="128">
        <v>100470</v>
      </c>
      <c r="B5977" s="131" t="s">
        <v>7618</v>
      </c>
      <c r="C5977" s="131" t="s">
        <v>2055</v>
      </c>
      <c r="D5977" s="130" t="s">
        <v>11922</v>
      </c>
    </row>
    <row r="5978" spans="1:4" x14ac:dyDescent="0.25">
      <c r="A5978" s="128">
        <v>100472</v>
      </c>
      <c r="B5978" s="131" t="s">
        <v>7619</v>
      </c>
      <c r="C5978" s="131" t="s">
        <v>2055</v>
      </c>
      <c r="D5978" s="130" t="s">
        <v>11923</v>
      </c>
    </row>
    <row r="5979" spans="1:4" x14ac:dyDescent="0.25">
      <c r="A5979" s="128">
        <v>100473</v>
      </c>
      <c r="B5979" s="131" t="s">
        <v>7620</v>
      </c>
      <c r="C5979" s="131" t="s">
        <v>2055</v>
      </c>
      <c r="D5979" s="130" t="s">
        <v>9742</v>
      </c>
    </row>
    <row r="5980" spans="1:4" x14ac:dyDescent="0.25">
      <c r="A5980" s="128">
        <v>100474</v>
      </c>
      <c r="B5980" s="131" t="s">
        <v>7621</v>
      </c>
      <c r="C5980" s="131" t="s">
        <v>2055</v>
      </c>
      <c r="D5980" s="130" t="s">
        <v>11924</v>
      </c>
    </row>
    <row r="5981" spans="1:4" x14ac:dyDescent="0.25">
      <c r="A5981" s="128">
        <v>100475</v>
      </c>
      <c r="B5981" s="131" t="s">
        <v>7622</v>
      </c>
      <c r="C5981" s="131" t="s">
        <v>2055</v>
      </c>
      <c r="D5981" s="130" t="s">
        <v>11925</v>
      </c>
    </row>
    <row r="5982" spans="1:4" x14ac:dyDescent="0.25">
      <c r="A5982" s="128">
        <v>100477</v>
      </c>
      <c r="B5982" s="131" t="s">
        <v>7623</v>
      </c>
      <c r="C5982" s="131" t="s">
        <v>2055</v>
      </c>
      <c r="D5982" s="130" t="s">
        <v>11926</v>
      </c>
    </row>
    <row r="5983" spans="1:4" x14ac:dyDescent="0.25">
      <c r="A5983" s="128">
        <v>100478</v>
      </c>
      <c r="B5983" s="131" t="s">
        <v>7624</v>
      </c>
      <c r="C5983" s="131" t="s">
        <v>2055</v>
      </c>
      <c r="D5983" s="130" t="s">
        <v>11927</v>
      </c>
    </row>
    <row r="5984" spans="1:4" x14ac:dyDescent="0.25">
      <c r="A5984" s="128">
        <v>100479</v>
      </c>
      <c r="B5984" s="131" t="s">
        <v>7625</v>
      </c>
      <c r="C5984" s="131" t="s">
        <v>2055</v>
      </c>
      <c r="D5984" s="130" t="s">
        <v>11928</v>
      </c>
    </row>
    <row r="5985" spans="1:4" x14ac:dyDescent="0.25">
      <c r="A5985" s="128">
        <v>100480</v>
      </c>
      <c r="B5985" s="131" t="s">
        <v>7626</v>
      </c>
      <c r="C5985" s="131" t="s">
        <v>2055</v>
      </c>
      <c r="D5985" s="130" t="s">
        <v>11929</v>
      </c>
    </row>
    <row r="5986" spans="1:4" x14ac:dyDescent="0.25">
      <c r="A5986" s="128">
        <v>100481</v>
      </c>
      <c r="B5986" s="131" t="s">
        <v>7627</v>
      </c>
      <c r="C5986" s="131" t="s">
        <v>2055</v>
      </c>
      <c r="D5986" s="130" t="s">
        <v>11930</v>
      </c>
    </row>
    <row r="5987" spans="1:4" x14ac:dyDescent="0.25">
      <c r="A5987" s="128">
        <v>100483</v>
      </c>
      <c r="B5987" s="131" t="s">
        <v>7628</v>
      </c>
      <c r="C5987" s="131" t="s">
        <v>2055</v>
      </c>
      <c r="D5987" s="130" t="s">
        <v>11931</v>
      </c>
    </row>
    <row r="5988" spans="1:4" x14ac:dyDescent="0.25">
      <c r="A5988" s="128">
        <v>100484</v>
      </c>
      <c r="B5988" s="131" t="s">
        <v>7629</v>
      </c>
      <c r="C5988" s="131" t="s">
        <v>2055</v>
      </c>
      <c r="D5988" s="130" t="s">
        <v>11932</v>
      </c>
    </row>
    <row r="5989" spans="1:4" x14ac:dyDescent="0.25">
      <c r="A5989" s="128">
        <v>100485</v>
      </c>
      <c r="B5989" s="131" t="s">
        <v>7630</v>
      </c>
      <c r="C5989" s="131" t="s">
        <v>2055</v>
      </c>
      <c r="D5989" s="130" t="s">
        <v>11933</v>
      </c>
    </row>
    <row r="5990" spans="1:4" x14ac:dyDescent="0.25">
      <c r="A5990" s="128">
        <v>100486</v>
      </c>
      <c r="B5990" s="131" t="s">
        <v>7631</v>
      </c>
      <c r="C5990" s="131" t="s">
        <v>2055</v>
      </c>
      <c r="D5990" s="130" t="s">
        <v>11934</v>
      </c>
    </row>
    <row r="5991" spans="1:4" x14ac:dyDescent="0.25">
      <c r="A5991" s="128">
        <v>100487</v>
      </c>
      <c r="B5991" s="131" t="s">
        <v>7632</v>
      </c>
      <c r="C5991" s="131" t="s">
        <v>2055</v>
      </c>
      <c r="D5991" s="130" t="s">
        <v>11935</v>
      </c>
    </row>
    <row r="5992" spans="1:4" x14ac:dyDescent="0.25">
      <c r="A5992" s="128">
        <v>100488</v>
      </c>
      <c r="B5992" s="131" t="s">
        <v>7633</v>
      </c>
      <c r="C5992" s="131" t="s">
        <v>2055</v>
      </c>
      <c r="D5992" s="130" t="s">
        <v>11936</v>
      </c>
    </row>
    <row r="5993" spans="1:4" x14ac:dyDescent="0.25">
      <c r="A5993" s="128">
        <v>100489</v>
      </c>
      <c r="B5993" s="131" t="s">
        <v>7634</v>
      </c>
      <c r="C5993" s="131" t="s">
        <v>2055</v>
      </c>
      <c r="D5993" s="130" t="s">
        <v>11937</v>
      </c>
    </row>
    <row r="5994" spans="1:4" x14ac:dyDescent="0.25">
      <c r="A5994" s="128">
        <v>100490</v>
      </c>
      <c r="B5994" s="131" t="s">
        <v>7636</v>
      </c>
      <c r="C5994" s="131" t="s">
        <v>2055</v>
      </c>
      <c r="D5994" s="130" t="s">
        <v>11938</v>
      </c>
    </row>
    <row r="5995" spans="1:4" x14ac:dyDescent="0.25">
      <c r="A5995" s="128">
        <v>100491</v>
      </c>
      <c r="B5995" s="131" t="s">
        <v>7637</v>
      </c>
      <c r="C5995" s="131" t="s">
        <v>2055</v>
      </c>
      <c r="D5995" s="130" t="s">
        <v>11939</v>
      </c>
    </row>
    <row r="5996" spans="1:4" x14ac:dyDescent="0.25">
      <c r="A5996" s="128">
        <v>100492</v>
      </c>
      <c r="B5996" s="131" t="s">
        <v>7638</v>
      </c>
      <c r="C5996" s="131" t="s">
        <v>2055</v>
      </c>
      <c r="D5996" s="130" t="s">
        <v>11940</v>
      </c>
    </row>
    <row r="5997" spans="1:4" x14ac:dyDescent="0.25">
      <c r="A5997" s="128">
        <v>92121</v>
      </c>
      <c r="B5997" s="131" t="s">
        <v>7639</v>
      </c>
      <c r="C5997" s="131" t="s">
        <v>2055</v>
      </c>
      <c r="D5997" s="130" t="s">
        <v>11941</v>
      </c>
    </row>
    <row r="5998" spans="1:4" x14ac:dyDescent="0.25">
      <c r="A5998" s="128">
        <v>92122</v>
      </c>
      <c r="B5998" s="131" t="s">
        <v>7640</v>
      </c>
      <c r="C5998" s="131" t="s">
        <v>2055</v>
      </c>
      <c r="D5998" s="130" t="s">
        <v>11942</v>
      </c>
    </row>
    <row r="5999" spans="1:4" x14ac:dyDescent="0.25">
      <c r="A5999" s="128">
        <v>92123</v>
      </c>
      <c r="B5999" s="131" t="s">
        <v>7641</v>
      </c>
      <c r="C5999" s="131" t="s">
        <v>2055</v>
      </c>
      <c r="D5999" s="130" t="s">
        <v>11943</v>
      </c>
    </row>
    <row r="6000" spans="1:4" x14ac:dyDescent="0.25">
      <c r="A6000" s="128">
        <v>100195</v>
      </c>
      <c r="B6000" s="131" t="s">
        <v>7642</v>
      </c>
      <c r="C6000" s="131" t="s">
        <v>7643</v>
      </c>
      <c r="D6000" s="130" t="s">
        <v>1624</v>
      </c>
    </row>
    <row r="6001" spans="1:4" x14ac:dyDescent="0.25">
      <c r="A6001" s="128">
        <v>100196</v>
      </c>
      <c r="B6001" s="131" t="s">
        <v>7644</v>
      </c>
      <c r="C6001" s="131" t="s">
        <v>7643</v>
      </c>
      <c r="D6001" s="130" t="s">
        <v>8298</v>
      </c>
    </row>
    <row r="6002" spans="1:4" x14ac:dyDescent="0.25">
      <c r="A6002" s="128">
        <v>100197</v>
      </c>
      <c r="B6002" s="131" t="s">
        <v>7645</v>
      </c>
      <c r="C6002" s="131" t="s">
        <v>7643</v>
      </c>
      <c r="D6002" s="130" t="s">
        <v>1866</v>
      </c>
    </row>
    <row r="6003" spans="1:4" x14ac:dyDescent="0.25">
      <c r="A6003" s="128">
        <v>100198</v>
      </c>
      <c r="B6003" s="131" t="s">
        <v>7647</v>
      </c>
      <c r="C6003" s="131" t="s">
        <v>7643</v>
      </c>
      <c r="D6003" s="130" t="s">
        <v>558</v>
      </c>
    </row>
    <row r="6004" spans="1:4" x14ac:dyDescent="0.25">
      <c r="A6004" s="128">
        <v>100199</v>
      </c>
      <c r="B6004" s="131" t="s">
        <v>7648</v>
      </c>
      <c r="C6004" s="131" t="s">
        <v>7643</v>
      </c>
      <c r="D6004" s="130" t="s">
        <v>774</v>
      </c>
    </row>
    <row r="6005" spans="1:4" x14ac:dyDescent="0.25">
      <c r="A6005" s="128">
        <v>100200</v>
      </c>
      <c r="B6005" s="131" t="s">
        <v>7649</v>
      </c>
      <c r="C6005" s="131" t="s">
        <v>7643</v>
      </c>
      <c r="D6005" s="130" t="s">
        <v>700</v>
      </c>
    </row>
    <row r="6006" spans="1:4" x14ac:dyDescent="0.25">
      <c r="A6006" s="128">
        <v>100201</v>
      </c>
      <c r="B6006" s="131" t="s">
        <v>7650</v>
      </c>
      <c r="C6006" s="131" t="s">
        <v>7643</v>
      </c>
      <c r="D6006" s="130" t="s">
        <v>1314</v>
      </c>
    </row>
    <row r="6007" spans="1:4" x14ac:dyDescent="0.25">
      <c r="A6007" s="128">
        <v>100202</v>
      </c>
      <c r="B6007" s="131" t="s">
        <v>7652</v>
      </c>
      <c r="C6007" s="131" t="s">
        <v>7643</v>
      </c>
      <c r="D6007" s="130" t="s">
        <v>1076</v>
      </c>
    </row>
    <row r="6008" spans="1:4" x14ac:dyDescent="0.25">
      <c r="A6008" s="128">
        <v>100203</v>
      </c>
      <c r="B6008" s="131" t="s">
        <v>7653</v>
      </c>
      <c r="C6008" s="131" t="s">
        <v>7643</v>
      </c>
      <c r="D6008" s="130" t="s">
        <v>233</v>
      </c>
    </row>
    <row r="6009" spans="1:4" x14ac:dyDescent="0.25">
      <c r="A6009" s="128">
        <v>100204</v>
      </c>
      <c r="B6009" s="131" t="s">
        <v>7654</v>
      </c>
      <c r="C6009" s="131" t="s">
        <v>7643</v>
      </c>
      <c r="D6009" s="130" t="s">
        <v>1051</v>
      </c>
    </row>
    <row r="6010" spans="1:4" x14ac:dyDescent="0.25">
      <c r="A6010" s="128">
        <v>100205</v>
      </c>
      <c r="B6010" s="131" t="s">
        <v>7655</v>
      </c>
      <c r="C6010" s="131" t="s">
        <v>7656</v>
      </c>
      <c r="D6010" s="130" t="s">
        <v>11944</v>
      </c>
    </row>
    <row r="6011" spans="1:4" x14ac:dyDescent="0.25">
      <c r="A6011" s="128">
        <v>100206</v>
      </c>
      <c r="B6011" s="131" t="s">
        <v>7657</v>
      </c>
      <c r="C6011" s="131" t="s">
        <v>7656</v>
      </c>
      <c r="D6011" s="130" t="s">
        <v>11945</v>
      </c>
    </row>
    <row r="6012" spans="1:4" x14ac:dyDescent="0.25">
      <c r="A6012" s="128">
        <v>100207</v>
      </c>
      <c r="B6012" s="131" t="s">
        <v>7658</v>
      </c>
      <c r="C6012" s="131" t="s">
        <v>7656</v>
      </c>
      <c r="D6012" s="130" t="s">
        <v>11946</v>
      </c>
    </row>
    <row r="6013" spans="1:4" x14ac:dyDescent="0.25">
      <c r="A6013" s="128">
        <v>100208</v>
      </c>
      <c r="B6013" s="131" t="s">
        <v>7659</v>
      </c>
      <c r="C6013" s="131" t="s">
        <v>7660</v>
      </c>
      <c r="D6013" s="130" t="s">
        <v>11947</v>
      </c>
    </row>
    <row r="6014" spans="1:4" x14ac:dyDescent="0.25">
      <c r="A6014" s="128">
        <v>100209</v>
      </c>
      <c r="B6014" s="131" t="s">
        <v>7662</v>
      </c>
      <c r="C6014" s="131" t="s">
        <v>7660</v>
      </c>
      <c r="D6014" s="130" t="s">
        <v>1587</v>
      </c>
    </row>
    <row r="6015" spans="1:4" x14ac:dyDescent="0.25">
      <c r="A6015" s="128">
        <v>100210</v>
      </c>
      <c r="B6015" s="131" t="s">
        <v>7663</v>
      </c>
      <c r="C6015" s="131" t="s">
        <v>7660</v>
      </c>
      <c r="D6015" s="130" t="s">
        <v>3023</v>
      </c>
    </row>
    <row r="6016" spans="1:4" x14ac:dyDescent="0.25">
      <c r="A6016" s="128">
        <v>100211</v>
      </c>
      <c r="B6016" s="131" t="s">
        <v>7664</v>
      </c>
      <c r="C6016" s="131" t="s">
        <v>7660</v>
      </c>
      <c r="D6016" s="130" t="s">
        <v>1496</v>
      </c>
    </row>
    <row r="6017" spans="1:4" x14ac:dyDescent="0.25">
      <c r="A6017" s="128">
        <v>100212</v>
      </c>
      <c r="B6017" s="131" t="s">
        <v>7665</v>
      </c>
      <c r="C6017" s="131" t="s">
        <v>7660</v>
      </c>
      <c r="D6017" s="130" t="s">
        <v>11948</v>
      </c>
    </row>
    <row r="6018" spans="1:4" x14ac:dyDescent="0.25">
      <c r="A6018" s="128">
        <v>100213</v>
      </c>
      <c r="B6018" s="131" t="s">
        <v>7666</v>
      </c>
      <c r="C6018" s="131" t="s">
        <v>7660</v>
      </c>
      <c r="D6018" s="130" t="s">
        <v>11949</v>
      </c>
    </row>
    <row r="6019" spans="1:4" x14ac:dyDescent="0.25">
      <c r="A6019" s="128">
        <v>100214</v>
      </c>
      <c r="B6019" s="131" t="s">
        <v>7667</v>
      </c>
      <c r="C6019" s="131" t="s">
        <v>7660</v>
      </c>
      <c r="D6019" s="130" t="s">
        <v>1172</v>
      </c>
    </row>
    <row r="6020" spans="1:4" x14ac:dyDescent="0.25">
      <c r="A6020" s="128">
        <v>100215</v>
      </c>
      <c r="B6020" s="131" t="s">
        <v>7669</v>
      </c>
      <c r="C6020" s="131" t="s">
        <v>7660</v>
      </c>
      <c r="D6020" s="130" t="s">
        <v>645</v>
      </c>
    </row>
    <row r="6021" spans="1:4" x14ac:dyDescent="0.25">
      <c r="A6021" s="128">
        <v>100216</v>
      </c>
      <c r="B6021" s="131" t="s">
        <v>7671</v>
      </c>
      <c r="C6021" s="131" t="s">
        <v>7660</v>
      </c>
      <c r="D6021" s="130" t="s">
        <v>11950</v>
      </c>
    </row>
    <row r="6022" spans="1:4" x14ac:dyDescent="0.25">
      <c r="A6022" s="128">
        <v>100217</v>
      </c>
      <c r="B6022" s="131" t="s">
        <v>7673</v>
      </c>
      <c r="C6022" s="131" t="s">
        <v>7660</v>
      </c>
      <c r="D6022" s="130" t="s">
        <v>7670</v>
      </c>
    </row>
    <row r="6023" spans="1:4" x14ac:dyDescent="0.25">
      <c r="A6023" s="128">
        <v>100218</v>
      </c>
      <c r="B6023" s="131" t="s">
        <v>7674</v>
      </c>
      <c r="C6023" s="131" t="s">
        <v>7660</v>
      </c>
      <c r="D6023" s="130" t="s">
        <v>1014</v>
      </c>
    </row>
    <row r="6024" spans="1:4" x14ac:dyDescent="0.25">
      <c r="A6024" s="128">
        <v>100219</v>
      </c>
      <c r="B6024" s="131" t="s">
        <v>7676</v>
      </c>
      <c r="C6024" s="131" t="s">
        <v>7660</v>
      </c>
      <c r="D6024" s="130" t="s">
        <v>781</v>
      </c>
    </row>
    <row r="6025" spans="1:4" x14ac:dyDescent="0.25">
      <c r="A6025" s="128">
        <v>100220</v>
      </c>
      <c r="B6025" s="131" t="s">
        <v>7677</v>
      </c>
      <c r="C6025" s="131" t="s">
        <v>7678</v>
      </c>
      <c r="D6025" s="130" t="s">
        <v>1908</v>
      </c>
    </row>
    <row r="6026" spans="1:4" x14ac:dyDescent="0.25">
      <c r="A6026" s="128">
        <v>100221</v>
      </c>
      <c r="B6026" s="131" t="s">
        <v>7679</v>
      </c>
      <c r="C6026" s="131" t="s">
        <v>7678</v>
      </c>
      <c r="D6026" s="130" t="s">
        <v>11951</v>
      </c>
    </row>
    <row r="6027" spans="1:4" x14ac:dyDescent="0.25">
      <c r="A6027" s="128">
        <v>100222</v>
      </c>
      <c r="B6027" s="131" t="s">
        <v>7681</v>
      </c>
      <c r="C6027" s="131" t="s">
        <v>7678</v>
      </c>
      <c r="D6027" s="130" t="s">
        <v>11952</v>
      </c>
    </row>
    <row r="6028" spans="1:4" x14ac:dyDescent="0.25">
      <c r="A6028" s="128">
        <v>100223</v>
      </c>
      <c r="B6028" s="131" t="s">
        <v>7682</v>
      </c>
      <c r="C6028" s="131" t="s">
        <v>7678</v>
      </c>
      <c r="D6028" s="130" t="s">
        <v>1019</v>
      </c>
    </row>
    <row r="6029" spans="1:4" x14ac:dyDescent="0.25">
      <c r="A6029" s="128">
        <v>100224</v>
      </c>
      <c r="B6029" s="131" t="s">
        <v>7683</v>
      </c>
      <c r="C6029" s="131" t="s">
        <v>7678</v>
      </c>
      <c r="D6029" s="130" t="s">
        <v>7670</v>
      </c>
    </row>
    <row r="6030" spans="1:4" x14ac:dyDescent="0.25">
      <c r="A6030" s="128">
        <v>100225</v>
      </c>
      <c r="B6030" s="131" t="s">
        <v>7684</v>
      </c>
      <c r="C6030" s="131" t="s">
        <v>7685</v>
      </c>
      <c r="D6030" s="130" t="s">
        <v>1065</v>
      </c>
    </row>
    <row r="6031" spans="1:4" x14ac:dyDescent="0.25">
      <c r="A6031" s="128">
        <v>100226</v>
      </c>
      <c r="B6031" s="131" t="s">
        <v>7686</v>
      </c>
      <c r="C6031" s="131" t="s">
        <v>7685</v>
      </c>
      <c r="D6031" s="130" t="s">
        <v>813</v>
      </c>
    </row>
    <row r="6032" spans="1:4" x14ac:dyDescent="0.25">
      <c r="A6032" s="128">
        <v>100227</v>
      </c>
      <c r="B6032" s="131" t="s">
        <v>7687</v>
      </c>
      <c r="C6032" s="131" t="s">
        <v>7685</v>
      </c>
      <c r="D6032" s="130" t="s">
        <v>1245</v>
      </c>
    </row>
    <row r="6033" spans="1:4" x14ac:dyDescent="0.25">
      <c r="A6033" s="128">
        <v>100228</v>
      </c>
      <c r="B6033" s="131" t="s">
        <v>7688</v>
      </c>
      <c r="C6033" s="131" t="s">
        <v>7685</v>
      </c>
      <c r="D6033" s="130" t="s">
        <v>679</v>
      </c>
    </row>
    <row r="6034" spans="1:4" x14ac:dyDescent="0.25">
      <c r="A6034" s="128">
        <v>100229</v>
      </c>
      <c r="B6034" s="131" t="s">
        <v>7689</v>
      </c>
      <c r="C6034" s="131" t="s">
        <v>2011</v>
      </c>
      <c r="D6034" s="130" t="s">
        <v>1113</v>
      </c>
    </row>
    <row r="6035" spans="1:4" x14ac:dyDescent="0.25">
      <c r="A6035" s="128">
        <v>100230</v>
      </c>
      <c r="B6035" s="131" t="s">
        <v>7690</v>
      </c>
      <c r="C6035" s="131" t="s">
        <v>2011</v>
      </c>
      <c r="D6035" s="130" t="s">
        <v>1113</v>
      </c>
    </row>
    <row r="6036" spans="1:4" x14ac:dyDescent="0.25">
      <c r="A6036" s="128">
        <v>100231</v>
      </c>
      <c r="B6036" s="131" t="s">
        <v>7691</v>
      </c>
      <c r="C6036" s="131" t="s">
        <v>2011</v>
      </c>
      <c r="D6036" s="130" t="s">
        <v>943</v>
      </c>
    </row>
    <row r="6037" spans="1:4" x14ac:dyDescent="0.25">
      <c r="A6037" s="128">
        <v>100232</v>
      </c>
      <c r="B6037" s="131" t="s">
        <v>7692</v>
      </c>
      <c r="C6037" s="131" t="s">
        <v>195</v>
      </c>
      <c r="D6037" s="130" t="s">
        <v>1560</v>
      </c>
    </row>
    <row r="6038" spans="1:4" x14ac:dyDescent="0.25">
      <c r="A6038" s="128">
        <v>100233</v>
      </c>
      <c r="B6038" s="131" t="s">
        <v>7693</v>
      </c>
      <c r="C6038" s="131" t="s">
        <v>195</v>
      </c>
      <c r="D6038" s="130" t="s">
        <v>838</v>
      </c>
    </row>
    <row r="6039" spans="1:4" x14ac:dyDescent="0.25">
      <c r="A6039" s="128">
        <v>100234</v>
      </c>
      <c r="B6039" s="131" t="s">
        <v>7694</v>
      </c>
      <c r="C6039" s="131" t="s">
        <v>383</v>
      </c>
      <c r="D6039" s="130" t="s">
        <v>689</v>
      </c>
    </row>
    <row r="6040" spans="1:4" x14ac:dyDescent="0.25">
      <c r="A6040" s="128">
        <v>100235</v>
      </c>
      <c r="B6040" s="131" t="s">
        <v>7695</v>
      </c>
      <c r="C6040" s="131" t="s">
        <v>7696</v>
      </c>
      <c r="D6040" s="130" t="s">
        <v>1087</v>
      </c>
    </row>
    <row r="6041" spans="1:4" x14ac:dyDescent="0.25">
      <c r="A6041" s="128">
        <v>100236</v>
      </c>
      <c r="B6041" s="131" t="s">
        <v>7697</v>
      </c>
      <c r="C6041" s="131" t="s">
        <v>7698</v>
      </c>
      <c r="D6041" s="130" t="s">
        <v>11953</v>
      </c>
    </row>
    <row r="6042" spans="1:4" x14ac:dyDescent="0.25">
      <c r="A6042" s="128">
        <v>100237</v>
      </c>
      <c r="B6042" s="131" t="s">
        <v>7699</v>
      </c>
      <c r="C6042" s="131" t="s">
        <v>7698</v>
      </c>
      <c r="D6042" s="130" t="s">
        <v>11954</v>
      </c>
    </row>
    <row r="6043" spans="1:4" x14ac:dyDescent="0.25">
      <c r="A6043" s="128">
        <v>100238</v>
      </c>
      <c r="B6043" s="131" t="s">
        <v>7701</v>
      </c>
      <c r="C6043" s="131" t="s">
        <v>7698</v>
      </c>
      <c r="D6043" s="130" t="s">
        <v>6231</v>
      </c>
    </row>
    <row r="6044" spans="1:4" x14ac:dyDescent="0.25">
      <c r="A6044" s="128">
        <v>100239</v>
      </c>
      <c r="B6044" s="131" t="s">
        <v>7702</v>
      </c>
      <c r="C6044" s="131" t="s">
        <v>7698</v>
      </c>
      <c r="D6044" s="130" t="s">
        <v>4193</v>
      </c>
    </row>
    <row r="6045" spans="1:4" x14ac:dyDescent="0.25">
      <c r="A6045" s="128">
        <v>100240</v>
      </c>
      <c r="B6045" s="131" t="s">
        <v>7703</v>
      </c>
      <c r="C6045" s="131" t="s">
        <v>7698</v>
      </c>
      <c r="D6045" s="130" t="s">
        <v>1155</v>
      </c>
    </row>
    <row r="6046" spans="1:4" x14ac:dyDescent="0.25">
      <c r="A6046" s="128">
        <v>100241</v>
      </c>
      <c r="B6046" s="131" t="s">
        <v>7705</v>
      </c>
      <c r="C6046" s="131" t="s">
        <v>7698</v>
      </c>
      <c r="D6046" s="130" t="s">
        <v>4193</v>
      </c>
    </row>
    <row r="6047" spans="1:4" x14ac:dyDescent="0.25">
      <c r="A6047" s="128">
        <v>100242</v>
      </c>
      <c r="B6047" s="131" t="s">
        <v>7706</v>
      </c>
      <c r="C6047" s="131" t="s">
        <v>7698</v>
      </c>
      <c r="D6047" s="130" t="s">
        <v>10713</v>
      </c>
    </row>
    <row r="6048" spans="1:4" x14ac:dyDescent="0.25">
      <c r="A6048" s="128">
        <v>100243</v>
      </c>
      <c r="B6048" s="131" t="s">
        <v>7708</v>
      </c>
      <c r="C6048" s="131" t="s">
        <v>7698</v>
      </c>
      <c r="D6048" s="130" t="s">
        <v>7768</v>
      </c>
    </row>
    <row r="6049" spans="1:4" x14ac:dyDescent="0.25">
      <c r="A6049" s="128">
        <v>100244</v>
      </c>
      <c r="B6049" s="131" t="s">
        <v>7709</v>
      </c>
      <c r="C6049" s="131" t="s">
        <v>7698</v>
      </c>
      <c r="D6049" s="130" t="s">
        <v>1155</v>
      </c>
    </row>
    <row r="6050" spans="1:4" x14ac:dyDescent="0.25">
      <c r="A6050" s="128">
        <v>100245</v>
      </c>
      <c r="B6050" s="131" t="s">
        <v>7710</v>
      </c>
      <c r="C6050" s="131" t="s">
        <v>7698</v>
      </c>
      <c r="D6050" s="130" t="s">
        <v>3471</v>
      </c>
    </row>
    <row r="6051" spans="1:4" x14ac:dyDescent="0.25">
      <c r="A6051" s="128">
        <v>100246</v>
      </c>
      <c r="B6051" s="131" t="s">
        <v>7712</v>
      </c>
      <c r="C6051" s="131" t="s">
        <v>7698</v>
      </c>
      <c r="D6051" s="130" t="s">
        <v>7864</v>
      </c>
    </row>
    <row r="6052" spans="1:4" x14ac:dyDescent="0.25">
      <c r="A6052" s="128">
        <v>100247</v>
      </c>
      <c r="B6052" s="131" t="s">
        <v>7713</v>
      </c>
      <c r="C6052" s="131" t="s">
        <v>7698</v>
      </c>
      <c r="D6052" s="130" t="s">
        <v>11954</v>
      </c>
    </row>
    <row r="6053" spans="1:4" x14ac:dyDescent="0.25">
      <c r="A6053" s="128">
        <v>100248</v>
      </c>
      <c r="B6053" s="131" t="s">
        <v>7714</v>
      </c>
      <c r="C6053" s="131" t="s">
        <v>7698</v>
      </c>
      <c r="D6053" s="130" t="s">
        <v>10462</v>
      </c>
    </row>
    <row r="6054" spans="1:4" x14ac:dyDescent="0.25">
      <c r="A6054" s="128">
        <v>100249</v>
      </c>
      <c r="B6054" s="131" t="s">
        <v>7716</v>
      </c>
      <c r="C6054" s="131" t="s">
        <v>7698</v>
      </c>
      <c r="D6054" s="130" t="s">
        <v>7864</v>
      </c>
    </row>
    <row r="6055" spans="1:4" x14ac:dyDescent="0.25">
      <c r="A6055" s="128">
        <v>100250</v>
      </c>
      <c r="B6055" s="131" t="s">
        <v>7717</v>
      </c>
      <c r="C6055" s="131" t="s">
        <v>7698</v>
      </c>
      <c r="D6055" s="130" t="s">
        <v>10267</v>
      </c>
    </row>
    <row r="6056" spans="1:4" x14ac:dyDescent="0.25">
      <c r="A6056" s="128">
        <v>100251</v>
      </c>
      <c r="B6056" s="131" t="s">
        <v>7718</v>
      </c>
      <c r="C6056" s="131" t="s">
        <v>7698</v>
      </c>
      <c r="D6056" s="130" t="s">
        <v>10462</v>
      </c>
    </row>
    <row r="6057" spans="1:4" x14ac:dyDescent="0.25">
      <c r="A6057" s="128">
        <v>100252</v>
      </c>
      <c r="B6057" s="131" t="s">
        <v>7719</v>
      </c>
      <c r="C6057" s="131" t="s">
        <v>7698</v>
      </c>
      <c r="D6057" s="130" t="s">
        <v>10713</v>
      </c>
    </row>
    <row r="6058" spans="1:4" x14ac:dyDescent="0.25">
      <c r="A6058" s="128">
        <v>100253</v>
      </c>
      <c r="B6058" s="131" t="s">
        <v>7720</v>
      </c>
      <c r="C6058" s="131" t="s">
        <v>7698</v>
      </c>
      <c r="D6058" s="130" t="s">
        <v>1023</v>
      </c>
    </row>
    <row r="6059" spans="1:4" x14ac:dyDescent="0.25">
      <c r="A6059" s="128">
        <v>100254</v>
      </c>
      <c r="B6059" s="131" t="s">
        <v>7722</v>
      </c>
      <c r="C6059" s="131" t="s">
        <v>7698</v>
      </c>
      <c r="D6059" s="130" t="s">
        <v>3517</v>
      </c>
    </row>
    <row r="6060" spans="1:4" x14ac:dyDescent="0.25">
      <c r="A6060" s="128">
        <v>100255</v>
      </c>
      <c r="B6060" s="131" t="s">
        <v>7723</v>
      </c>
      <c r="C6060" s="131" t="s">
        <v>7698</v>
      </c>
      <c r="D6060" s="130" t="s">
        <v>6253</v>
      </c>
    </row>
    <row r="6061" spans="1:4" x14ac:dyDescent="0.25">
      <c r="A6061" s="128">
        <v>100256</v>
      </c>
      <c r="B6061" s="131" t="s">
        <v>7724</v>
      </c>
      <c r="C6061" s="131" t="s">
        <v>7698</v>
      </c>
      <c r="D6061" s="130" t="s">
        <v>11955</v>
      </c>
    </row>
    <row r="6062" spans="1:4" x14ac:dyDescent="0.25">
      <c r="A6062" s="128">
        <v>100257</v>
      </c>
      <c r="B6062" s="131" t="s">
        <v>7725</v>
      </c>
      <c r="C6062" s="131" t="s">
        <v>7698</v>
      </c>
      <c r="D6062" s="130" t="s">
        <v>6231</v>
      </c>
    </row>
    <row r="6063" spans="1:4" x14ac:dyDescent="0.25">
      <c r="A6063" s="128">
        <v>100258</v>
      </c>
      <c r="B6063" s="131" t="s">
        <v>7726</v>
      </c>
      <c r="C6063" s="131" t="s">
        <v>7698</v>
      </c>
      <c r="D6063" s="130" t="s">
        <v>6253</v>
      </c>
    </row>
    <row r="6064" spans="1:4" x14ac:dyDescent="0.25">
      <c r="A6064" s="128">
        <v>100259</v>
      </c>
      <c r="B6064" s="131" t="s">
        <v>7727</v>
      </c>
      <c r="C6064" s="131" t="s">
        <v>7698</v>
      </c>
      <c r="D6064" s="130" t="s">
        <v>1023</v>
      </c>
    </row>
    <row r="6065" spans="1:4" x14ac:dyDescent="0.25">
      <c r="A6065" s="128">
        <v>100260</v>
      </c>
      <c r="B6065" s="131" t="s">
        <v>7728</v>
      </c>
      <c r="C6065" s="131" t="s">
        <v>7643</v>
      </c>
      <c r="D6065" s="130" t="s">
        <v>4591</v>
      </c>
    </row>
    <row r="6066" spans="1:4" x14ac:dyDescent="0.25">
      <c r="A6066" s="128">
        <v>100261</v>
      </c>
      <c r="B6066" s="131" t="s">
        <v>7729</v>
      </c>
      <c r="C6066" s="131" t="s">
        <v>7643</v>
      </c>
      <c r="D6066" s="130" t="s">
        <v>1060</v>
      </c>
    </row>
    <row r="6067" spans="1:4" x14ac:dyDescent="0.25">
      <c r="A6067" s="128">
        <v>100262</v>
      </c>
      <c r="B6067" s="131" t="s">
        <v>7730</v>
      </c>
      <c r="C6067" s="131" t="s">
        <v>7643</v>
      </c>
      <c r="D6067" s="130" t="s">
        <v>11799</v>
      </c>
    </row>
    <row r="6068" spans="1:4" x14ac:dyDescent="0.25">
      <c r="A6068" s="128">
        <v>100263</v>
      </c>
      <c r="B6068" s="131" t="s">
        <v>7731</v>
      </c>
      <c r="C6068" s="131" t="s">
        <v>7643</v>
      </c>
      <c r="D6068" s="130" t="s">
        <v>998</v>
      </c>
    </row>
    <row r="6069" spans="1:4" x14ac:dyDescent="0.25">
      <c r="A6069" s="128">
        <v>100264</v>
      </c>
      <c r="B6069" s="131" t="s">
        <v>7732</v>
      </c>
      <c r="C6069" s="131" t="s">
        <v>7678</v>
      </c>
      <c r="D6069" s="130" t="s">
        <v>11956</v>
      </c>
    </row>
    <row r="6070" spans="1:4" x14ac:dyDescent="0.25">
      <c r="A6070" s="128">
        <v>100265</v>
      </c>
      <c r="B6070" s="131" t="s">
        <v>7733</v>
      </c>
      <c r="C6070" s="131" t="s">
        <v>383</v>
      </c>
      <c r="D6070" s="130" t="s">
        <v>1526</v>
      </c>
    </row>
    <row r="6071" spans="1:4" x14ac:dyDescent="0.25">
      <c r="A6071" s="128">
        <v>100266</v>
      </c>
      <c r="B6071" s="131" t="s">
        <v>7734</v>
      </c>
      <c r="C6071" s="131" t="s">
        <v>7660</v>
      </c>
      <c r="D6071" s="130" t="s">
        <v>11957</v>
      </c>
    </row>
    <row r="6072" spans="1:4" x14ac:dyDescent="0.25">
      <c r="A6072" s="128">
        <v>100267</v>
      </c>
      <c r="B6072" s="131" t="s">
        <v>7736</v>
      </c>
      <c r="C6072" s="131" t="s">
        <v>195</v>
      </c>
      <c r="D6072" s="130" t="s">
        <v>1369</v>
      </c>
    </row>
    <row r="6073" spans="1:4" x14ac:dyDescent="0.25">
      <c r="A6073" s="128">
        <v>100268</v>
      </c>
      <c r="B6073" s="131" t="s">
        <v>7737</v>
      </c>
      <c r="C6073" s="131" t="s">
        <v>7660</v>
      </c>
      <c r="D6073" s="130" t="s">
        <v>11957</v>
      </c>
    </row>
    <row r="6074" spans="1:4" x14ac:dyDescent="0.25">
      <c r="A6074" s="128">
        <v>100269</v>
      </c>
      <c r="B6074" s="131" t="s">
        <v>7738</v>
      </c>
      <c r="C6074" s="131" t="s">
        <v>195</v>
      </c>
      <c r="D6074" s="130" t="s">
        <v>1369</v>
      </c>
    </row>
    <row r="6075" spans="1:4" x14ac:dyDescent="0.25">
      <c r="A6075" s="128">
        <v>100270</v>
      </c>
      <c r="B6075" s="131" t="s">
        <v>7739</v>
      </c>
      <c r="C6075" s="131" t="s">
        <v>7660</v>
      </c>
      <c r="D6075" s="130" t="s">
        <v>11958</v>
      </c>
    </row>
    <row r="6076" spans="1:4" x14ac:dyDescent="0.25">
      <c r="A6076" s="128">
        <v>100271</v>
      </c>
      <c r="B6076" s="131" t="s">
        <v>7740</v>
      </c>
      <c r="C6076" s="131" t="s">
        <v>7678</v>
      </c>
      <c r="D6076" s="130" t="s">
        <v>11959</v>
      </c>
    </row>
    <row r="6077" spans="1:4" x14ac:dyDescent="0.25">
      <c r="A6077" s="128">
        <v>100272</v>
      </c>
      <c r="B6077" s="131" t="s">
        <v>7741</v>
      </c>
      <c r="C6077" s="131" t="s">
        <v>383</v>
      </c>
      <c r="D6077" s="130" t="s">
        <v>1469</v>
      </c>
    </row>
    <row r="6078" spans="1:4" x14ac:dyDescent="0.25">
      <c r="A6078" s="128">
        <v>100273</v>
      </c>
      <c r="B6078" s="131" t="s">
        <v>7742</v>
      </c>
      <c r="C6078" s="131" t="s">
        <v>7643</v>
      </c>
      <c r="D6078" s="130" t="s">
        <v>11960</v>
      </c>
    </row>
    <row r="6079" spans="1:4" x14ac:dyDescent="0.25">
      <c r="A6079" s="128">
        <v>100274</v>
      </c>
      <c r="B6079" s="131" t="s">
        <v>7744</v>
      </c>
      <c r="C6079" s="131" t="s">
        <v>7678</v>
      </c>
      <c r="D6079" s="130" t="s">
        <v>11491</v>
      </c>
    </row>
    <row r="6080" spans="1:4" x14ac:dyDescent="0.25">
      <c r="A6080" s="128">
        <v>100275</v>
      </c>
      <c r="B6080" s="131" t="s">
        <v>7745</v>
      </c>
      <c r="C6080" s="131" t="s">
        <v>7678</v>
      </c>
      <c r="D6080" s="130" t="s">
        <v>5393</v>
      </c>
    </row>
    <row r="6081" spans="1:4" x14ac:dyDescent="0.25">
      <c r="A6081" s="128">
        <v>100276</v>
      </c>
      <c r="B6081" s="131" t="s">
        <v>7746</v>
      </c>
      <c r="C6081" s="131" t="s">
        <v>7678</v>
      </c>
      <c r="D6081" s="130" t="s">
        <v>5632</v>
      </c>
    </row>
    <row r="6082" spans="1:4" x14ac:dyDescent="0.25">
      <c r="A6082" s="128">
        <v>100277</v>
      </c>
      <c r="B6082" s="131" t="s">
        <v>7748</v>
      </c>
      <c r="C6082" s="131" t="s">
        <v>7678</v>
      </c>
      <c r="D6082" s="130" t="s">
        <v>1291</v>
      </c>
    </row>
    <row r="6083" spans="1:4" x14ac:dyDescent="0.25">
      <c r="A6083" s="128">
        <v>100278</v>
      </c>
      <c r="B6083" s="131" t="s">
        <v>7749</v>
      </c>
      <c r="C6083" s="131" t="s">
        <v>7660</v>
      </c>
      <c r="D6083" s="130" t="s">
        <v>11961</v>
      </c>
    </row>
    <row r="6084" spans="1:4" x14ac:dyDescent="0.25">
      <c r="A6084" s="128">
        <v>100279</v>
      </c>
      <c r="B6084" s="131" t="s">
        <v>7750</v>
      </c>
      <c r="C6084" s="131" t="s">
        <v>195</v>
      </c>
      <c r="D6084" s="130" t="s">
        <v>7764</v>
      </c>
    </row>
    <row r="6085" spans="1:4" x14ac:dyDescent="0.25">
      <c r="A6085" s="128">
        <v>100280</v>
      </c>
      <c r="B6085" s="131" t="s">
        <v>7751</v>
      </c>
      <c r="C6085" s="131" t="s">
        <v>7660</v>
      </c>
      <c r="D6085" s="130" t="s">
        <v>4840</v>
      </c>
    </row>
    <row r="6086" spans="1:4" x14ac:dyDescent="0.25">
      <c r="A6086" s="128">
        <v>100281</v>
      </c>
      <c r="B6086" s="131" t="s">
        <v>7752</v>
      </c>
      <c r="C6086" s="131" t="s">
        <v>7660</v>
      </c>
      <c r="D6086" s="130" t="s">
        <v>6220</v>
      </c>
    </row>
    <row r="6087" spans="1:4" x14ac:dyDescent="0.25">
      <c r="A6087" s="128">
        <v>100282</v>
      </c>
      <c r="B6087" s="131" t="s">
        <v>7753</v>
      </c>
      <c r="C6087" s="131" t="s">
        <v>7678</v>
      </c>
      <c r="D6087" s="130" t="s">
        <v>11962</v>
      </c>
    </row>
    <row r="6088" spans="1:4" x14ac:dyDescent="0.25">
      <c r="A6088" s="128">
        <v>100283</v>
      </c>
      <c r="B6088" s="131" t="s">
        <v>7754</v>
      </c>
      <c r="C6088" s="131" t="s">
        <v>7678</v>
      </c>
      <c r="D6088" s="130" t="s">
        <v>10454</v>
      </c>
    </row>
    <row r="6089" spans="1:4" x14ac:dyDescent="0.25">
      <c r="A6089" s="128">
        <v>100284</v>
      </c>
      <c r="B6089" s="131" t="s">
        <v>7755</v>
      </c>
      <c r="C6089" s="131" t="s">
        <v>7678</v>
      </c>
      <c r="D6089" s="130" t="s">
        <v>4119</v>
      </c>
    </row>
    <row r="6090" spans="1:4" x14ac:dyDescent="0.25">
      <c r="A6090" s="128">
        <v>100285</v>
      </c>
      <c r="B6090" s="131" t="s">
        <v>7756</v>
      </c>
      <c r="C6090" s="131" t="s">
        <v>7698</v>
      </c>
      <c r="D6090" s="130" t="s">
        <v>11963</v>
      </c>
    </row>
    <row r="6091" spans="1:4" x14ac:dyDescent="0.25">
      <c r="A6091" s="128">
        <v>100286</v>
      </c>
      <c r="B6091" s="131" t="s">
        <v>7757</v>
      </c>
      <c r="C6091" s="131" t="s">
        <v>7698</v>
      </c>
      <c r="D6091" s="130" t="s">
        <v>4755</v>
      </c>
    </row>
    <row r="6092" spans="1:4" x14ac:dyDescent="0.25">
      <c r="A6092" s="128">
        <v>100287</v>
      </c>
      <c r="B6092" s="131" t="s">
        <v>7758</v>
      </c>
      <c r="C6092" s="131" t="s">
        <v>7698</v>
      </c>
      <c r="D6092" s="130" t="s">
        <v>10462</v>
      </c>
    </row>
    <row r="6093" spans="1:4" x14ac:dyDescent="0.25">
      <c r="A6093" s="128">
        <v>99802</v>
      </c>
      <c r="B6093" s="131" t="s">
        <v>7759</v>
      </c>
      <c r="C6093" s="131" t="s">
        <v>383</v>
      </c>
      <c r="D6093" s="130" t="s">
        <v>1306</v>
      </c>
    </row>
    <row r="6094" spans="1:4" x14ac:dyDescent="0.25">
      <c r="A6094" s="128">
        <v>99803</v>
      </c>
      <c r="B6094" s="131" t="s">
        <v>7760</v>
      </c>
      <c r="C6094" s="131" t="s">
        <v>383</v>
      </c>
      <c r="D6094" s="130" t="s">
        <v>7869</v>
      </c>
    </row>
    <row r="6095" spans="1:4" x14ac:dyDescent="0.25">
      <c r="A6095" s="128">
        <v>99805</v>
      </c>
      <c r="B6095" s="131" t="s">
        <v>7762</v>
      </c>
      <c r="C6095" s="131" t="s">
        <v>383</v>
      </c>
      <c r="D6095" s="130" t="s">
        <v>4599</v>
      </c>
    </row>
    <row r="6096" spans="1:4" x14ac:dyDescent="0.25">
      <c r="A6096" s="128">
        <v>99806</v>
      </c>
      <c r="B6096" s="131" t="s">
        <v>7763</v>
      </c>
      <c r="C6096" s="131" t="s">
        <v>383</v>
      </c>
      <c r="D6096" s="130" t="s">
        <v>7934</v>
      </c>
    </row>
    <row r="6097" spans="1:4" x14ac:dyDescent="0.25">
      <c r="A6097" s="128">
        <v>99808</v>
      </c>
      <c r="B6097" s="131" t="s">
        <v>7765</v>
      </c>
      <c r="C6097" s="131" t="s">
        <v>383</v>
      </c>
      <c r="D6097" s="130" t="s">
        <v>3544</v>
      </c>
    </row>
    <row r="6098" spans="1:4" x14ac:dyDescent="0.25">
      <c r="A6098" s="128">
        <v>99809</v>
      </c>
      <c r="B6098" s="131" t="s">
        <v>7766</v>
      </c>
      <c r="C6098" s="131" t="s">
        <v>383</v>
      </c>
      <c r="D6098" s="130" t="s">
        <v>6160</v>
      </c>
    </row>
    <row r="6099" spans="1:4" x14ac:dyDescent="0.25">
      <c r="A6099" s="128">
        <v>99811</v>
      </c>
      <c r="B6099" s="131" t="s">
        <v>7767</v>
      </c>
      <c r="C6099" s="131" t="s">
        <v>383</v>
      </c>
      <c r="D6099" s="130" t="s">
        <v>10266</v>
      </c>
    </row>
    <row r="6100" spans="1:4" x14ac:dyDescent="0.25">
      <c r="A6100" s="128">
        <v>99812</v>
      </c>
      <c r="B6100" s="131" t="s">
        <v>7769</v>
      </c>
      <c r="C6100" s="131" t="s">
        <v>383</v>
      </c>
      <c r="D6100" s="130" t="s">
        <v>753</v>
      </c>
    </row>
    <row r="6101" spans="1:4" x14ac:dyDescent="0.25">
      <c r="A6101" s="128">
        <v>99814</v>
      </c>
      <c r="B6101" s="131" t="s">
        <v>7770</v>
      </c>
      <c r="C6101" s="131" t="s">
        <v>383</v>
      </c>
      <c r="D6101" s="130" t="s">
        <v>11964</v>
      </c>
    </row>
    <row r="6102" spans="1:4" x14ac:dyDescent="0.25">
      <c r="A6102" s="128">
        <v>99822</v>
      </c>
      <c r="B6102" s="131" t="s">
        <v>7771</v>
      </c>
      <c r="C6102" s="131" t="s">
        <v>383</v>
      </c>
      <c r="D6102" s="130" t="s">
        <v>1245</v>
      </c>
    </row>
    <row r="6103" spans="1:4" x14ac:dyDescent="0.25">
      <c r="A6103" s="128">
        <v>99826</v>
      </c>
      <c r="B6103" s="131" t="s">
        <v>7772</v>
      </c>
      <c r="C6103" s="131" t="s">
        <v>383</v>
      </c>
      <c r="D6103" s="130" t="s">
        <v>1661</v>
      </c>
    </row>
    <row r="6104" spans="1:4" x14ac:dyDescent="0.25">
      <c r="A6104" s="128">
        <v>73361</v>
      </c>
      <c r="B6104" s="131" t="s">
        <v>7773</v>
      </c>
      <c r="C6104" s="131" t="s">
        <v>2055</v>
      </c>
      <c r="D6104" s="130" t="s">
        <v>11965</v>
      </c>
    </row>
    <row r="6105" spans="1:4" x14ac:dyDescent="0.25">
      <c r="A6105" s="128">
        <v>97010</v>
      </c>
      <c r="B6105" s="131" t="s">
        <v>7774</v>
      </c>
      <c r="C6105" s="131" t="s">
        <v>99</v>
      </c>
      <c r="D6105" s="130" t="s">
        <v>10483</v>
      </c>
    </row>
    <row r="6106" spans="1:4" x14ac:dyDescent="0.25">
      <c r="A6106" s="128">
        <v>97011</v>
      </c>
      <c r="B6106" s="131" t="s">
        <v>7775</v>
      </c>
      <c r="C6106" s="131" t="s">
        <v>99</v>
      </c>
      <c r="D6106" s="130" t="s">
        <v>7149</v>
      </c>
    </row>
    <row r="6107" spans="1:4" x14ac:dyDescent="0.25">
      <c r="A6107" s="128">
        <v>97012</v>
      </c>
      <c r="B6107" s="131" t="s">
        <v>7776</v>
      </c>
      <c r="C6107" s="131" t="s">
        <v>99</v>
      </c>
      <c r="D6107" s="130" t="s">
        <v>11966</v>
      </c>
    </row>
    <row r="6108" spans="1:4" x14ac:dyDescent="0.25">
      <c r="A6108" s="128">
        <v>97013</v>
      </c>
      <c r="B6108" s="131" t="s">
        <v>7778</v>
      </c>
      <c r="C6108" s="131" t="s">
        <v>99</v>
      </c>
      <c r="D6108" s="130" t="s">
        <v>10316</v>
      </c>
    </row>
    <row r="6109" spans="1:4" x14ac:dyDescent="0.25">
      <c r="A6109" s="128">
        <v>97014</v>
      </c>
      <c r="B6109" s="131" t="s">
        <v>7779</v>
      </c>
      <c r="C6109" s="131" t="s">
        <v>99</v>
      </c>
      <c r="D6109" s="130" t="s">
        <v>11967</v>
      </c>
    </row>
    <row r="6110" spans="1:4" x14ac:dyDescent="0.25">
      <c r="A6110" s="128">
        <v>97015</v>
      </c>
      <c r="B6110" s="131" t="s">
        <v>7780</v>
      </c>
      <c r="C6110" s="131" t="s">
        <v>99</v>
      </c>
      <c r="D6110" s="130" t="s">
        <v>7078</v>
      </c>
    </row>
    <row r="6111" spans="1:4" x14ac:dyDescent="0.25">
      <c r="A6111" s="128">
        <v>97016</v>
      </c>
      <c r="B6111" s="131" t="s">
        <v>7781</v>
      </c>
      <c r="C6111" s="131" t="s">
        <v>99</v>
      </c>
      <c r="D6111" s="130" t="s">
        <v>1521</v>
      </c>
    </row>
    <row r="6112" spans="1:4" x14ac:dyDescent="0.25">
      <c r="A6112" s="128">
        <v>97017</v>
      </c>
      <c r="B6112" s="131" t="s">
        <v>7782</v>
      </c>
      <c r="C6112" s="131" t="s">
        <v>99</v>
      </c>
      <c r="D6112" s="130" t="s">
        <v>4668</v>
      </c>
    </row>
    <row r="6113" spans="1:4" x14ac:dyDescent="0.25">
      <c r="A6113" s="128">
        <v>97018</v>
      </c>
      <c r="B6113" s="131" t="s">
        <v>7783</v>
      </c>
      <c r="C6113" s="131" t="s">
        <v>99</v>
      </c>
      <c r="D6113" s="130" t="s">
        <v>293</v>
      </c>
    </row>
    <row r="6114" spans="1:4" x14ac:dyDescent="0.25">
      <c r="A6114" s="128">
        <v>97031</v>
      </c>
      <c r="B6114" s="131" t="s">
        <v>7785</v>
      </c>
      <c r="C6114" s="131" t="s">
        <v>99</v>
      </c>
      <c r="D6114" s="130" t="s">
        <v>11968</v>
      </c>
    </row>
    <row r="6115" spans="1:4" x14ac:dyDescent="0.25">
      <c r="A6115" s="128">
        <v>97032</v>
      </c>
      <c r="B6115" s="131" t="s">
        <v>7786</v>
      </c>
      <c r="C6115" s="131" t="s">
        <v>99</v>
      </c>
      <c r="D6115" s="130" t="s">
        <v>2574</v>
      </c>
    </row>
    <row r="6116" spans="1:4" x14ac:dyDescent="0.25">
      <c r="A6116" s="128">
        <v>97033</v>
      </c>
      <c r="B6116" s="131" t="s">
        <v>7787</v>
      </c>
      <c r="C6116" s="131" t="s">
        <v>99</v>
      </c>
      <c r="D6116" s="130" t="s">
        <v>11969</v>
      </c>
    </row>
    <row r="6117" spans="1:4" x14ac:dyDescent="0.25">
      <c r="A6117" s="128">
        <v>97034</v>
      </c>
      <c r="B6117" s="131" t="s">
        <v>7788</v>
      </c>
      <c r="C6117" s="131" t="s">
        <v>99</v>
      </c>
      <c r="D6117" s="130" t="s">
        <v>11970</v>
      </c>
    </row>
    <row r="6118" spans="1:4" x14ac:dyDescent="0.25">
      <c r="A6118" s="128">
        <v>97039</v>
      </c>
      <c r="B6118" s="131" t="s">
        <v>7789</v>
      </c>
      <c r="C6118" s="131" t="s">
        <v>383</v>
      </c>
      <c r="D6118" s="130" t="s">
        <v>11971</v>
      </c>
    </row>
    <row r="6119" spans="1:4" x14ac:dyDescent="0.25">
      <c r="A6119" s="128">
        <v>97040</v>
      </c>
      <c r="B6119" s="131" t="s">
        <v>7790</v>
      </c>
      <c r="C6119" s="131" t="s">
        <v>383</v>
      </c>
      <c r="D6119" s="130" t="s">
        <v>3537</v>
      </c>
    </row>
    <row r="6120" spans="1:4" x14ac:dyDescent="0.25">
      <c r="A6120" s="128">
        <v>97041</v>
      </c>
      <c r="B6120" s="131" t="s">
        <v>7791</v>
      </c>
      <c r="C6120" s="131" t="s">
        <v>383</v>
      </c>
      <c r="D6120" s="130" t="s">
        <v>11972</v>
      </c>
    </row>
    <row r="6121" spans="1:4" x14ac:dyDescent="0.25">
      <c r="A6121" s="128">
        <v>97046</v>
      </c>
      <c r="B6121" s="131" t="s">
        <v>7792</v>
      </c>
      <c r="C6121" s="131" t="s">
        <v>383</v>
      </c>
      <c r="D6121" s="130" t="s">
        <v>1085</v>
      </c>
    </row>
    <row r="6122" spans="1:4" x14ac:dyDescent="0.25">
      <c r="A6122" s="128">
        <v>97047</v>
      </c>
      <c r="B6122" s="131" t="s">
        <v>7793</v>
      </c>
      <c r="C6122" s="131" t="s">
        <v>383</v>
      </c>
      <c r="D6122" s="130" t="s">
        <v>768</v>
      </c>
    </row>
    <row r="6123" spans="1:4" x14ac:dyDescent="0.25">
      <c r="A6123" s="128">
        <v>97048</v>
      </c>
      <c r="B6123" s="131" t="s">
        <v>7794</v>
      </c>
      <c r="C6123" s="131" t="s">
        <v>383</v>
      </c>
      <c r="D6123" s="130" t="s">
        <v>591</v>
      </c>
    </row>
    <row r="6124" spans="1:4" x14ac:dyDescent="0.25">
      <c r="A6124" s="128">
        <v>97051</v>
      </c>
      <c r="B6124" s="131" t="s">
        <v>7795</v>
      </c>
      <c r="C6124" s="131" t="s">
        <v>99</v>
      </c>
      <c r="D6124" s="130" t="s">
        <v>645</v>
      </c>
    </row>
    <row r="6125" spans="1:4" x14ac:dyDescent="0.25">
      <c r="A6125" s="128">
        <v>97053</v>
      </c>
      <c r="B6125" s="131" t="s">
        <v>7796</v>
      </c>
      <c r="C6125" s="131" t="s">
        <v>99</v>
      </c>
      <c r="D6125" s="130" t="s">
        <v>4849</v>
      </c>
    </row>
    <row r="6126" spans="1:4" x14ac:dyDescent="0.25">
      <c r="A6126" s="128">
        <v>97054</v>
      </c>
      <c r="B6126" s="131" t="s">
        <v>7797</v>
      </c>
      <c r="C6126" s="131" t="s">
        <v>195</v>
      </c>
      <c r="D6126" s="130" t="s">
        <v>8179</v>
      </c>
    </row>
    <row r="6127" spans="1:4" x14ac:dyDescent="0.25">
      <c r="A6127" s="128">
        <v>97062</v>
      </c>
      <c r="B6127" s="131" t="s">
        <v>7798</v>
      </c>
      <c r="C6127" s="131" t="s">
        <v>383</v>
      </c>
      <c r="D6127" s="130" t="s">
        <v>2513</v>
      </c>
    </row>
    <row r="6128" spans="1:4" x14ac:dyDescent="0.25">
      <c r="A6128" s="128">
        <v>97063</v>
      </c>
      <c r="B6128" s="131" t="s">
        <v>7799</v>
      </c>
      <c r="C6128" s="131" t="s">
        <v>383</v>
      </c>
      <c r="D6128" s="130" t="s">
        <v>10288</v>
      </c>
    </row>
    <row r="6129" spans="1:4" x14ac:dyDescent="0.25">
      <c r="A6129" s="128">
        <v>97064</v>
      </c>
      <c r="B6129" s="131" t="s">
        <v>7801</v>
      </c>
      <c r="C6129" s="131" t="s">
        <v>99</v>
      </c>
      <c r="D6129" s="130" t="s">
        <v>9993</v>
      </c>
    </row>
    <row r="6130" spans="1:4" x14ac:dyDescent="0.25">
      <c r="A6130" s="128">
        <v>97065</v>
      </c>
      <c r="B6130" s="131" t="s">
        <v>7802</v>
      </c>
      <c r="C6130" s="131" t="s">
        <v>2055</v>
      </c>
      <c r="D6130" s="130" t="s">
        <v>9903</v>
      </c>
    </row>
    <row r="6131" spans="1:4" x14ac:dyDescent="0.25">
      <c r="A6131" s="128">
        <v>97066</v>
      </c>
      <c r="B6131" s="131" t="s">
        <v>7803</v>
      </c>
      <c r="C6131" s="131" t="s">
        <v>383</v>
      </c>
      <c r="D6131" s="130" t="s">
        <v>6827</v>
      </c>
    </row>
    <row r="6132" spans="1:4" x14ac:dyDescent="0.25">
      <c r="A6132" s="128">
        <v>97067</v>
      </c>
      <c r="B6132" s="131" t="s">
        <v>7804</v>
      </c>
      <c r="C6132" s="131" t="s">
        <v>99</v>
      </c>
      <c r="D6132" s="130" t="s">
        <v>11973</v>
      </c>
    </row>
    <row r="6133" spans="1:4" x14ac:dyDescent="0.25">
      <c r="A6133" s="128">
        <v>97621</v>
      </c>
      <c r="B6133" s="131" t="s">
        <v>7805</v>
      </c>
      <c r="C6133" s="131" t="s">
        <v>2055</v>
      </c>
      <c r="D6133" s="130" t="s">
        <v>11974</v>
      </c>
    </row>
    <row r="6134" spans="1:4" x14ac:dyDescent="0.25">
      <c r="A6134" s="128">
        <v>97622</v>
      </c>
      <c r="B6134" s="131" t="s">
        <v>7806</v>
      </c>
      <c r="C6134" s="131" t="s">
        <v>2055</v>
      </c>
      <c r="D6134" s="130" t="s">
        <v>11583</v>
      </c>
    </row>
    <row r="6135" spans="1:4" x14ac:dyDescent="0.25">
      <c r="A6135" s="128">
        <v>97623</v>
      </c>
      <c r="B6135" s="131" t="s">
        <v>7807</v>
      </c>
      <c r="C6135" s="131" t="s">
        <v>2055</v>
      </c>
      <c r="D6135" s="130" t="s">
        <v>11975</v>
      </c>
    </row>
    <row r="6136" spans="1:4" x14ac:dyDescent="0.25">
      <c r="A6136" s="128">
        <v>97624</v>
      </c>
      <c r="B6136" s="131" t="s">
        <v>7808</v>
      </c>
      <c r="C6136" s="131" t="s">
        <v>2055</v>
      </c>
      <c r="D6136" s="130" t="s">
        <v>3298</v>
      </c>
    </row>
    <row r="6137" spans="1:4" x14ac:dyDescent="0.25">
      <c r="A6137" s="128">
        <v>97625</v>
      </c>
      <c r="B6137" s="131" t="s">
        <v>7809</v>
      </c>
      <c r="C6137" s="131" t="s">
        <v>2055</v>
      </c>
      <c r="D6137" s="130" t="s">
        <v>8577</v>
      </c>
    </row>
    <row r="6138" spans="1:4" x14ac:dyDescent="0.25">
      <c r="A6138" s="128">
        <v>97626</v>
      </c>
      <c r="B6138" s="131" t="s">
        <v>7810</v>
      </c>
      <c r="C6138" s="131" t="s">
        <v>2055</v>
      </c>
      <c r="D6138" s="130" t="s">
        <v>11976</v>
      </c>
    </row>
    <row r="6139" spans="1:4" x14ac:dyDescent="0.25">
      <c r="A6139" s="128">
        <v>97627</v>
      </c>
      <c r="B6139" s="131" t="s">
        <v>7811</v>
      </c>
      <c r="C6139" s="131" t="s">
        <v>2055</v>
      </c>
      <c r="D6139" s="130" t="s">
        <v>11977</v>
      </c>
    </row>
    <row r="6140" spans="1:4" x14ac:dyDescent="0.25">
      <c r="A6140" s="128">
        <v>97628</v>
      </c>
      <c r="B6140" s="131" t="s">
        <v>7812</v>
      </c>
      <c r="C6140" s="131" t="s">
        <v>2055</v>
      </c>
      <c r="D6140" s="130" t="s">
        <v>11978</v>
      </c>
    </row>
    <row r="6141" spans="1:4" x14ac:dyDescent="0.25">
      <c r="A6141" s="128">
        <v>97629</v>
      </c>
      <c r="B6141" s="131" t="s">
        <v>7813</v>
      </c>
      <c r="C6141" s="131" t="s">
        <v>2055</v>
      </c>
      <c r="D6141" s="130" t="s">
        <v>11979</v>
      </c>
    </row>
    <row r="6142" spans="1:4" x14ac:dyDescent="0.25">
      <c r="A6142" s="128">
        <v>97631</v>
      </c>
      <c r="B6142" s="131" t="s">
        <v>7814</v>
      </c>
      <c r="C6142" s="131" t="s">
        <v>383</v>
      </c>
      <c r="D6142" s="130" t="s">
        <v>7918</v>
      </c>
    </row>
    <row r="6143" spans="1:4" x14ac:dyDescent="0.25">
      <c r="A6143" s="128">
        <v>97632</v>
      </c>
      <c r="B6143" s="131" t="s">
        <v>7815</v>
      </c>
      <c r="C6143" s="131" t="s">
        <v>99</v>
      </c>
      <c r="D6143" s="130" t="s">
        <v>1125</v>
      </c>
    </row>
    <row r="6144" spans="1:4" x14ac:dyDescent="0.25">
      <c r="A6144" s="128">
        <v>97633</v>
      </c>
      <c r="B6144" s="131" t="s">
        <v>7816</v>
      </c>
      <c r="C6144" s="131" t="s">
        <v>383</v>
      </c>
      <c r="D6144" s="130" t="s">
        <v>11980</v>
      </c>
    </row>
    <row r="6145" spans="1:4" x14ac:dyDescent="0.25">
      <c r="A6145" s="128">
        <v>97634</v>
      </c>
      <c r="B6145" s="131" t="s">
        <v>7818</v>
      </c>
      <c r="C6145" s="131" t="s">
        <v>383</v>
      </c>
      <c r="D6145" s="130" t="s">
        <v>4624</v>
      </c>
    </row>
    <row r="6146" spans="1:4" x14ac:dyDescent="0.25">
      <c r="A6146" s="128">
        <v>97635</v>
      </c>
      <c r="B6146" s="131" t="s">
        <v>7819</v>
      </c>
      <c r="C6146" s="131" t="s">
        <v>383</v>
      </c>
      <c r="D6146" s="130" t="s">
        <v>4489</v>
      </c>
    </row>
    <row r="6147" spans="1:4" x14ac:dyDescent="0.25">
      <c r="A6147" s="128">
        <v>97636</v>
      </c>
      <c r="B6147" s="131" t="s">
        <v>7820</v>
      </c>
      <c r="C6147" s="131" t="s">
        <v>383</v>
      </c>
      <c r="D6147" s="130" t="s">
        <v>1915</v>
      </c>
    </row>
    <row r="6148" spans="1:4" x14ac:dyDescent="0.25">
      <c r="A6148" s="128">
        <v>97637</v>
      </c>
      <c r="B6148" s="131" t="s">
        <v>7821</v>
      </c>
      <c r="C6148" s="131" t="s">
        <v>383</v>
      </c>
      <c r="D6148" s="130" t="s">
        <v>1435</v>
      </c>
    </row>
    <row r="6149" spans="1:4" x14ac:dyDescent="0.25">
      <c r="A6149" s="128">
        <v>97638</v>
      </c>
      <c r="B6149" s="131" t="s">
        <v>7822</v>
      </c>
      <c r="C6149" s="131" t="s">
        <v>383</v>
      </c>
      <c r="D6149" s="130" t="s">
        <v>9904</v>
      </c>
    </row>
    <row r="6150" spans="1:4" x14ac:dyDescent="0.25">
      <c r="A6150" s="128">
        <v>97639</v>
      </c>
      <c r="B6150" s="131" t="s">
        <v>7823</v>
      </c>
      <c r="C6150" s="131" t="s">
        <v>383</v>
      </c>
      <c r="D6150" s="130" t="s">
        <v>6897</v>
      </c>
    </row>
    <row r="6151" spans="1:4" x14ac:dyDescent="0.25">
      <c r="A6151" s="128">
        <v>97640</v>
      </c>
      <c r="B6151" s="131" t="s">
        <v>7825</v>
      </c>
      <c r="C6151" s="131" t="s">
        <v>383</v>
      </c>
      <c r="D6151" s="130" t="s">
        <v>7878</v>
      </c>
    </row>
    <row r="6152" spans="1:4" x14ac:dyDescent="0.25">
      <c r="A6152" s="128">
        <v>97641</v>
      </c>
      <c r="B6152" s="131" t="s">
        <v>7826</v>
      </c>
      <c r="C6152" s="131" t="s">
        <v>383</v>
      </c>
      <c r="D6152" s="130" t="s">
        <v>11981</v>
      </c>
    </row>
    <row r="6153" spans="1:4" x14ac:dyDescent="0.25">
      <c r="A6153" s="128">
        <v>97642</v>
      </c>
      <c r="B6153" s="131" t="s">
        <v>7827</v>
      </c>
      <c r="C6153" s="131" t="s">
        <v>383</v>
      </c>
      <c r="D6153" s="130" t="s">
        <v>4109</v>
      </c>
    </row>
    <row r="6154" spans="1:4" x14ac:dyDescent="0.25">
      <c r="A6154" s="128">
        <v>97643</v>
      </c>
      <c r="B6154" s="131" t="s">
        <v>7828</v>
      </c>
      <c r="C6154" s="131" t="s">
        <v>383</v>
      </c>
      <c r="D6154" s="130" t="s">
        <v>545</v>
      </c>
    </row>
    <row r="6155" spans="1:4" x14ac:dyDescent="0.25">
      <c r="A6155" s="128">
        <v>97644</v>
      </c>
      <c r="B6155" s="131" t="s">
        <v>7829</v>
      </c>
      <c r="C6155" s="131" t="s">
        <v>383</v>
      </c>
      <c r="D6155" s="130" t="s">
        <v>11982</v>
      </c>
    </row>
    <row r="6156" spans="1:4" x14ac:dyDescent="0.25">
      <c r="A6156" s="128">
        <v>97645</v>
      </c>
      <c r="B6156" s="131" t="s">
        <v>7830</v>
      </c>
      <c r="C6156" s="131" t="s">
        <v>383</v>
      </c>
      <c r="D6156" s="130" t="s">
        <v>11983</v>
      </c>
    </row>
    <row r="6157" spans="1:4" x14ac:dyDescent="0.25">
      <c r="A6157" s="128">
        <v>97647</v>
      </c>
      <c r="B6157" s="131" t="s">
        <v>7831</v>
      </c>
      <c r="C6157" s="131" t="s">
        <v>383</v>
      </c>
      <c r="D6157" s="130" t="s">
        <v>11984</v>
      </c>
    </row>
    <row r="6158" spans="1:4" x14ac:dyDescent="0.25">
      <c r="A6158" s="128">
        <v>97648</v>
      </c>
      <c r="B6158" s="131" t="s">
        <v>7832</v>
      </c>
      <c r="C6158" s="131" t="s">
        <v>383</v>
      </c>
      <c r="D6158" s="130" t="s">
        <v>1809</v>
      </c>
    </row>
    <row r="6159" spans="1:4" x14ac:dyDescent="0.25">
      <c r="A6159" s="128">
        <v>97649</v>
      </c>
      <c r="B6159" s="131" t="s">
        <v>7833</v>
      </c>
      <c r="C6159" s="131" t="s">
        <v>383</v>
      </c>
      <c r="D6159" s="130" t="s">
        <v>11985</v>
      </c>
    </row>
    <row r="6160" spans="1:4" x14ac:dyDescent="0.25">
      <c r="A6160" s="128">
        <v>97650</v>
      </c>
      <c r="B6160" s="131" t="s">
        <v>7834</v>
      </c>
      <c r="C6160" s="131" t="s">
        <v>383</v>
      </c>
      <c r="D6160" s="130" t="s">
        <v>3447</v>
      </c>
    </row>
    <row r="6161" spans="1:4" x14ac:dyDescent="0.25">
      <c r="A6161" s="128">
        <v>97651</v>
      </c>
      <c r="B6161" s="131" t="s">
        <v>7836</v>
      </c>
      <c r="C6161" s="131" t="s">
        <v>195</v>
      </c>
      <c r="D6161" s="130" t="s">
        <v>11986</v>
      </c>
    </row>
    <row r="6162" spans="1:4" x14ac:dyDescent="0.25">
      <c r="A6162" s="128">
        <v>97652</v>
      </c>
      <c r="B6162" s="131" t="s">
        <v>7837</v>
      </c>
      <c r="C6162" s="131" t="s">
        <v>195</v>
      </c>
      <c r="D6162" s="130" t="s">
        <v>11987</v>
      </c>
    </row>
    <row r="6163" spans="1:4" x14ac:dyDescent="0.25">
      <c r="A6163" s="128">
        <v>97653</v>
      </c>
      <c r="B6163" s="131" t="s">
        <v>7838</v>
      </c>
      <c r="C6163" s="131" t="s">
        <v>195</v>
      </c>
      <c r="D6163" s="130" t="s">
        <v>11988</v>
      </c>
    </row>
    <row r="6164" spans="1:4" x14ac:dyDescent="0.25">
      <c r="A6164" s="128">
        <v>97654</v>
      </c>
      <c r="B6164" s="131" t="s">
        <v>7839</v>
      </c>
      <c r="C6164" s="131" t="s">
        <v>195</v>
      </c>
      <c r="D6164" s="130" t="s">
        <v>11989</v>
      </c>
    </row>
    <row r="6165" spans="1:4" x14ac:dyDescent="0.25">
      <c r="A6165" s="128">
        <v>97655</v>
      </c>
      <c r="B6165" s="131" t="s">
        <v>7840</v>
      </c>
      <c r="C6165" s="131" t="s">
        <v>383</v>
      </c>
      <c r="D6165" s="130" t="s">
        <v>110</v>
      </c>
    </row>
    <row r="6166" spans="1:4" x14ac:dyDescent="0.25">
      <c r="A6166" s="128">
        <v>97656</v>
      </c>
      <c r="B6166" s="131" t="s">
        <v>7841</v>
      </c>
      <c r="C6166" s="131" t="s">
        <v>195</v>
      </c>
      <c r="D6166" s="130" t="s">
        <v>11990</v>
      </c>
    </row>
    <row r="6167" spans="1:4" x14ac:dyDescent="0.25">
      <c r="A6167" s="128">
        <v>97657</v>
      </c>
      <c r="B6167" s="131" t="s">
        <v>7842</v>
      </c>
      <c r="C6167" s="131" t="s">
        <v>195</v>
      </c>
      <c r="D6167" s="130" t="s">
        <v>11991</v>
      </c>
    </row>
    <row r="6168" spans="1:4" x14ac:dyDescent="0.25">
      <c r="A6168" s="128">
        <v>97658</v>
      </c>
      <c r="B6168" s="131" t="s">
        <v>7843</v>
      </c>
      <c r="C6168" s="131" t="s">
        <v>195</v>
      </c>
      <c r="D6168" s="130" t="s">
        <v>11992</v>
      </c>
    </row>
    <row r="6169" spans="1:4" x14ac:dyDescent="0.25">
      <c r="A6169" s="128">
        <v>97659</v>
      </c>
      <c r="B6169" s="131" t="s">
        <v>7844</v>
      </c>
      <c r="C6169" s="131" t="s">
        <v>195</v>
      </c>
      <c r="D6169" s="130" t="s">
        <v>9048</v>
      </c>
    </row>
    <row r="6170" spans="1:4" x14ac:dyDescent="0.25">
      <c r="A6170" s="128">
        <v>97660</v>
      </c>
      <c r="B6170" s="131" t="s">
        <v>7845</v>
      </c>
      <c r="C6170" s="131" t="s">
        <v>195</v>
      </c>
      <c r="D6170" s="130" t="s">
        <v>1414</v>
      </c>
    </row>
    <row r="6171" spans="1:4" x14ac:dyDescent="0.25">
      <c r="A6171" s="128">
        <v>97661</v>
      </c>
      <c r="B6171" s="131" t="s">
        <v>7846</v>
      </c>
      <c r="C6171" s="131" t="s">
        <v>99</v>
      </c>
      <c r="D6171" s="130" t="s">
        <v>813</v>
      </c>
    </row>
    <row r="6172" spans="1:4" x14ac:dyDescent="0.25">
      <c r="A6172" s="128">
        <v>97662</v>
      </c>
      <c r="B6172" s="131" t="s">
        <v>7847</v>
      </c>
      <c r="C6172" s="131" t="s">
        <v>99</v>
      </c>
      <c r="D6172" s="130" t="s">
        <v>1286</v>
      </c>
    </row>
    <row r="6173" spans="1:4" x14ac:dyDescent="0.25">
      <c r="A6173" s="128">
        <v>97663</v>
      </c>
      <c r="B6173" s="131" t="s">
        <v>7848</v>
      </c>
      <c r="C6173" s="131" t="s">
        <v>195</v>
      </c>
      <c r="D6173" s="130" t="s">
        <v>8695</v>
      </c>
    </row>
    <row r="6174" spans="1:4" x14ac:dyDescent="0.25">
      <c r="A6174" s="128">
        <v>97664</v>
      </c>
      <c r="B6174" s="131" t="s">
        <v>7850</v>
      </c>
      <c r="C6174" s="131" t="s">
        <v>195</v>
      </c>
      <c r="D6174" s="130" t="s">
        <v>7937</v>
      </c>
    </row>
    <row r="6175" spans="1:4" x14ac:dyDescent="0.25">
      <c r="A6175" s="128">
        <v>97665</v>
      </c>
      <c r="B6175" s="131" t="s">
        <v>7851</v>
      </c>
      <c r="C6175" s="131" t="s">
        <v>195</v>
      </c>
      <c r="D6175" s="130" t="s">
        <v>6805</v>
      </c>
    </row>
    <row r="6176" spans="1:4" x14ac:dyDescent="0.25">
      <c r="A6176" s="128">
        <v>97666</v>
      </c>
      <c r="B6176" s="131" t="s">
        <v>7852</v>
      </c>
      <c r="C6176" s="131" t="s">
        <v>195</v>
      </c>
      <c r="D6176" s="130" t="s">
        <v>7271</v>
      </c>
    </row>
    <row r="6177" spans="1:4" x14ac:dyDescent="0.25">
      <c r="A6177" s="128">
        <v>95967</v>
      </c>
      <c r="B6177" s="131" t="s">
        <v>7854</v>
      </c>
      <c r="C6177" s="131" t="s">
        <v>844</v>
      </c>
      <c r="D6177" s="130" t="s">
        <v>11993</v>
      </c>
    </row>
    <row r="6178" spans="1:4" x14ac:dyDescent="0.25">
      <c r="A6178" s="128">
        <v>99058</v>
      </c>
      <c r="B6178" s="131" t="s">
        <v>7855</v>
      </c>
      <c r="C6178" s="131" t="s">
        <v>195</v>
      </c>
      <c r="D6178" s="130" t="s">
        <v>5525</v>
      </c>
    </row>
    <row r="6179" spans="1:4" x14ac:dyDescent="0.25">
      <c r="A6179" s="128">
        <v>99059</v>
      </c>
      <c r="B6179" s="131" t="s">
        <v>7856</v>
      </c>
      <c r="C6179" s="131" t="s">
        <v>99</v>
      </c>
      <c r="D6179" s="130" t="s">
        <v>11994</v>
      </c>
    </row>
    <row r="6180" spans="1:4" x14ac:dyDescent="0.25">
      <c r="A6180" s="128">
        <v>99060</v>
      </c>
      <c r="B6180" s="131" t="s">
        <v>7857</v>
      </c>
      <c r="C6180" s="131" t="s">
        <v>195</v>
      </c>
      <c r="D6180" s="130" t="s">
        <v>11995</v>
      </c>
    </row>
    <row r="6181" spans="1:4" x14ac:dyDescent="0.25">
      <c r="A6181" s="128">
        <v>99061</v>
      </c>
      <c r="B6181" s="131" t="s">
        <v>7858</v>
      </c>
      <c r="C6181" s="131" t="s">
        <v>195</v>
      </c>
      <c r="D6181" s="130" t="s">
        <v>11996</v>
      </c>
    </row>
    <row r="6182" spans="1:4" x14ac:dyDescent="0.25">
      <c r="A6182" s="128">
        <v>99062</v>
      </c>
      <c r="B6182" s="131" t="s">
        <v>7859</v>
      </c>
      <c r="C6182" s="131" t="s">
        <v>195</v>
      </c>
      <c r="D6182" s="130" t="s">
        <v>6225</v>
      </c>
    </row>
    <row r="6183" spans="1:4" x14ac:dyDescent="0.25">
      <c r="A6183" s="128">
        <v>99063</v>
      </c>
      <c r="B6183" s="131" t="s">
        <v>7860</v>
      </c>
      <c r="C6183" s="131" t="s">
        <v>99</v>
      </c>
      <c r="D6183" s="130" t="s">
        <v>5012</v>
      </c>
    </row>
    <row r="6184" spans="1:4" x14ac:dyDescent="0.25">
      <c r="A6184" s="128">
        <v>99064</v>
      </c>
      <c r="B6184" s="131" t="s">
        <v>7861</v>
      </c>
      <c r="C6184" s="131" t="s">
        <v>99</v>
      </c>
      <c r="D6184" s="130" t="s">
        <v>1583</v>
      </c>
    </row>
    <row r="6185" spans="1:4" x14ac:dyDescent="0.25">
      <c r="A6185" s="128">
        <v>93588</v>
      </c>
      <c r="B6185" s="131" t="s">
        <v>7863</v>
      </c>
      <c r="C6185" s="131" t="s">
        <v>7656</v>
      </c>
      <c r="D6185" s="130" t="s">
        <v>11997</v>
      </c>
    </row>
    <row r="6186" spans="1:4" x14ac:dyDescent="0.25">
      <c r="A6186" s="128">
        <v>93589</v>
      </c>
      <c r="B6186" s="131" t="s">
        <v>7865</v>
      </c>
      <c r="C6186" s="131" t="s">
        <v>7656</v>
      </c>
      <c r="D6186" s="130" t="s">
        <v>11998</v>
      </c>
    </row>
    <row r="6187" spans="1:4" x14ac:dyDescent="0.25">
      <c r="A6187" s="128">
        <v>93590</v>
      </c>
      <c r="B6187" s="131" t="s">
        <v>7866</v>
      </c>
      <c r="C6187" s="131" t="s">
        <v>7656</v>
      </c>
      <c r="D6187" s="130" t="s">
        <v>1417</v>
      </c>
    </row>
    <row r="6188" spans="1:4" x14ac:dyDescent="0.25">
      <c r="A6188" s="128">
        <v>93591</v>
      </c>
      <c r="B6188" s="131" t="s">
        <v>7867</v>
      </c>
      <c r="C6188" s="131" t="s">
        <v>7656</v>
      </c>
      <c r="D6188" s="130" t="s">
        <v>11999</v>
      </c>
    </row>
    <row r="6189" spans="1:4" x14ac:dyDescent="0.25">
      <c r="A6189" s="128">
        <v>93592</v>
      </c>
      <c r="B6189" s="131" t="s">
        <v>7868</v>
      </c>
      <c r="C6189" s="131" t="s">
        <v>7656</v>
      </c>
      <c r="D6189" s="130" t="s">
        <v>12000</v>
      </c>
    </row>
    <row r="6190" spans="1:4" x14ac:dyDescent="0.25">
      <c r="A6190" s="128">
        <v>93593</v>
      </c>
      <c r="B6190" s="131" t="s">
        <v>7870</v>
      </c>
      <c r="C6190" s="131" t="s">
        <v>7656</v>
      </c>
      <c r="D6190" s="130" t="s">
        <v>7764</v>
      </c>
    </row>
    <row r="6191" spans="1:4" x14ac:dyDescent="0.25">
      <c r="A6191" s="128">
        <v>93594</v>
      </c>
      <c r="B6191" s="131" t="s">
        <v>7871</v>
      </c>
      <c r="C6191" s="131" t="s">
        <v>6458</v>
      </c>
      <c r="D6191" s="130" t="s">
        <v>627</v>
      </c>
    </row>
    <row r="6192" spans="1:4" x14ac:dyDescent="0.25">
      <c r="A6192" s="128">
        <v>93595</v>
      </c>
      <c r="B6192" s="131" t="s">
        <v>7872</v>
      </c>
      <c r="C6192" s="131" t="s">
        <v>6458</v>
      </c>
      <c r="D6192" s="130" t="s">
        <v>254</v>
      </c>
    </row>
    <row r="6193" spans="1:4" x14ac:dyDescent="0.25">
      <c r="A6193" s="128">
        <v>93596</v>
      </c>
      <c r="B6193" s="131" t="s">
        <v>7873</v>
      </c>
      <c r="C6193" s="131" t="s">
        <v>6458</v>
      </c>
      <c r="D6193" s="130" t="s">
        <v>721</v>
      </c>
    </row>
    <row r="6194" spans="1:4" x14ac:dyDescent="0.25">
      <c r="A6194" s="128">
        <v>93597</v>
      </c>
      <c r="B6194" s="131" t="s">
        <v>7874</v>
      </c>
      <c r="C6194" s="131" t="s">
        <v>6458</v>
      </c>
      <c r="D6194" s="130" t="s">
        <v>12001</v>
      </c>
    </row>
    <row r="6195" spans="1:4" x14ac:dyDescent="0.25">
      <c r="A6195" s="128">
        <v>93598</v>
      </c>
      <c r="B6195" s="131" t="s">
        <v>7875</v>
      </c>
      <c r="C6195" s="131" t="s">
        <v>6458</v>
      </c>
      <c r="D6195" s="130" t="s">
        <v>1476</v>
      </c>
    </row>
    <row r="6196" spans="1:4" x14ac:dyDescent="0.25">
      <c r="A6196" s="128">
        <v>93599</v>
      </c>
      <c r="B6196" s="131" t="s">
        <v>7876</v>
      </c>
      <c r="C6196" s="131" t="s">
        <v>6458</v>
      </c>
      <c r="D6196" s="130" t="s">
        <v>1286</v>
      </c>
    </row>
    <row r="6197" spans="1:4" x14ac:dyDescent="0.25">
      <c r="A6197" s="128">
        <v>95425</v>
      </c>
      <c r="B6197" s="131" t="s">
        <v>7877</v>
      </c>
      <c r="C6197" s="131" t="s">
        <v>7656</v>
      </c>
      <c r="D6197" s="130" t="s">
        <v>7869</v>
      </c>
    </row>
    <row r="6198" spans="1:4" x14ac:dyDescent="0.25">
      <c r="A6198" s="128">
        <v>95426</v>
      </c>
      <c r="B6198" s="131" t="s">
        <v>7879</v>
      </c>
      <c r="C6198" s="131" t="s">
        <v>7656</v>
      </c>
      <c r="D6198" s="130" t="s">
        <v>7646</v>
      </c>
    </row>
    <row r="6199" spans="1:4" x14ac:dyDescent="0.25">
      <c r="A6199" s="128">
        <v>95427</v>
      </c>
      <c r="B6199" s="131" t="s">
        <v>7880</v>
      </c>
      <c r="C6199" s="131" t="s">
        <v>7656</v>
      </c>
      <c r="D6199" s="130" t="s">
        <v>1414</v>
      </c>
    </row>
    <row r="6200" spans="1:4" x14ac:dyDescent="0.25">
      <c r="A6200" s="128">
        <v>95428</v>
      </c>
      <c r="B6200" s="131" t="s">
        <v>7881</v>
      </c>
      <c r="C6200" s="131" t="s">
        <v>6458</v>
      </c>
      <c r="D6200" s="130" t="s">
        <v>1467</v>
      </c>
    </row>
    <row r="6201" spans="1:4" x14ac:dyDescent="0.25">
      <c r="A6201" s="128">
        <v>95429</v>
      </c>
      <c r="B6201" s="131" t="s">
        <v>7882</v>
      </c>
      <c r="C6201" s="131" t="s">
        <v>6458</v>
      </c>
      <c r="D6201" s="130" t="s">
        <v>766</v>
      </c>
    </row>
    <row r="6202" spans="1:4" x14ac:dyDescent="0.25">
      <c r="A6202" s="128">
        <v>95430</v>
      </c>
      <c r="B6202" s="131" t="s">
        <v>7883</v>
      </c>
      <c r="C6202" s="131" t="s">
        <v>6458</v>
      </c>
      <c r="D6202" s="130" t="s">
        <v>7862</v>
      </c>
    </row>
    <row r="6203" spans="1:4" x14ac:dyDescent="0.25">
      <c r="A6203" s="128">
        <v>95875</v>
      </c>
      <c r="B6203" s="131" t="s">
        <v>7884</v>
      </c>
      <c r="C6203" s="131" t="s">
        <v>7656</v>
      </c>
      <c r="D6203" s="130" t="s">
        <v>998</v>
      </c>
    </row>
    <row r="6204" spans="1:4" x14ac:dyDescent="0.25">
      <c r="A6204" s="128">
        <v>95876</v>
      </c>
      <c r="B6204" s="131" t="s">
        <v>7885</v>
      </c>
      <c r="C6204" s="131" t="s">
        <v>7656</v>
      </c>
      <c r="D6204" s="130" t="s">
        <v>11964</v>
      </c>
    </row>
    <row r="6205" spans="1:4" x14ac:dyDescent="0.25">
      <c r="A6205" s="128">
        <v>95877</v>
      </c>
      <c r="B6205" s="131" t="s">
        <v>7886</v>
      </c>
      <c r="C6205" s="131" t="s">
        <v>7656</v>
      </c>
      <c r="D6205" s="130" t="s">
        <v>710</v>
      </c>
    </row>
    <row r="6206" spans="1:4" x14ac:dyDescent="0.25">
      <c r="A6206" s="128">
        <v>95878</v>
      </c>
      <c r="B6206" s="131" t="s">
        <v>7887</v>
      </c>
      <c r="C6206" s="131" t="s">
        <v>6458</v>
      </c>
      <c r="D6206" s="130" t="s">
        <v>6144</v>
      </c>
    </row>
    <row r="6207" spans="1:4" x14ac:dyDescent="0.25">
      <c r="A6207" s="128">
        <v>95879</v>
      </c>
      <c r="B6207" s="131" t="s">
        <v>7888</v>
      </c>
      <c r="C6207" s="131" t="s">
        <v>6458</v>
      </c>
      <c r="D6207" s="130" t="s">
        <v>12002</v>
      </c>
    </row>
    <row r="6208" spans="1:4" x14ac:dyDescent="0.25">
      <c r="A6208" s="128">
        <v>95880</v>
      </c>
      <c r="B6208" s="131" t="s">
        <v>7889</v>
      </c>
      <c r="C6208" s="131" t="s">
        <v>6458</v>
      </c>
      <c r="D6208" s="130" t="s">
        <v>1431</v>
      </c>
    </row>
    <row r="6209" spans="1:4" x14ac:dyDescent="0.25">
      <c r="A6209" s="128">
        <v>97912</v>
      </c>
      <c r="B6209" s="131" t="s">
        <v>7891</v>
      </c>
      <c r="C6209" s="131" t="s">
        <v>7656</v>
      </c>
      <c r="D6209" s="130" t="s">
        <v>7918</v>
      </c>
    </row>
    <row r="6210" spans="1:4" x14ac:dyDescent="0.25">
      <c r="A6210" s="128">
        <v>97913</v>
      </c>
      <c r="B6210" s="131" t="s">
        <v>7892</v>
      </c>
      <c r="C6210" s="131" t="s">
        <v>7656</v>
      </c>
      <c r="D6210" s="130" t="s">
        <v>7743</v>
      </c>
    </row>
    <row r="6211" spans="1:4" x14ac:dyDescent="0.25">
      <c r="A6211" s="128">
        <v>97914</v>
      </c>
      <c r="B6211" s="131" t="s">
        <v>7893</v>
      </c>
      <c r="C6211" s="131" t="s">
        <v>7656</v>
      </c>
      <c r="D6211" s="130" t="s">
        <v>917</v>
      </c>
    </row>
    <row r="6212" spans="1:4" x14ac:dyDescent="0.25">
      <c r="A6212" s="128">
        <v>97915</v>
      </c>
      <c r="B6212" s="131" t="s">
        <v>7894</v>
      </c>
      <c r="C6212" s="131" t="s">
        <v>7656</v>
      </c>
      <c r="D6212" s="130" t="s">
        <v>7890</v>
      </c>
    </row>
    <row r="6213" spans="1:4" x14ac:dyDescent="0.25">
      <c r="A6213" s="128">
        <v>100937</v>
      </c>
      <c r="B6213" s="131" t="s">
        <v>7895</v>
      </c>
      <c r="C6213" s="131" t="s">
        <v>7656</v>
      </c>
      <c r="D6213" s="130" t="s">
        <v>12003</v>
      </c>
    </row>
    <row r="6214" spans="1:4" x14ac:dyDescent="0.25">
      <c r="A6214" s="128">
        <v>100938</v>
      </c>
      <c r="B6214" s="131" t="s">
        <v>7896</v>
      </c>
      <c r="C6214" s="131" t="s">
        <v>7656</v>
      </c>
      <c r="D6214" s="130" t="s">
        <v>127</v>
      </c>
    </row>
    <row r="6215" spans="1:4" x14ac:dyDescent="0.25">
      <c r="A6215" s="128">
        <v>100939</v>
      </c>
      <c r="B6215" s="131" t="s">
        <v>7898</v>
      </c>
      <c r="C6215" s="131" t="s">
        <v>7656</v>
      </c>
      <c r="D6215" s="130" t="s">
        <v>12004</v>
      </c>
    </row>
    <row r="6216" spans="1:4" x14ac:dyDescent="0.25">
      <c r="A6216" s="128">
        <v>100940</v>
      </c>
      <c r="B6216" s="131" t="s">
        <v>7899</v>
      </c>
      <c r="C6216" s="131" t="s">
        <v>7656</v>
      </c>
      <c r="D6216" s="130" t="s">
        <v>1094</v>
      </c>
    </row>
    <row r="6217" spans="1:4" x14ac:dyDescent="0.25">
      <c r="A6217" s="128">
        <v>100941</v>
      </c>
      <c r="B6217" s="131" t="s">
        <v>7900</v>
      </c>
      <c r="C6217" s="131" t="s">
        <v>6458</v>
      </c>
      <c r="D6217" s="130" t="s">
        <v>5522</v>
      </c>
    </row>
    <row r="6218" spans="1:4" x14ac:dyDescent="0.25">
      <c r="A6218" s="128">
        <v>100942</v>
      </c>
      <c r="B6218" s="131" t="s">
        <v>7901</v>
      </c>
      <c r="C6218" s="131" t="s">
        <v>6458</v>
      </c>
      <c r="D6218" s="130" t="s">
        <v>6910</v>
      </c>
    </row>
    <row r="6219" spans="1:4" x14ac:dyDescent="0.25">
      <c r="A6219" s="128">
        <v>100943</v>
      </c>
      <c r="B6219" s="131" t="s">
        <v>7902</v>
      </c>
      <c r="C6219" s="131" t="s">
        <v>6458</v>
      </c>
      <c r="D6219" s="130" t="s">
        <v>9901</v>
      </c>
    </row>
    <row r="6220" spans="1:4" x14ac:dyDescent="0.25">
      <c r="A6220" s="128">
        <v>100944</v>
      </c>
      <c r="B6220" s="131" t="s">
        <v>7904</v>
      </c>
      <c r="C6220" s="131" t="s">
        <v>6458</v>
      </c>
      <c r="D6220" s="130" t="s">
        <v>12005</v>
      </c>
    </row>
    <row r="6221" spans="1:4" x14ac:dyDescent="0.25">
      <c r="A6221" s="128">
        <v>100945</v>
      </c>
      <c r="B6221" s="131" t="s">
        <v>7905</v>
      </c>
      <c r="C6221" s="131" t="s">
        <v>6458</v>
      </c>
      <c r="D6221" s="130" t="s">
        <v>1815</v>
      </c>
    </row>
    <row r="6222" spans="1:4" x14ac:dyDescent="0.25">
      <c r="A6222" s="128">
        <v>100946</v>
      </c>
      <c r="B6222" s="131" t="s">
        <v>7906</v>
      </c>
      <c r="C6222" s="131" t="s">
        <v>6458</v>
      </c>
      <c r="D6222" s="130" t="s">
        <v>4149</v>
      </c>
    </row>
    <row r="6223" spans="1:4" x14ac:dyDescent="0.25">
      <c r="A6223" s="128">
        <v>100947</v>
      </c>
      <c r="B6223" s="131" t="s">
        <v>7907</v>
      </c>
      <c r="C6223" s="131" t="s">
        <v>6458</v>
      </c>
      <c r="D6223" s="130" t="s">
        <v>7761</v>
      </c>
    </row>
    <row r="6224" spans="1:4" x14ac:dyDescent="0.25">
      <c r="A6224" s="128">
        <v>100948</v>
      </c>
      <c r="B6224" s="131" t="s">
        <v>7908</v>
      </c>
      <c r="C6224" s="131" t="s">
        <v>6458</v>
      </c>
      <c r="D6224" s="130" t="s">
        <v>1083</v>
      </c>
    </row>
    <row r="6225" spans="1:4" x14ac:dyDescent="0.25">
      <c r="A6225" s="128">
        <v>100949</v>
      </c>
      <c r="B6225" s="131" t="s">
        <v>7909</v>
      </c>
      <c r="C6225" s="131" t="s">
        <v>6458</v>
      </c>
      <c r="D6225" s="130" t="s">
        <v>8608</v>
      </c>
    </row>
    <row r="6226" spans="1:4" x14ac:dyDescent="0.25">
      <c r="A6226" s="128">
        <v>100950</v>
      </c>
      <c r="B6226" s="131" t="s">
        <v>7910</v>
      </c>
      <c r="C6226" s="131" t="s">
        <v>6458</v>
      </c>
      <c r="D6226" s="130" t="s">
        <v>7743</v>
      </c>
    </row>
    <row r="6227" spans="1:4" x14ac:dyDescent="0.25">
      <c r="A6227" s="128">
        <v>100951</v>
      </c>
      <c r="B6227" s="131" t="s">
        <v>7911</v>
      </c>
      <c r="C6227" s="131" t="s">
        <v>6458</v>
      </c>
      <c r="D6227" s="130" t="s">
        <v>12006</v>
      </c>
    </row>
    <row r="6228" spans="1:4" x14ac:dyDescent="0.25">
      <c r="A6228" s="128">
        <v>100952</v>
      </c>
      <c r="B6228" s="131" t="s">
        <v>7912</v>
      </c>
      <c r="C6228" s="131" t="s">
        <v>6458</v>
      </c>
      <c r="D6228" s="130" t="s">
        <v>11998</v>
      </c>
    </row>
    <row r="6229" spans="1:4" x14ac:dyDescent="0.25">
      <c r="A6229" s="128">
        <v>100953</v>
      </c>
      <c r="B6229" s="131" t="s">
        <v>7913</v>
      </c>
      <c r="C6229" s="131" t="s">
        <v>6458</v>
      </c>
      <c r="D6229" s="130" t="s">
        <v>1076</v>
      </c>
    </row>
    <row r="6230" spans="1:4" x14ac:dyDescent="0.25">
      <c r="A6230" s="128">
        <v>100954</v>
      </c>
      <c r="B6230" s="131" t="s">
        <v>7914</v>
      </c>
      <c r="C6230" s="131" t="s">
        <v>6458</v>
      </c>
      <c r="D6230" s="130" t="s">
        <v>9896</v>
      </c>
    </row>
    <row r="6231" spans="1:4" x14ac:dyDescent="0.25">
      <c r="A6231" s="128">
        <v>100955</v>
      </c>
      <c r="B6231" s="131" t="s">
        <v>7915</v>
      </c>
      <c r="C6231" s="131" t="s">
        <v>7656</v>
      </c>
      <c r="D6231" s="130" t="s">
        <v>1598</v>
      </c>
    </row>
    <row r="6232" spans="1:4" x14ac:dyDescent="0.25">
      <c r="A6232" s="128">
        <v>100956</v>
      </c>
      <c r="B6232" s="131" t="s">
        <v>7916</v>
      </c>
      <c r="C6232" s="131" t="s">
        <v>7656</v>
      </c>
      <c r="D6232" s="130" t="s">
        <v>7668</v>
      </c>
    </row>
    <row r="6233" spans="1:4" x14ac:dyDescent="0.25">
      <c r="A6233" s="128">
        <v>100957</v>
      </c>
      <c r="B6233" s="131" t="s">
        <v>7917</v>
      </c>
      <c r="C6233" s="131" t="s">
        <v>7656</v>
      </c>
      <c r="D6233" s="130" t="s">
        <v>9508</v>
      </c>
    </row>
    <row r="6234" spans="1:4" x14ac:dyDescent="0.25">
      <c r="A6234" s="128">
        <v>100958</v>
      </c>
      <c r="B6234" s="131" t="s">
        <v>7919</v>
      </c>
      <c r="C6234" s="131" t="s">
        <v>7656</v>
      </c>
      <c r="D6234" s="130" t="s">
        <v>1467</v>
      </c>
    </row>
    <row r="6235" spans="1:4" x14ac:dyDescent="0.25">
      <c r="A6235" s="128">
        <v>100959</v>
      </c>
      <c r="B6235" s="131" t="s">
        <v>7921</v>
      </c>
      <c r="C6235" s="131" t="s">
        <v>7656</v>
      </c>
      <c r="D6235" s="130" t="s">
        <v>9900</v>
      </c>
    </row>
    <row r="6236" spans="1:4" x14ac:dyDescent="0.25">
      <c r="A6236" s="128">
        <v>100960</v>
      </c>
      <c r="B6236" s="131" t="s">
        <v>7922</v>
      </c>
      <c r="C6236" s="131" t="s">
        <v>7656</v>
      </c>
      <c r="D6236" s="130" t="s">
        <v>12007</v>
      </c>
    </row>
    <row r="6237" spans="1:4" x14ac:dyDescent="0.25">
      <c r="A6237" s="128">
        <v>100961</v>
      </c>
      <c r="B6237" s="131" t="s">
        <v>7923</v>
      </c>
      <c r="C6237" s="131" t="s">
        <v>7656</v>
      </c>
      <c r="D6237" s="130" t="s">
        <v>917</v>
      </c>
    </row>
    <row r="6238" spans="1:4" x14ac:dyDescent="0.25">
      <c r="A6238" s="128">
        <v>100962</v>
      </c>
      <c r="B6238" s="131" t="s">
        <v>7924</v>
      </c>
      <c r="C6238" s="131" t="s">
        <v>7656</v>
      </c>
      <c r="D6238" s="130" t="s">
        <v>12008</v>
      </c>
    </row>
    <row r="6239" spans="1:4" x14ac:dyDescent="0.25">
      <c r="A6239" s="128">
        <v>100963</v>
      </c>
      <c r="B6239" s="131" t="s">
        <v>7925</v>
      </c>
      <c r="C6239" s="131" t="s">
        <v>7656</v>
      </c>
      <c r="D6239" s="130" t="s">
        <v>11950</v>
      </c>
    </row>
    <row r="6240" spans="1:4" x14ac:dyDescent="0.25">
      <c r="A6240" s="128">
        <v>100964</v>
      </c>
      <c r="B6240" s="131" t="s">
        <v>7927</v>
      </c>
      <c r="C6240" s="131" t="s">
        <v>7656</v>
      </c>
      <c r="D6240" s="130" t="s">
        <v>3465</v>
      </c>
    </row>
    <row r="6241" spans="1:4" x14ac:dyDescent="0.25">
      <c r="A6241" s="128">
        <v>100973</v>
      </c>
      <c r="B6241" s="131" t="s">
        <v>7928</v>
      </c>
      <c r="C6241" s="131" t="s">
        <v>2055</v>
      </c>
      <c r="D6241" s="130" t="s">
        <v>5505</v>
      </c>
    </row>
    <row r="6242" spans="1:4" x14ac:dyDescent="0.25">
      <c r="A6242" s="128">
        <v>100974</v>
      </c>
      <c r="B6242" s="131" t="s">
        <v>7929</v>
      </c>
      <c r="C6242" s="131" t="s">
        <v>2055</v>
      </c>
      <c r="D6242" s="130" t="s">
        <v>4576</v>
      </c>
    </row>
    <row r="6243" spans="1:4" x14ac:dyDescent="0.25">
      <c r="A6243" s="128">
        <v>100975</v>
      </c>
      <c r="B6243" s="131" t="s">
        <v>7930</v>
      </c>
      <c r="C6243" s="131" t="s">
        <v>2055</v>
      </c>
      <c r="D6243" s="130" t="s">
        <v>4568</v>
      </c>
    </row>
    <row r="6244" spans="1:4" x14ac:dyDescent="0.25">
      <c r="A6244" s="128">
        <v>93176</v>
      </c>
      <c r="B6244" s="131" t="s">
        <v>7931</v>
      </c>
      <c r="C6244" s="131" t="s">
        <v>6458</v>
      </c>
      <c r="D6244" s="130" t="s">
        <v>751</v>
      </c>
    </row>
    <row r="6245" spans="1:4" x14ac:dyDescent="0.25">
      <c r="A6245" s="128">
        <v>93177</v>
      </c>
      <c r="B6245" s="131" t="s">
        <v>7932</v>
      </c>
      <c r="C6245" s="131" t="s">
        <v>6458</v>
      </c>
      <c r="D6245" s="130" t="s">
        <v>1498</v>
      </c>
    </row>
    <row r="6246" spans="1:4" x14ac:dyDescent="0.25">
      <c r="A6246" s="128">
        <v>93178</v>
      </c>
      <c r="B6246" s="131" t="s">
        <v>7933</v>
      </c>
      <c r="C6246" s="131" t="s">
        <v>6458</v>
      </c>
      <c r="D6246" s="130" t="s">
        <v>7672</v>
      </c>
    </row>
    <row r="6247" spans="1:4" x14ac:dyDescent="0.25">
      <c r="A6247" s="128">
        <v>93179</v>
      </c>
      <c r="B6247" s="131" t="s">
        <v>7935</v>
      </c>
      <c r="C6247" s="131" t="s">
        <v>6458</v>
      </c>
      <c r="D6247" s="130" t="s">
        <v>7743</v>
      </c>
    </row>
    <row r="6248" spans="1:4" x14ac:dyDescent="0.25">
      <c r="A6248" s="128">
        <v>100965</v>
      </c>
      <c r="B6248" s="131" t="s">
        <v>7936</v>
      </c>
      <c r="C6248" s="131" t="s">
        <v>6458</v>
      </c>
      <c r="D6248" s="130" t="s">
        <v>254</v>
      </c>
    </row>
    <row r="6249" spans="1:4" x14ac:dyDescent="0.25">
      <c r="A6249" s="128">
        <v>100966</v>
      </c>
      <c r="B6249" s="131" t="s">
        <v>7938</v>
      </c>
      <c r="C6249" s="131" t="s">
        <v>6458</v>
      </c>
      <c r="D6249" s="130" t="s">
        <v>7920</v>
      </c>
    </row>
    <row r="6250" spans="1:4" x14ac:dyDescent="0.25">
      <c r="A6250" s="128">
        <v>100967</v>
      </c>
      <c r="B6250" s="131" t="s">
        <v>7939</v>
      </c>
      <c r="C6250" s="131" t="s">
        <v>6458</v>
      </c>
      <c r="D6250" s="130" t="s">
        <v>693</v>
      </c>
    </row>
    <row r="6251" spans="1:4" x14ac:dyDescent="0.25">
      <c r="A6251" s="128">
        <v>100968</v>
      </c>
      <c r="B6251" s="131" t="s">
        <v>7940</v>
      </c>
      <c r="C6251" s="131" t="s">
        <v>6458</v>
      </c>
      <c r="D6251" s="130" t="s">
        <v>781</v>
      </c>
    </row>
    <row r="6252" spans="1:4" x14ac:dyDescent="0.25">
      <c r="A6252" s="128">
        <v>100969</v>
      </c>
      <c r="B6252" s="131" t="s">
        <v>7941</v>
      </c>
      <c r="C6252" s="131" t="s">
        <v>6458</v>
      </c>
      <c r="D6252" s="130" t="s">
        <v>7675</v>
      </c>
    </row>
    <row r="6253" spans="1:4" x14ac:dyDescent="0.25">
      <c r="A6253" s="128">
        <v>100970</v>
      </c>
      <c r="B6253" s="131" t="s">
        <v>7942</v>
      </c>
      <c r="C6253" s="131" t="s">
        <v>6458</v>
      </c>
      <c r="D6253" s="130" t="s">
        <v>1257</v>
      </c>
    </row>
    <row r="6254" spans="1:4" x14ac:dyDescent="0.25">
      <c r="A6254" s="128">
        <v>100971</v>
      </c>
      <c r="B6254" s="131" t="s">
        <v>7943</v>
      </c>
      <c r="C6254" s="131" t="s">
        <v>6458</v>
      </c>
      <c r="D6254" s="130" t="s">
        <v>1261</v>
      </c>
    </row>
    <row r="6255" spans="1:4" x14ac:dyDescent="0.25">
      <c r="A6255" s="128">
        <v>100972</v>
      </c>
      <c r="B6255" s="131" t="s">
        <v>7944</v>
      </c>
      <c r="C6255" s="131" t="s">
        <v>6458</v>
      </c>
      <c r="D6255" s="130" t="s">
        <v>1414</v>
      </c>
    </row>
    <row r="6256" spans="1:4" x14ac:dyDescent="0.25">
      <c r="A6256" s="128">
        <v>101019</v>
      </c>
      <c r="B6256" s="131" t="s">
        <v>7945</v>
      </c>
      <c r="C6256" s="131" t="s">
        <v>6881</v>
      </c>
      <c r="D6256" s="130" t="s">
        <v>12009</v>
      </c>
    </row>
    <row r="6257" spans="1:4" x14ac:dyDescent="0.25">
      <c r="A6257" s="128">
        <v>101479</v>
      </c>
      <c r="B6257" s="131" t="s">
        <v>7946</v>
      </c>
      <c r="C6257" s="131" t="s">
        <v>6881</v>
      </c>
      <c r="D6257" s="130" t="s">
        <v>12010</v>
      </c>
    </row>
    <row r="6258" spans="1:4" x14ac:dyDescent="0.25">
      <c r="A6258" s="128">
        <v>100976</v>
      </c>
      <c r="B6258" s="131" t="s">
        <v>7947</v>
      </c>
      <c r="C6258" s="131" t="s">
        <v>2055</v>
      </c>
      <c r="D6258" s="130" t="s">
        <v>4539</v>
      </c>
    </row>
    <row r="6259" spans="1:4" x14ac:dyDescent="0.25">
      <c r="A6259" s="128">
        <v>100977</v>
      </c>
      <c r="B6259" s="131" t="s">
        <v>7948</v>
      </c>
      <c r="C6259" s="131" t="s">
        <v>2055</v>
      </c>
      <c r="D6259" s="130" t="s">
        <v>7835</v>
      </c>
    </row>
    <row r="6260" spans="1:4" x14ac:dyDescent="0.25">
      <c r="A6260" s="128">
        <v>100978</v>
      </c>
      <c r="B6260" s="131" t="s">
        <v>7949</v>
      </c>
      <c r="C6260" s="131" t="s">
        <v>2055</v>
      </c>
      <c r="D6260" s="130" t="s">
        <v>9902</v>
      </c>
    </row>
    <row r="6261" spans="1:4" x14ac:dyDescent="0.25">
      <c r="A6261" s="128">
        <v>100979</v>
      </c>
      <c r="B6261" s="131" t="s">
        <v>7951</v>
      </c>
      <c r="C6261" s="131" t="s">
        <v>2055</v>
      </c>
      <c r="D6261" s="130" t="s">
        <v>373</v>
      </c>
    </row>
    <row r="6262" spans="1:4" x14ac:dyDescent="0.25">
      <c r="A6262" s="128">
        <v>100980</v>
      </c>
      <c r="B6262" s="131" t="s">
        <v>7952</v>
      </c>
      <c r="C6262" s="131" t="s">
        <v>2055</v>
      </c>
      <c r="D6262" s="130" t="s">
        <v>3380</v>
      </c>
    </row>
    <row r="6263" spans="1:4" x14ac:dyDescent="0.25">
      <c r="A6263" s="128">
        <v>100981</v>
      </c>
      <c r="B6263" s="131" t="s">
        <v>7953</v>
      </c>
      <c r="C6263" s="131" t="s">
        <v>2055</v>
      </c>
      <c r="D6263" s="130" t="s">
        <v>4591</v>
      </c>
    </row>
    <row r="6264" spans="1:4" x14ac:dyDescent="0.25">
      <c r="A6264" s="128">
        <v>100982</v>
      </c>
      <c r="B6264" s="131" t="s">
        <v>7954</v>
      </c>
      <c r="C6264" s="131" t="s">
        <v>2055</v>
      </c>
      <c r="D6264" s="130" t="s">
        <v>3387</v>
      </c>
    </row>
    <row r="6265" spans="1:4" x14ac:dyDescent="0.25">
      <c r="A6265" s="128">
        <v>100983</v>
      </c>
      <c r="B6265" s="131" t="s">
        <v>7956</v>
      </c>
      <c r="C6265" s="131" t="s">
        <v>2055</v>
      </c>
      <c r="D6265" s="130" t="s">
        <v>3551</v>
      </c>
    </row>
    <row r="6266" spans="1:4" x14ac:dyDescent="0.25">
      <c r="A6266" s="128">
        <v>100984</v>
      </c>
      <c r="B6266" s="131" t="s">
        <v>7957</v>
      </c>
      <c r="C6266" s="131" t="s">
        <v>2055</v>
      </c>
      <c r="D6266" s="130" t="s">
        <v>1772</v>
      </c>
    </row>
    <row r="6267" spans="1:4" x14ac:dyDescent="0.25">
      <c r="A6267" s="128">
        <v>100985</v>
      </c>
      <c r="B6267" s="131" t="s">
        <v>7958</v>
      </c>
      <c r="C6267" s="131" t="s">
        <v>2055</v>
      </c>
      <c r="D6267" s="130" t="s">
        <v>4867</v>
      </c>
    </row>
    <row r="6268" spans="1:4" x14ac:dyDescent="0.25">
      <c r="A6268" s="128">
        <v>100986</v>
      </c>
      <c r="B6268" s="131" t="s">
        <v>7959</v>
      </c>
      <c r="C6268" s="131" t="s">
        <v>2055</v>
      </c>
      <c r="D6268" s="130" t="s">
        <v>4568</v>
      </c>
    </row>
    <row r="6269" spans="1:4" x14ac:dyDescent="0.25">
      <c r="A6269" s="128">
        <v>100987</v>
      </c>
      <c r="B6269" s="131" t="s">
        <v>7960</v>
      </c>
      <c r="C6269" s="131" t="s">
        <v>2055</v>
      </c>
      <c r="D6269" s="130" t="s">
        <v>6309</v>
      </c>
    </row>
    <row r="6270" spans="1:4" x14ac:dyDescent="0.25">
      <c r="A6270" s="128">
        <v>100988</v>
      </c>
      <c r="B6270" s="131" t="s">
        <v>7961</v>
      </c>
      <c r="C6270" s="131" t="s">
        <v>2055</v>
      </c>
      <c r="D6270" s="130" t="s">
        <v>6307</v>
      </c>
    </row>
    <row r="6271" spans="1:4" x14ac:dyDescent="0.25">
      <c r="A6271" s="128">
        <v>100989</v>
      </c>
      <c r="B6271" s="131" t="s">
        <v>7962</v>
      </c>
      <c r="C6271" s="131" t="s">
        <v>6881</v>
      </c>
      <c r="D6271" s="130" t="s">
        <v>4643</v>
      </c>
    </row>
    <row r="6272" spans="1:4" x14ac:dyDescent="0.25">
      <c r="A6272" s="128">
        <v>100990</v>
      </c>
      <c r="B6272" s="131" t="s">
        <v>7963</v>
      </c>
      <c r="C6272" s="131" t="s">
        <v>6881</v>
      </c>
      <c r="D6272" s="130" t="s">
        <v>7965</v>
      </c>
    </row>
    <row r="6273" spans="1:4" x14ac:dyDescent="0.25">
      <c r="A6273" s="128">
        <v>100991</v>
      </c>
      <c r="B6273" s="131" t="s">
        <v>7964</v>
      </c>
      <c r="C6273" s="131" t="s">
        <v>6881</v>
      </c>
      <c r="D6273" s="130" t="s">
        <v>734</v>
      </c>
    </row>
    <row r="6274" spans="1:4" x14ac:dyDescent="0.25">
      <c r="A6274" s="128">
        <v>100992</v>
      </c>
      <c r="B6274" s="131" t="s">
        <v>7966</v>
      </c>
      <c r="C6274" s="131" t="s">
        <v>6881</v>
      </c>
      <c r="D6274" s="130" t="s">
        <v>6893</v>
      </c>
    </row>
    <row r="6275" spans="1:4" x14ac:dyDescent="0.25">
      <c r="A6275" s="128">
        <v>100993</v>
      </c>
      <c r="B6275" s="131" t="s">
        <v>7967</v>
      </c>
      <c r="C6275" s="131" t="s">
        <v>6881</v>
      </c>
      <c r="D6275" s="130" t="s">
        <v>5538</v>
      </c>
    </row>
    <row r="6276" spans="1:4" x14ac:dyDescent="0.25">
      <c r="A6276" s="128">
        <v>100994</v>
      </c>
      <c r="B6276" s="131" t="s">
        <v>7968</v>
      </c>
      <c r="C6276" s="131" t="s">
        <v>6881</v>
      </c>
      <c r="D6276" s="130" t="s">
        <v>1375</v>
      </c>
    </row>
    <row r="6277" spans="1:4" x14ac:dyDescent="0.25">
      <c r="A6277" s="128">
        <v>100995</v>
      </c>
      <c r="B6277" s="131" t="s">
        <v>7969</v>
      </c>
      <c r="C6277" s="131" t="s">
        <v>6881</v>
      </c>
      <c r="D6277" s="130" t="s">
        <v>6912</v>
      </c>
    </row>
    <row r="6278" spans="1:4" x14ac:dyDescent="0.25">
      <c r="A6278" s="128">
        <v>100996</v>
      </c>
      <c r="B6278" s="131" t="s">
        <v>7971</v>
      </c>
      <c r="C6278" s="131" t="s">
        <v>6881</v>
      </c>
      <c r="D6278" s="130" t="s">
        <v>9811</v>
      </c>
    </row>
    <row r="6279" spans="1:4" x14ac:dyDescent="0.25">
      <c r="A6279" s="128">
        <v>100997</v>
      </c>
      <c r="B6279" s="131" t="s">
        <v>7972</v>
      </c>
      <c r="C6279" s="131" t="s">
        <v>6881</v>
      </c>
      <c r="D6279" s="130" t="s">
        <v>1509</v>
      </c>
    </row>
    <row r="6280" spans="1:4" x14ac:dyDescent="0.25">
      <c r="A6280" s="128">
        <v>100998</v>
      </c>
      <c r="B6280" s="131" t="s">
        <v>7973</v>
      </c>
      <c r="C6280" s="131" t="s">
        <v>6881</v>
      </c>
      <c r="D6280" s="130" t="s">
        <v>12011</v>
      </c>
    </row>
    <row r="6281" spans="1:4" x14ac:dyDescent="0.25">
      <c r="A6281" s="128">
        <v>100999</v>
      </c>
      <c r="B6281" s="131" t="s">
        <v>7974</v>
      </c>
      <c r="C6281" s="131" t="s">
        <v>6881</v>
      </c>
      <c r="D6281" s="130" t="s">
        <v>12012</v>
      </c>
    </row>
    <row r="6282" spans="1:4" x14ac:dyDescent="0.25">
      <c r="A6282" s="128">
        <v>101000</v>
      </c>
      <c r="B6282" s="131" t="s">
        <v>7975</v>
      </c>
      <c r="C6282" s="131" t="s">
        <v>6881</v>
      </c>
      <c r="D6282" s="130" t="s">
        <v>11205</v>
      </c>
    </row>
    <row r="6283" spans="1:4" x14ac:dyDescent="0.25">
      <c r="A6283" s="128">
        <v>101001</v>
      </c>
      <c r="B6283" s="131" t="s">
        <v>7976</v>
      </c>
      <c r="C6283" s="131" t="s">
        <v>6881</v>
      </c>
      <c r="D6283" s="130" t="s">
        <v>12013</v>
      </c>
    </row>
    <row r="6284" spans="1:4" x14ac:dyDescent="0.25">
      <c r="A6284" s="128">
        <v>101002</v>
      </c>
      <c r="B6284" s="131" t="s">
        <v>7977</v>
      </c>
      <c r="C6284" s="131" t="s">
        <v>6881</v>
      </c>
      <c r="D6284" s="130" t="s">
        <v>1735</v>
      </c>
    </row>
    <row r="6285" spans="1:4" x14ac:dyDescent="0.25">
      <c r="A6285" s="128">
        <v>101003</v>
      </c>
      <c r="B6285" s="131" t="s">
        <v>7978</v>
      </c>
      <c r="C6285" s="131" t="s">
        <v>6881</v>
      </c>
      <c r="D6285" s="130" t="s">
        <v>5563</v>
      </c>
    </row>
    <row r="6286" spans="1:4" x14ac:dyDescent="0.25">
      <c r="A6286" s="128">
        <v>101004</v>
      </c>
      <c r="B6286" s="131" t="s">
        <v>7979</v>
      </c>
      <c r="C6286" s="131" t="s">
        <v>6881</v>
      </c>
      <c r="D6286" s="130" t="s">
        <v>1396</v>
      </c>
    </row>
    <row r="6287" spans="1:4" x14ac:dyDescent="0.25">
      <c r="A6287" s="128">
        <v>101005</v>
      </c>
      <c r="B6287" s="131" t="s">
        <v>7980</v>
      </c>
      <c r="C6287" s="131" t="s">
        <v>2055</v>
      </c>
      <c r="D6287" s="130" t="s">
        <v>10813</v>
      </c>
    </row>
    <row r="6288" spans="1:4" x14ac:dyDescent="0.25">
      <c r="A6288" s="128">
        <v>101006</v>
      </c>
      <c r="B6288" s="131" t="s">
        <v>7981</v>
      </c>
      <c r="C6288" s="131" t="s">
        <v>2055</v>
      </c>
      <c r="D6288" s="130" t="s">
        <v>10788</v>
      </c>
    </row>
    <row r="6289" spans="1:4" x14ac:dyDescent="0.25">
      <c r="A6289" s="128">
        <v>101007</v>
      </c>
      <c r="B6289" s="131" t="s">
        <v>7982</v>
      </c>
      <c r="C6289" s="131" t="s">
        <v>2055</v>
      </c>
      <c r="D6289" s="130" t="s">
        <v>1654</v>
      </c>
    </row>
    <row r="6290" spans="1:4" x14ac:dyDescent="0.25">
      <c r="A6290" s="128">
        <v>101008</v>
      </c>
      <c r="B6290" s="131" t="s">
        <v>7983</v>
      </c>
      <c r="C6290" s="131" t="s">
        <v>2055</v>
      </c>
      <c r="D6290" s="130" t="s">
        <v>12014</v>
      </c>
    </row>
    <row r="6291" spans="1:4" x14ac:dyDescent="0.25">
      <c r="A6291" s="128">
        <v>101009</v>
      </c>
      <c r="B6291" s="131" t="s">
        <v>7984</v>
      </c>
      <c r="C6291" s="131" t="s">
        <v>6881</v>
      </c>
      <c r="D6291" s="130" t="s">
        <v>6754</v>
      </c>
    </row>
    <row r="6292" spans="1:4" x14ac:dyDescent="0.25">
      <c r="A6292" s="128">
        <v>101010</v>
      </c>
      <c r="B6292" s="131" t="s">
        <v>7986</v>
      </c>
      <c r="C6292" s="131" t="s">
        <v>6881</v>
      </c>
      <c r="D6292" s="130" t="s">
        <v>4332</v>
      </c>
    </row>
    <row r="6293" spans="1:4" x14ac:dyDescent="0.25">
      <c r="A6293" s="128">
        <v>101013</v>
      </c>
      <c r="B6293" s="131" t="s">
        <v>7987</v>
      </c>
      <c r="C6293" s="131" t="s">
        <v>6881</v>
      </c>
      <c r="D6293" s="130" t="s">
        <v>12015</v>
      </c>
    </row>
    <row r="6294" spans="1:4" x14ac:dyDescent="0.25">
      <c r="A6294" s="128">
        <v>101014</v>
      </c>
      <c r="B6294" s="131" t="s">
        <v>7988</v>
      </c>
      <c r="C6294" s="131" t="s">
        <v>6881</v>
      </c>
      <c r="D6294" s="130" t="s">
        <v>3858</v>
      </c>
    </row>
    <row r="6295" spans="1:4" x14ac:dyDescent="0.25">
      <c r="A6295" s="128">
        <v>101015</v>
      </c>
      <c r="B6295" s="131" t="s">
        <v>7989</v>
      </c>
      <c r="C6295" s="131" t="s">
        <v>6881</v>
      </c>
      <c r="D6295" s="130" t="s">
        <v>12016</v>
      </c>
    </row>
    <row r="6296" spans="1:4" x14ac:dyDescent="0.25">
      <c r="A6296" s="128">
        <v>101016</v>
      </c>
      <c r="B6296" s="131" t="s">
        <v>7990</v>
      </c>
      <c r="C6296" s="131" t="s">
        <v>6881</v>
      </c>
      <c r="D6296" s="130" t="s">
        <v>12017</v>
      </c>
    </row>
    <row r="6297" spans="1:4" x14ac:dyDescent="0.25">
      <c r="A6297" s="128">
        <v>101017</v>
      </c>
      <c r="B6297" s="131" t="s">
        <v>7991</v>
      </c>
      <c r="C6297" s="131" t="s">
        <v>6881</v>
      </c>
      <c r="D6297" s="130" t="s">
        <v>10287</v>
      </c>
    </row>
    <row r="6298" spans="1:4" x14ac:dyDescent="0.25">
      <c r="A6298" s="128">
        <v>101018</v>
      </c>
      <c r="B6298" s="131" t="s">
        <v>7993</v>
      </c>
      <c r="C6298" s="131" t="s">
        <v>6881</v>
      </c>
      <c r="D6298" s="130" t="s">
        <v>12018</v>
      </c>
    </row>
    <row r="6299" spans="1:4" x14ac:dyDescent="0.25">
      <c r="A6299" s="128">
        <v>101463</v>
      </c>
      <c r="B6299" s="131" t="s">
        <v>7994</v>
      </c>
      <c r="C6299" s="131" t="s">
        <v>6881</v>
      </c>
      <c r="D6299" s="130" t="s">
        <v>6764</v>
      </c>
    </row>
    <row r="6300" spans="1:4" x14ac:dyDescent="0.25">
      <c r="A6300" s="128">
        <v>101464</v>
      </c>
      <c r="B6300" s="131" t="s">
        <v>7995</v>
      </c>
      <c r="C6300" s="131" t="s">
        <v>6881</v>
      </c>
      <c r="D6300" s="130" t="s">
        <v>7747</v>
      </c>
    </row>
    <row r="6301" spans="1:4" x14ac:dyDescent="0.25">
      <c r="A6301" s="128">
        <v>101465</v>
      </c>
      <c r="B6301" s="131" t="s">
        <v>7996</v>
      </c>
      <c r="C6301" s="131" t="s">
        <v>6881</v>
      </c>
      <c r="D6301" s="130" t="s">
        <v>3041</v>
      </c>
    </row>
    <row r="6302" spans="1:4" x14ac:dyDescent="0.25">
      <c r="A6302" s="128">
        <v>101466</v>
      </c>
      <c r="B6302" s="131" t="s">
        <v>7997</v>
      </c>
      <c r="C6302" s="131" t="s">
        <v>6881</v>
      </c>
      <c r="D6302" s="130" t="s">
        <v>12019</v>
      </c>
    </row>
    <row r="6303" spans="1:4" x14ac:dyDescent="0.25">
      <c r="A6303" s="128">
        <v>101467</v>
      </c>
      <c r="B6303" s="131" t="s">
        <v>7998</v>
      </c>
      <c r="C6303" s="131" t="s">
        <v>6881</v>
      </c>
      <c r="D6303" s="130" t="s">
        <v>9849</v>
      </c>
    </row>
    <row r="6304" spans="1:4" x14ac:dyDescent="0.25">
      <c r="A6304" s="128">
        <v>101468</v>
      </c>
      <c r="B6304" s="131" t="s">
        <v>7999</v>
      </c>
      <c r="C6304" s="131" t="s">
        <v>6881</v>
      </c>
      <c r="D6304" s="130" t="s">
        <v>6264</v>
      </c>
    </row>
    <row r="6305" spans="1:4" x14ac:dyDescent="0.25">
      <c r="A6305" s="128">
        <v>101469</v>
      </c>
      <c r="B6305" s="131" t="s">
        <v>8000</v>
      </c>
      <c r="C6305" s="131" t="s">
        <v>6881</v>
      </c>
      <c r="D6305" s="130" t="s">
        <v>12020</v>
      </c>
    </row>
    <row r="6306" spans="1:4" x14ac:dyDescent="0.25">
      <c r="A6306" s="128">
        <v>101470</v>
      </c>
      <c r="B6306" s="131" t="s">
        <v>8002</v>
      </c>
      <c r="C6306" s="131" t="s">
        <v>6881</v>
      </c>
      <c r="D6306" s="130" t="s">
        <v>8136</v>
      </c>
    </row>
    <row r="6307" spans="1:4" x14ac:dyDescent="0.25">
      <c r="A6307" s="128">
        <v>101471</v>
      </c>
      <c r="B6307" s="131" t="s">
        <v>8003</v>
      </c>
      <c r="C6307" s="131" t="s">
        <v>6881</v>
      </c>
      <c r="D6307" s="130" t="s">
        <v>10299</v>
      </c>
    </row>
    <row r="6308" spans="1:4" x14ac:dyDescent="0.25">
      <c r="A6308" s="128">
        <v>101472</v>
      </c>
      <c r="B6308" s="131" t="s">
        <v>8004</v>
      </c>
      <c r="C6308" s="131" t="s">
        <v>6881</v>
      </c>
      <c r="D6308" s="130" t="s">
        <v>7007</v>
      </c>
    </row>
    <row r="6309" spans="1:4" x14ac:dyDescent="0.25">
      <c r="A6309" s="128">
        <v>101473</v>
      </c>
      <c r="B6309" s="131" t="s">
        <v>8005</v>
      </c>
      <c r="C6309" s="131" t="s">
        <v>6881</v>
      </c>
      <c r="D6309" s="130" t="s">
        <v>10529</v>
      </c>
    </row>
    <row r="6310" spans="1:4" x14ac:dyDescent="0.25">
      <c r="A6310" s="128">
        <v>101474</v>
      </c>
      <c r="B6310" s="131" t="s">
        <v>8006</v>
      </c>
      <c r="C6310" s="131" t="s">
        <v>6881</v>
      </c>
      <c r="D6310" s="130" t="s">
        <v>518</v>
      </c>
    </row>
    <row r="6311" spans="1:4" x14ac:dyDescent="0.25">
      <c r="A6311" s="128">
        <v>101475</v>
      </c>
      <c r="B6311" s="131" t="s">
        <v>8007</v>
      </c>
      <c r="C6311" s="131" t="s">
        <v>6881</v>
      </c>
      <c r="D6311" s="130" t="s">
        <v>2742</v>
      </c>
    </row>
    <row r="6312" spans="1:4" x14ac:dyDescent="0.25">
      <c r="A6312" s="128">
        <v>101476</v>
      </c>
      <c r="B6312" s="131" t="s">
        <v>8008</v>
      </c>
      <c r="C6312" s="131" t="s">
        <v>6881</v>
      </c>
      <c r="D6312" s="130" t="s">
        <v>4792</v>
      </c>
    </row>
    <row r="6313" spans="1:4" x14ac:dyDescent="0.25">
      <c r="A6313" s="128">
        <v>101477</v>
      </c>
      <c r="B6313" s="131" t="s">
        <v>8009</v>
      </c>
      <c r="C6313" s="131" t="s">
        <v>6881</v>
      </c>
      <c r="D6313" s="130" t="s">
        <v>12021</v>
      </c>
    </row>
    <row r="6314" spans="1:4" x14ac:dyDescent="0.25">
      <c r="A6314" s="128">
        <v>101478</v>
      </c>
      <c r="B6314" s="131" t="s">
        <v>8011</v>
      </c>
      <c r="C6314" s="131" t="s">
        <v>6881</v>
      </c>
      <c r="D6314" s="130" t="s">
        <v>5867</v>
      </c>
    </row>
    <row r="6315" spans="1:4" x14ac:dyDescent="0.25">
      <c r="A6315" s="128">
        <v>101480</v>
      </c>
      <c r="B6315" s="131" t="s">
        <v>8012</v>
      </c>
      <c r="C6315" s="131" t="s">
        <v>6881</v>
      </c>
      <c r="D6315" s="130" t="s">
        <v>12022</v>
      </c>
    </row>
    <row r="6316" spans="1:4" x14ac:dyDescent="0.25">
      <c r="A6316" s="128">
        <v>101481</v>
      </c>
      <c r="B6316" s="131" t="s">
        <v>8014</v>
      </c>
      <c r="C6316" s="131" t="s">
        <v>6881</v>
      </c>
      <c r="D6316" s="130" t="s">
        <v>1929</v>
      </c>
    </row>
    <row r="6317" spans="1:4" x14ac:dyDescent="0.25">
      <c r="A6317" s="128">
        <v>101482</v>
      </c>
      <c r="B6317" s="131" t="s">
        <v>8015</v>
      </c>
      <c r="C6317" s="131" t="s">
        <v>6881</v>
      </c>
      <c r="D6317" s="130" t="s">
        <v>9522</v>
      </c>
    </row>
    <row r="6318" spans="1:4" x14ac:dyDescent="0.25">
      <c r="A6318" s="128">
        <v>101483</v>
      </c>
      <c r="B6318" s="131" t="s">
        <v>8017</v>
      </c>
      <c r="C6318" s="131" t="s">
        <v>6881</v>
      </c>
      <c r="D6318" s="130" t="s">
        <v>4668</v>
      </c>
    </row>
    <row r="6319" spans="1:4" x14ac:dyDescent="0.25">
      <c r="A6319" s="128">
        <v>101484</v>
      </c>
      <c r="B6319" s="131" t="s">
        <v>8018</v>
      </c>
      <c r="C6319" s="131" t="s">
        <v>6881</v>
      </c>
      <c r="D6319" s="130" t="s">
        <v>12023</v>
      </c>
    </row>
    <row r="6320" spans="1:4" x14ac:dyDescent="0.25">
      <c r="A6320" s="128">
        <v>101485</v>
      </c>
      <c r="B6320" s="131" t="s">
        <v>8019</v>
      </c>
      <c r="C6320" s="131" t="s">
        <v>6881</v>
      </c>
      <c r="D6320" s="130" t="s">
        <v>12024</v>
      </c>
    </row>
    <row r="6321" spans="1:4" x14ac:dyDescent="0.25">
      <c r="A6321" s="128">
        <v>101486</v>
      </c>
      <c r="B6321" s="131" t="s">
        <v>8020</v>
      </c>
      <c r="C6321" s="131" t="s">
        <v>6881</v>
      </c>
      <c r="D6321" s="130" t="s">
        <v>12025</v>
      </c>
    </row>
    <row r="6322" spans="1:4" x14ac:dyDescent="0.25">
      <c r="A6322" s="128">
        <v>101487</v>
      </c>
      <c r="B6322" s="131" t="s">
        <v>8022</v>
      </c>
      <c r="C6322" s="131" t="s">
        <v>6881</v>
      </c>
      <c r="D6322" s="130" t="s">
        <v>12026</v>
      </c>
    </row>
    <row r="6323" spans="1:4" x14ac:dyDescent="0.25">
      <c r="A6323" s="128">
        <v>101488</v>
      </c>
      <c r="B6323" s="131" t="s">
        <v>8023</v>
      </c>
      <c r="C6323" s="131" t="s">
        <v>6881</v>
      </c>
      <c r="D6323" s="130" t="s">
        <v>12027</v>
      </c>
    </row>
    <row r="6324" spans="1:4" x14ac:dyDescent="0.25">
      <c r="A6324" s="128">
        <v>101188</v>
      </c>
      <c r="B6324" s="131" t="s">
        <v>8024</v>
      </c>
      <c r="C6324" s="131" t="s">
        <v>99</v>
      </c>
      <c r="D6324" s="130" t="s">
        <v>1279</v>
      </c>
    </row>
    <row r="6325" spans="1:4" x14ac:dyDescent="0.25">
      <c r="A6325" s="128">
        <v>101189</v>
      </c>
      <c r="B6325" s="131" t="s">
        <v>8025</v>
      </c>
      <c r="C6325" s="131" t="s">
        <v>99</v>
      </c>
      <c r="D6325" s="130" t="s">
        <v>12028</v>
      </c>
    </row>
    <row r="6326" spans="1:4" x14ac:dyDescent="0.25">
      <c r="A6326" s="128">
        <v>101190</v>
      </c>
      <c r="B6326" s="131" t="s">
        <v>8027</v>
      </c>
      <c r="C6326" s="131" t="s">
        <v>99</v>
      </c>
      <c r="D6326" s="130" t="s">
        <v>5496</v>
      </c>
    </row>
    <row r="6327" spans="1:4" x14ac:dyDescent="0.25">
      <c r="A6327" s="128">
        <v>101191</v>
      </c>
      <c r="B6327" s="131" t="s">
        <v>8028</v>
      </c>
      <c r="C6327" s="131" t="s">
        <v>99</v>
      </c>
      <c r="D6327" s="130" t="s">
        <v>12029</v>
      </c>
    </row>
    <row r="6328" spans="1:4" x14ac:dyDescent="0.25">
      <c r="A6328" s="128">
        <v>101192</v>
      </c>
      <c r="B6328" s="131" t="s">
        <v>8029</v>
      </c>
      <c r="C6328" s="131" t="s">
        <v>99</v>
      </c>
      <c r="D6328" s="130" t="s">
        <v>9593</v>
      </c>
    </row>
    <row r="6329" spans="1:4" x14ac:dyDescent="0.25">
      <c r="A6329" s="128">
        <v>101193</v>
      </c>
      <c r="B6329" s="131" t="s">
        <v>8030</v>
      </c>
      <c r="C6329" s="131" t="s">
        <v>99</v>
      </c>
      <c r="D6329" s="130" t="s">
        <v>12030</v>
      </c>
    </row>
    <row r="6330" spans="1:4" x14ac:dyDescent="0.25">
      <c r="A6330" s="128">
        <v>101194</v>
      </c>
      <c r="B6330" s="131" t="s">
        <v>8031</v>
      </c>
      <c r="C6330" s="131" t="s">
        <v>99</v>
      </c>
      <c r="D6330" s="130" t="s">
        <v>5182</v>
      </c>
    </row>
    <row r="6331" spans="1:4" x14ac:dyDescent="0.25">
      <c r="A6331" s="128">
        <v>101197</v>
      </c>
      <c r="B6331" s="131" t="s">
        <v>8032</v>
      </c>
      <c r="C6331" s="131" t="s">
        <v>99</v>
      </c>
      <c r="D6331" s="130" t="s">
        <v>12031</v>
      </c>
    </row>
    <row r="6332" spans="1:4" x14ac:dyDescent="0.25">
      <c r="A6332" s="128">
        <v>101198</v>
      </c>
      <c r="B6332" s="131" t="s">
        <v>8033</v>
      </c>
      <c r="C6332" s="131" t="s">
        <v>99</v>
      </c>
      <c r="D6332" s="130" t="s">
        <v>12032</v>
      </c>
    </row>
    <row r="6333" spans="1:4" x14ac:dyDescent="0.25">
      <c r="A6333" s="128">
        <v>101199</v>
      </c>
      <c r="B6333" s="131" t="s">
        <v>8034</v>
      </c>
      <c r="C6333" s="131" t="s">
        <v>99</v>
      </c>
      <c r="D6333" s="130" t="s">
        <v>12033</v>
      </c>
    </row>
    <row r="6334" spans="1:4" x14ac:dyDescent="0.25">
      <c r="A6334" s="128">
        <v>101200</v>
      </c>
      <c r="B6334" s="131" t="s">
        <v>8035</v>
      </c>
      <c r="C6334" s="131" t="s">
        <v>99</v>
      </c>
      <c r="D6334" s="130" t="s">
        <v>4622</v>
      </c>
    </row>
    <row r="6335" spans="1:4" x14ac:dyDescent="0.25">
      <c r="A6335" s="128">
        <v>101201</v>
      </c>
      <c r="B6335" s="131" t="s">
        <v>8037</v>
      </c>
      <c r="C6335" s="131" t="s">
        <v>99</v>
      </c>
      <c r="D6335" s="130" t="s">
        <v>12034</v>
      </c>
    </row>
    <row r="6336" spans="1:4" x14ac:dyDescent="0.25">
      <c r="A6336" s="128">
        <v>101202</v>
      </c>
      <c r="B6336" s="131" t="s">
        <v>8038</v>
      </c>
      <c r="C6336" s="131" t="s">
        <v>99</v>
      </c>
      <c r="D6336" s="130" t="s">
        <v>1664</v>
      </c>
    </row>
    <row r="6337" spans="1:4" x14ac:dyDescent="0.25">
      <c r="A6337" s="128">
        <v>101203</v>
      </c>
      <c r="B6337" s="131" t="s">
        <v>8040</v>
      </c>
      <c r="C6337" s="131" t="s">
        <v>99</v>
      </c>
      <c r="D6337" s="130" t="s">
        <v>5777</v>
      </c>
    </row>
    <row r="6338" spans="1:4" x14ac:dyDescent="0.25">
      <c r="A6338" s="128">
        <v>101204</v>
      </c>
      <c r="B6338" s="131" t="s">
        <v>8042</v>
      </c>
      <c r="C6338" s="131" t="s">
        <v>99</v>
      </c>
      <c r="D6338" s="130" t="s">
        <v>4636</v>
      </c>
    </row>
    <row r="6339" spans="1:4" x14ac:dyDescent="0.25">
      <c r="A6339" s="128">
        <v>101205</v>
      </c>
      <c r="B6339" s="131" t="s">
        <v>8043</v>
      </c>
      <c r="C6339" s="131" t="s">
        <v>99</v>
      </c>
      <c r="D6339" s="130" t="s">
        <v>1664</v>
      </c>
    </row>
    <row r="6340" spans="1:4" x14ac:dyDescent="0.25">
      <c r="A6340" s="128" t="s">
        <v>8044</v>
      </c>
      <c r="B6340" s="131" t="s">
        <v>8045</v>
      </c>
      <c r="C6340" s="131" t="s">
        <v>383</v>
      </c>
      <c r="D6340" s="130" t="s">
        <v>9318</v>
      </c>
    </row>
    <row r="6341" spans="1:4" x14ac:dyDescent="0.25">
      <c r="A6341" s="128">
        <v>98509</v>
      </c>
      <c r="B6341" s="131" t="s">
        <v>8046</v>
      </c>
      <c r="C6341" s="131" t="s">
        <v>195</v>
      </c>
      <c r="D6341" s="130" t="s">
        <v>2399</v>
      </c>
    </row>
    <row r="6342" spans="1:4" x14ac:dyDescent="0.25">
      <c r="A6342" s="128">
        <v>98510</v>
      </c>
      <c r="B6342" s="131" t="s">
        <v>8047</v>
      </c>
      <c r="C6342" s="131" t="s">
        <v>195</v>
      </c>
      <c r="D6342" s="130" t="s">
        <v>5666</v>
      </c>
    </row>
    <row r="6343" spans="1:4" x14ac:dyDescent="0.25">
      <c r="A6343" s="128">
        <v>98511</v>
      </c>
      <c r="B6343" s="131" t="s">
        <v>8049</v>
      </c>
      <c r="C6343" s="131" t="s">
        <v>195</v>
      </c>
      <c r="D6343" s="130" t="s">
        <v>12035</v>
      </c>
    </row>
    <row r="6344" spans="1:4" x14ac:dyDescent="0.25">
      <c r="A6344" s="128">
        <v>98516</v>
      </c>
      <c r="B6344" s="131" t="s">
        <v>8050</v>
      </c>
      <c r="C6344" s="131" t="s">
        <v>195</v>
      </c>
      <c r="D6344" s="130" t="s">
        <v>12036</v>
      </c>
    </row>
    <row r="6345" spans="1:4" x14ac:dyDescent="0.25">
      <c r="A6345" s="128">
        <v>98519</v>
      </c>
      <c r="B6345" s="131" t="s">
        <v>8052</v>
      </c>
      <c r="C6345" s="131" t="s">
        <v>383</v>
      </c>
      <c r="D6345" s="130" t="s">
        <v>489</v>
      </c>
    </row>
    <row r="6346" spans="1:4" x14ac:dyDescent="0.25">
      <c r="A6346" s="128">
        <v>98520</v>
      </c>
      <c r="B6346" s="131" t="s">
        <v>8053</v>
      </c>
      <c r="C6346" s="131" t="s">
        <v>383</v>
      </c>
      <c r="D6346" s="130" t="s">
        <v>1019</v>
      </c>
    </row>
    <row r="6347" spans="1:4" x14ac:dyDescent="0.25">
      <c r="A6347" s="128">
        <v>98521</v>
      </c>
      <c r="B6347" s="131" t="s">
        <v>8054</v>
      </c>
      <c r="C6347" s="131" t="s">
        <v>383</v>
      </c>
      <c r="D6347" s="130" t="s">
        <v>1117</v>
      </c>
    </row>
    <row r="6348" spans="1:4" x14ac:dyDescent="0.25">
      <c r="A6348" s="128">
        <v>98522</v>
      </c>
      <c r="B6348" s="131" t="s">
        <v>8055</v>
      </c>
      <c r="C6348" s="131" t="s">
        <v>99</v>
      </c>
      <c r="D6348" s="130" t="s">
        <v>10840</v>
      </c>
    </row>
    <row r="6349" spans="1:4" x14ac:dyDescent="0.25">
      <c r="A6349" s="128">
        <v>98524</v>
      </c>
      <c r="B6349" s="131" t="s">
        <v>8056</v>
      </c>
      <c r="C6349" s="131" t="s">
        <v>383</v>
      </c>
      <c r="D6349" s="130" t="s">
        <v>4109</v>
      </c>
    </row>
    <row r="6350" spans="1:4" x14ac:dyDescent="0.25">
      <c r="A6350" s="128">
        <v>98503</v>
      </c>
      <c r="B6350" s="131" t="s">
        <v>8057</v>
      </c>
      <c r="C6350" s="131" t="s">
        <v>383</v>
      </c>
      <c r="D6350" s="130" t="s">
        <v>11947</v>
      </c>
    </row>
    <row r="6351" spans="1:4" x14ac:dyDescent="0.25">
      <c r="A6351" s="128">
        <v>98504</v>
      </c>
      <c r="B6351" s="131" t="s">
        <v>8058</v>
      </c>
      <c r="C6351" s="131" t="s">
        <v>383</v>
      </c>
      <c r="D6351" s="130" t="s">
        <v>3607</v>
      </c>
    </row>
    <row r="6352" spans="1:4" x14ac:dyDescent="0.25">
      <c r="A6352" s="128">
        <v>98505</v>
      </c>
      <c r="B6352" s="131" t="s">
        <v>8059</v>
      </c>
      <c r="C6352" s="131" t="s">
        <v>383</v>
      </c>
      <c r="D6352" s="130" t="s">
        <v>12037</v>
      </c>
    </row>
    <row r="6353" spans="1:4" x14ac:dyDescent="0.25">
      <c r="A6353" s="128">
        <v>98525</v>
      </c>
      <c r="B6353" s="131" t="s">
        <v>8060</v>
      </c>
      <c r="C6353" s="131" t="s">
        <v>383</v>
      </c>
      <c r="D6353" s="130" t="s">
        <v>7862</v>
      </c>
    </row>
    <row r="6354" spans="1:4" x14ac:dyDescent="0.25">
      <c r="A6354" s="128">
        <v>98526</v>
      </c>
      <c r="B6354" s="131" t="s">
        <v>8061</v>
      </c>
      <c r="C6354" s="131" t="s">
        <v>195</v>
      </c>
      <c r="D6354" s="130" t="s">
        <v>12038</v>
      </c>
    </row>
    <row r="6355" spans="1:4" x14ac:dyDescent="0.25">
      <c r="A6355" s="128">
        <v>98527</v>
      </c>
      <c r="B6355" s="131" t="s">
        <v>8062</v>
      </c>
      <c r="C6355" s="131" t="s">
        <v>195</v>
      </c>
      <c r="D6355" s="130" t="s">
        <v>12039</v>
      </c>
    </row>
    <row r="6356" spans="1:4" x14ac:dyDescent="0.25">
      <c r="A6356" s="128">
        <v>98528</v>
      </c>
      <c r="B6356" s="131" t="s">
        <v>8063</v>
      </c>
      <c r="C6356" s="131" t="s">
        <v>195</v>
      </c>
      <c r="D6356" s="130" t="s">
        <v>12040</v>
      </c>
    </row>
    <row r="6357" spans="1:4" x14ac:dyDescent="0.25">
      <c r="A6357" s="128">
        <v>98529</v>
      </c>
      <c r="B6357" s="131" t="s">
        <v>8064</v>
      </c>
      <c r="C6357" s="131" t="s">
        <v>195</v>
      </c>
      <c r="D6357" s="130" t="s">
        <v>3769</v>
      </c>
    </row>
    <row r="6358" spans="1:4" x14ac:dyDescent="0.25">
      <c r="A6358" s="128">
        <v>98530</v>
      </c>
      <c r="B6358" s="131" t="s">
        <v>8065</v>
      </c>
      <c r="C6358" s="131" t="s">
        <v>195</v>
      </c>
      <c r="D6358" s="130" t="s">
        <v>12041</v>
      </c>
    </row>
    <row r="6359" spans="1:4" x14ac:dyDescent="0.25">
      <c r="A6359" s="128">
        <v>98531</v>
      </c>
      <c r="B6359" s="131" t="s">
        <v>8066</v>
      </c>
      <c r="C6359" s="131" t="s">
        <v>195</v>
      </c>
      <c r="D6359" s="130" t="s">
        <v>12042</v>
      </c>
    </row>
    <row r="6360" spans="1:4" x14ac:dyDescent="0.25">
      <c r="A6360" s="128">
        <v>98532</v>
      </c>
      <c r="B6360" s="131" t="s">
        <v>8067</v>
      </c>
      <c r="C6360" s="131" t="s">
        <v>195</v>
      </c>
      <c r="D6360" s="130" t="s">
        <v>12043</v>
      </c>
    </row>
    <row r="6361" spans="1:4" x14ac:dyDescent="0.25">
      <c r="A6361" s="128">
        <v>98533</v>
      </c>
      <c r="B6361" s="131" t="s">
        <v>8068</v>
      </c>
      <c r="C6361" s="131" t="s">
        <v>195</v>
      </c>
      <c r="D6361" s="130" t="s">
        <v>12044</v>
      </c>
    </row>
    <row r="6362" spans="1:4" x14ac:dyDescent="0.25">
      <c r="A6362" s="128">
        <v>98534</v>
      </c>
      <c r="B6362" s="131" t="s">
        <v>8069</v>
      </c>
      <c r="C6362" s="131" t="s">
        <v>195</v>
      </c>
      <c r="D6362" s="130" t="s">
        <v>12045</v>
      </c>
    </row>
    <row r="6363" spans="1:4" x14ac:dyDescent="0.25">
      <c r="A6363" s="128">
        <v>98535</v>
      </c>
      <c r="B6363" s="131" t="s">
        <v>8070</v>
      </c>
      <c r="C6363" s="131" t="s">
        <v>195</v>
      </c>
      <c r="D6363" s="130" t="s">
        <v>12046</v>
      </c>
    </row>
    <row r="6364" spans="1:4" x14ac:dyDescent="0.25">
      <c r="A6364" s="128">
        <v>88238</v>
      </c>
      <c r="B6364" s="131" t="s">
        <v>8071</v>
      </c>
      <c r="C6364" s="131" t="s">
        <v>844</v>
      </c>
      <c r="D6364" s="130" t="s">
        <v>9880</v>
      </c>
    </row>
    <row r="6365" spans="1:4" x14ac:dyDescent="0.25">
      <c r="A6365" s="128">
        <v>88239</v>
      </c>
      <c r="B6365" s="131" t="s">
        <v>8073</v>
      </c>
      <c r="C6365" s="131" t="s">
        <v>844</v>
      </c>
      <c r="D6365" s="130" t="s">
        <v>112</v>
      </c>
    </row>
    <row r="6366" spans="1:4" x14ac:dyDescent="0.25">
      <c r="A6366" s="128">
        <v>88240</v>
      </c>
      <c r="B6366" s="131" t="s">
        <v>8074</v>
      </c>
      <c r="C6366" s="131" t="s">
        <v>844</v>
      </c>
      <c r="D6366" s="130" t="s">
        <v>1908</v>
      </c>
    </row>
    <row r="6367" spans="1:4" x14ac:dyDescent="0.25">
      <c r="A6367" s="128">
        <v>88241</v>
      </c>
      <c r="B6367" s="131" t="s">
        <v>8075</v>
      </c>
      <c r="C6367" s="131" t="s">
        <v>844</v>
      </c>
      <c r="D6367" s="130" t="s">
        <v>12047</v>
      </c>
    </row>
    <row r="6368" spans="1:4" x14ac:dyDescent="0.25">
      <c r="A6368" s="128">
        <v>88242</v>
      </c>
      <c r="B6368" s="131" t="s">
        <v>8076</v>
      </c>
      <c r="C6368" s="131" t="s">
        <v>844</v>
      </c>
      <c r="D6368" s="130" t="s">
        <v>4865</v>
      </c>
    </row>
    <row r="6369" spans="1:4" x14ac:dyDescent="0.25">
      <c r="A6369" s="128">
        <v>88243</v>
      </c>
      <c r="B6369" s="131" t="s">
        <v>8077</v>
      </c>
      <c r="C6369" s="131" t="s">
        <v>844</v>
      </c>
      <c r="D6369" s="130" t="s">
        <v>12048</v>
      </c>
    </row>
    <row r="6370" spans="1:4" x14ac:dyDescent="0.25">
      <c r="A6370" s="128">
        <v>88245</v>
      </c>
      <c r="B6370" s="131" t="s">
        <v>8079</v>
      </c>
      <c r="C6370" s="131" t="s">
        <v>844</v>
      </c>
      <c r="D6370" s="130" t="s">
        <v>6761</v>
      </c>
    </row>
    <row r="6371" spans="1:4" x14ac:dyDescent="0.25">
      <c r="A6371" s="128">
        <v>88246</v>
      </c>
      <c r="B6371" s="131" t="s">
        <v>8080</v>
      </c>
      <c r="C6371" s="131" t="s">
        <v>844</v>
      </c>
      <c r="D6371" s="130" t="s">
        <v>300</v>
      </c>
    </row>
    <row r="6372" spans="1:4" x14ac:dyDescent="0.25">
      <c r="A6372" s="128">
        <v>88247</v>
      </c>
      <c r="B6372" s="131" t="s">
        <v>8081</v>
      </c>
      <c r="C6372" s="131" t="s">
        <v>844</v>
      </c>
      <c r="D6372" s="130" t="s">
        <v>9523</v>
      </c>
    </row>
    <row r="6373" spans="1:4" x14ac:dyDescent="0.25">
      <c r="A6373" s="128">
        <v>88248</v>
      </c>
      <c r="B6373" s="131" t="s">
        <v>8082</v>
      </c>
      <c r="C6373" s="131" t="s">
        <v>844</v>
      </c>
      <c r="D6373" s="130" t="s">
        <v>2397</v>
      </c>
    </row>
    <row r="6374" spans="1:4" x14ac:dyDescent="0.25">
      <c r="A6374" s="128">
        <v>88249</v>
      </c>
      <c r="B6374" s="131" t="s">
        <v>8083</v>
      </c>
      <c r="C6374" s="131" t="s">
        <v>844</v>
      </c>
      <c r="D6374" s="130" t="s">
        <v>12049</v>
      </c>
    </row>
    <row r="6375" spans="1:4" x14ac:dyDescent="0.25">
      <c r="A6375" s="128">
        <v>88250</v>
      </c>
      <c r="B6375" s="131" t="s">
        <v>8084</v>
      </c>
      <c r="C6375" s="131" t="s">
        <v>844</v>
      </c>
      <c r="D6375" s="130" t="s">
        <v>12050</v>
      </c>
    </row>
    <row r="6376" spans="1:4" x14ac:dyDescent="0.25">
      <c r="A6376" s="128">
        <v>88251</v>
      </c>
      <c r="B6376" s="131" t="s">
        <v>8085</v>
      </c>
      <c r="C6376" s="131" t="s">
        <v>844</v>
      </c>
      <c r="D6376" s="130" t="s">
        <v>10529</v>
      </c>
    </row>
    <row r="6377" spans="1:4" x14ac:dyDescent="0.25">
      <c r="A6377" s="128">
        <v>88252</v>
      </c>
      <c r="B6377" s="131" t="s">
        <v>8087</v>
      </c>
      <c r="C6377" s="131" t="s">
        <v>844</v>
      </c>
      <c r="D6377" s="130" t="s">
        <v>5863</v>
      </c>
    </row>
    <row r="6378" spans="1:4" x14ac:dyDescent="0.25">
      <c r="A6378" s="128">
        <v>88253</v>
      </c>
      <c r="B6378" s="131" t="s">
        <v>8088</v>
      </c>
      <c r="C6378" s="131" t="s">
        <v>844</v>
      </c>
      <c r="D6378" s="130" t="s">
        <v>2048</v>
      </c>
    </row>
    <row r="6379" spans="1:4" x14ac:dyDescent="0.25">
      <c r="A6379" s="128">
        <v>88255</v>
      </c>
      <c r="B6379" s="131" t="s">
        <v>8089</v>
      </c>
      <c r="C6379" s="131" t="s">
        <v>844</v>
      </c>
      <c r="D6379" s="130" t="s">
        <v>5646</v>
      </c>
    </row>
    <row r="6380" spans="1:4" x14ac:dyDescent="0.25">
      <c r="A6380" s="128">
        <v>88256</v>
      </c>
      <c r="B6380" s="131" t="s">
        <v>8091</v>
      </c>
      <c r="C6380" s="131" t="s">
        <v>844</v>
      </c>
      <c r="D6380" s="130" t="s">
        <v>12051</v>
      </c>
    </row>
    <row r="6381" spans="1:4" x14ac:dyDescent="0.25">
      <c r="A6381" s="128">
        <v>88257</v>
      </c>
      <c r="B6381" s="131" t="s">
        <v>8092</v>
      </c>
      <c r="C6381" s="131" t="s">
        <v>844</v>
      </c>
      <c r="D6381" s="130" t="s">
        <v>12052</v>
      </c>
    </row>
    <row r="6382" spans="1:4" x14ac:dyDescent="0.25">
      <c r="A6382" s="128">
        <v>88258</v>
      </c>
      <c r="B6382" s="131" t="s">
        <v>8093</v>
      </c>
      <c r="C6382" s="131" t="s">
        <v>844</v>
      </c>
      <c r="D6382" s="130" t="s">
        <v>11254</v>
      </c>
    </row>
    <row r="6383" spans="1:4" x14ac:dyDescent="0.25">
      <c r="A6383" s="128">
        <v>88259</v>
      </c>
      <c r="B6383" s="131" t="s">
        <v>8094</v>
      </c>
      <c r="C6383" s="131" t="s">
        <v>844</v>
      </c>
      <c r="D6383" s="130" t="s">
        <v>5081</v>
      </c>
    </row>
    <row r="6384" spans="1:4" x14ac:dyDescent="0.25">
      <c r="A6384" s="128">
        <v>88260</v>
      </c>
      <c r="B6384" s="131" t="s">
        <v>8096</v>
      </c>
      <c r="C6384" s="131" t="s">
        <v>844</v>
      </c>
      <c r="D6384" s="130" t="s">
        <v>6400</v>
      </c>
    </row>
    <row r="6385" spans="1:4" x14ac:dyDescent="0.25">
      <c r="A6385" s="128">
        <v>88261</v>
      </c>
      <c r="B6385" s="131" t="s">
        <v>8097</v>
      </c>
      <c r="C6385" s="131" t="s">
        <v>844</v>
      </c>
      <c r="D6385" s="130" t="s">
        <v>12053</v>
      </c>
    </row>
    <row r="6386" spans="1:4" x14ac:dyDescent="0.25">
      <c r="A6386" s="128">
        <v>88262</v>
      </c>
      <c r="B6386" s="131" t="s">
        <v>8099</v>
      </c>
      <c r="C6386" s="131" t="s">
        <v>844</v>
      </c>
      <c r="D6386" s="130" t="s">
        <v>2846</v>
      </c>
    </row>
    <row r="6387" spans="1:4" x14ac:dyDescent="0.25">
      <c r="A6387" s="128">
        <v>88263</v>
      </c>
      <c r="B6387" s="131" t="s">
        <v>8100</v>
      </c>
      <c r="C6387" s="131" t="s">
        <v>844</v>
      </c>
      <c r="D6387" s="130" t="s">
        <v>12054</v>
      </c>
    </row>
    <row r="6388" spans="1:4" x14ac:dyDescent="0.25">
      <c r="A6388" s="128">
        <v>88264</v>
      </c>
      <c r="B6388" s="131" t="s">
        <v>8101</v>
      </c>
      <c r="C6388" s="131" t="s">
        <v>844</v>
      </c>
      <c r="D6388" s="130" t="s">
        <v>9522</v>
      </c>
    </row>
    <row r="6389" spans="1:4" x14ac:dyDescent="0.25">
      <c r="A6389" s="128">
        <v>88265</v>
      </c>
      <c r="B6389" s="131" t="s">
        <v>8102</v>
      </c>
      <c r="C6389" s="131" t="s">
        <v>844</v>
      </c>
      <c r="D6389" s="130" t="s">
        <v>3938</v>
      </c>
    </row>
    <row r="6390" spans="1:4" x14ac:dyDescent="0.25">
      <c r="A6390" s="128">
        <v>88266</v>
      </c>
      <c r="B6390" s="131" t="s">
        <v>8104</v>
      </c>
      <c r="C6390" s="131" t="s">
        <v>844</v>
      </c>
      <c r="D6390" s="130" t="s">
        <v>12055</v>
      </c>
    </row>
    <row r="6391" spans="1:4" x14ac:dyDescent="0.25">
      <c r="A6391" s="128">
        <v>88267</v>
      </c>
      <c r="B6391" s="131" t="s">
        <v>8105</v>
      </c>
      <c r="C6391" s="131" t="s">
        <v>844</v>
      </c>
      <c r="D6391" s="130" t="s">
        <v>8435</v>
      </c>
    </row>
    <row r="6392" spans="1:4" x14ac:dyDescent="0.25">
      <c r="A6392" s="128">
        <v>88268</v>
      </c>
      <c r="B6392" s="131" t="s">
        <v>8107</v>
      </c>
      <c r="C6392" s="131" t="s">
        <v>844</v>
      </c>
      <c r="D6392" s="130" t="s">
        <v>12056</v>
      </c>
    </row>
    <row r="6393" spans="1:4" x14ac:dyDescent="0.25">
      <c r="A6393" s="128">
        <v>88269</v>
      </c>
      <c r="B6393" s="131" t="s">
        <v>8109</v>
      </c>
      <c r="C6393" s="131" t="s">
        <v>844</v>
      </c>
      <c r="D6393" s="130" t="s">
        <v>12057</v>
      </c>
    </row>
    <row r="6394" spans="1:4" x14ac:dyDescent="0.25">
      <c r="A6394" s="128">
        <v>88270</v>
      </c>
      <c r="B6394" s="131" t="s">
        <v>8110</v>
      </c>
      <c r="C6394" s="131" t="s">
        <v>844</v>
      </c>
      <c r="D6394" s="130" t="s">
        <v>8451</v>
      </c>
    </row>
    <row r="6395" spans="1:4" x14ac:dyDescent="0.25">
      <c r="A6395" s="128">
        <v>88272</v>
      </c>
      <c r="B6395" s="131" t="s">
        <v>8112</v>
      </c>
      <c r="C6395" s="131" t="s">
        <v>844</v>
      </c>
      <c r="D6395" s="130" t="s">
        <v>12058</v>
      </c>
    </row>
    <row r="6396" spans="1:4" x14ac:dyDescent="0.25">
      <c r="A6396" s="128">
        <v>88273</v>
      </c>
      <c r="B6396" s="131" t="s">
        <v>8114</v>
      </c>
      <c r="C6396" s="131" t="s">
        <v>844</v>
      </c>
      <c r="D6396" s="130" t="s">
        <v>8156</v>
      </c>
    </row>
    <row r="6397" spans="1:4" x14ac:dyDescent="0.25">
      <c r="A6397" s="128">
        <v>88274</v>
      </c>
      <c r="B6397" s="131" t="s">
        <v>8115</v>
      </c>
      <c r="C6397" s="131" t="s">
        <v>844</v>
      </c>
      <c r="D6397" s="130" t="s">
        <v>12059</v>
      </c>
    </row>
    <row r="6398" spans="1:4" x14ac:dyDescent="0.25">
      <c r="A6398" s="128">
        <v>88275</v>
      </c>
      <c r="B6398" s="131" t="s">
        <v>8117</v>
      </c>
      <c r="C6398" s="131" t="s">
        <v>844</v>
      </c>
      <c r="D6398" s="130" t="s">
        <v>7459</v>
      </c>
    </row>
    <row r="6399" spans="1:4" x14ac:dyDescent="0.25">
      <c r="A6399" s="128">
        <v>88277</v>
      </c>
      <c r="B6399" s="131" t="s">
        <v>8118</v>
      </c>
      <c r="C6399" s="131" t="s">
        <v>844</v>
      </c>
      <c r="D6399" s="130" t="s">
        <v>758</v>
      </c>
    </row>
    <row r="6400" spans="1:4" x14ac:dyDescent="0.25">
      <c r="A6400" s="128">
        <v>88278</v>
      </c>
      <c r="B6400" s="131" t="s">
        <v>8119</v>
      </c>
      <c r="C6400" s="131" t="s">
        <v>844</v>
      </c>
      <c r="D6400" s="130" t="s">
        <v>12060</v>
      </c>
    </row>
    <row r="6401" spans="1:4" x14ac:dyDescent="0.25">
      <c r="A6401" s="128">
        <v>88279</v>
      </c>
      <c r="B6401" s="131" t="s">
        <v>8120</v>
      </c>
      <c r="C6401" s="131" t="s">
        <v>844</v>
      </c>
      <c r="D6401" s="130" t="s">
        <v>12061</v>
      </c>
    </row>
    <row r="6402" spans="1:4" x14ac:dyDescent="0.25">
      <c r="A6402" s="128">
        <v>88281</v>
      </c>
      <c r="B6402" s="131" t="s">
        <v>8121</v>
      </c>
      <c r="C6402" s="131" t="s">
        <v>844</v>
      </c>
      <c r="D6402" s="130" t="s">
        <v>10562</v>
      </c>
    </row>
    <row r="6403" spans="1:4" x14ac:dyDescent="0.25">
      <c r="A6403" s="128">
        <v>88282</v>
      </c>
      <c r="B6403" s="131" t="s">
        <v>8122</v>
      </c>
      <c r="C6403" s="131" t="s">
        <v>844</v>
      </c>
      <c r="D6403" s="130" t="s">
        <v>12062</v>
      </c>
    </row>
    <row r="6404" spans="1:4" x14ac:dyDescent="0.25">
      <c r="A6404" s="128">
        <v>88283</v>
      </c>
      <c r="B6404" s="131" t="s">
        <v>8123</v>
      </c>
      <c r="C6404" s="131" t="s">
        <v>844</v>
      </c>
      <c r="D6404" s="130" t="s">
        <v>6408</v>
      </c>
    </row>
    <row r="6405" spans="1:4" x14ac:dyDescent="0.25">
      <c r="A6405" s="128">
        <v>88284</v>
      </c>
      <c r="B6405" s="131" t="s">
        <v>8124</v>
      </c>
      <c r="C6405" s="131" t="s">
        <v>844</v>
      </c>
      <c r="D6405" s="130" t="s">
        <v>12063</v>
      </c>
    </row>
    <row r="6406" spans="1:4" x14ac:dyDescent="0.25">
      <c r="A6406" s="128">
        <v>88285</v>
      </c>
      <c r="B6406" s="131" t="s">
        <v>8126</v>
      </c>
      <c r="C6406" s="131" t="s">
        <v>844</v>
      </c>
      <c r="D6406" s="130" t="s">
        <v>3764</v>
      </c>
    </row>
    <row r="6407" spans="1:4" x14ac:dyDescent="0.25">
      <c r="A6407" s="128">
        <v>88286</v>
      </c>
      <c r="B6407" s="131" t="s">
        <v>8127</v>
      </c>
      <c r="C6407" s="131" t="s">
        <v>844</v>
      </c>
      <c r="D6407" s="130" t="s">
        <v>12064</v>
      </c>
    </row>
    <row r="6408" spans="1:4" x14ac:dyDescent="0.25">
      <c r="A6408" s="128">
        <v>88288</v>
      </c>
      <c r="B6408" s="131" t="s">
        <v>8128</v>
      </c>
      <c r="C6408" s="131" t="s">
        <v>844</v>
      </c>
      <c r="D6408" s="130" t="s">
        <v>3013</v>
      </c>
    </row>
    <row r="6409" spans="1:4" x14ac:dyDescent="0.25">
      <c r="A6409" s="128">
        <v>88291</v>
      </c>
      <c r="B6409" s="131" t="s">
        <v>8129</v>
      </c>
      <c r="C6409" s="131" t="s">
        <v>844</v>
      </c>
      <c r="D6409" s="130" t="s">
        <v>4586</v>
      </c>
    </row>
    <row r="6410" spans="1:4" x14ac:dyDescent="0.25">
      <c r="A6410" s="128">
        <v>88292</v>
      </c>
      <c r="B6410" s="131" t="s">
        <v>8131</v>
      </c>
      <c r="C6410" s="131" t="s">
        <v>844</v>
      </c>
      <c r="D6410" s="130" t="s">
        <v>11545</v>
      </c>
    </row>
    <row r="6411" spans="1:4" x14ac:dyDescent="0.25">
      <c r="A6411" s="128">
        <v>88293</v>
      </c>
      <c r="B6411" s="131" t="s">
        <v>8132</v>
      </c>
      <c r="C6411" s="131" t="s">
        <v>844</v>
      </c>
      <c r="D6411" s="130" t="s">
        <v>8039</v>
      </c>
    </row>
    <row r="6412" spans="1:4" x14ac:dyDescent="0.25">
      <c r="A6412" s="128">
        <v>88294</v>
      </c>
      <c r="B6412" s="131" t="s">
        <v>8134</v>
      </c>
      <c r="C6412" s="131" t="s">
        <v>844</v>
      </c>
      <c r="D6412" s="130" t="s">
        <v>10292</v>
      </c>
    </row>
    <row r="6413" spans="1:4" x14ac:dyDescent="0.25">
      <c r="A6413" s="128">
        <v>88295</v>
      </c>
      <c r="B6413" s="131" t="s">
        <v>8135</v>
      </c>
      <c r="C6413" s="131" t="s">
        <v>844</v>
      </c>
      <c r="D6413" s="130" t="s">
        <v>12065</v>
      </c>
    </row>
    <row r="6414" spans="1:4" x14ac:dyDescent="0.25">
      <c r="A6414" s="128">
        <v>88296</v>
      </c>
      <c r="B6414" s="131" t="s">
        <v>8137</v>
      </c>
      <c r="C6414" s="131" t="s">
        <v>844</v>
      </c>
      <c r="D6414" s="130" t="s">
        <v>5766</v>
      </c>
    </row>
    <row r="6415" spans="1:4" x14ac:dyDescent="0.25">
      <c r="A6415" s="128">
        <v>88297</v>
      </c>
      <c r="B6415" s="131" t="s">
        <v>8138</v>
      </c>
      <c r="C6415" s="131" t="s">
        <v>844</v>
      </c>
      <c r="D6415" s="130" t="s">
        <v>6770</v>
      </c>
    </row>
    <row r="6416" spans="1:4" x14ac:dyDescent="0.25">
      <c r="A6416" s="128">
        <v>88298</v>
      </c>
      <c r="B6416" s="131" t="s">
        <v>8139</v>
      </c>
      <c r="C6416" s="131" t="s">
        <v>844</v>
      </c>
      <c r="D6416" s="130" t="s">
        <v>2850</v>
      </c>
    </row>
    <row r="6417" spans="1:4" x14ac:dyDescent="0.25">
      <c r="A6417" s="128">
        <v>88299</v>
      </c>
      <c r="B6417" s="131" t="s">
        <v>8141</v>
      </c>
      <c r="C6417" s="131" t="s">
        <v>844</v>
      </c>
      <c r="D6417" s="130" t="s">
        <v>4702</v>
      </c>
    </row>
    <row r="6418" spans="1:4" x14ac:dyDescent="0.25">
      <c r="A6418" s="128">
        <v>88300</v>
      </c>
      <c r="B6418" s="131" t="s">
        <v>8142</v>
      </c>
      <c r="C6418" s="131" t="s">
        <v>844</v>
      </c>
      <c r="D6418" s="130" t="s">
        <v>7103</v>
      </c>
    </row>
    <row r="6419" spans="1:4" x14ac:dyDescent="0.25">
      <c r="A6419" s="128">
        <v>88301</v>
      </c>
      <c r="B6419" s="131" t="s">
        <v>8143</v>
      </c>
      <c r="C6419" s="131" t="s">
        <v>844</v>
      </c>
      <c r="D6419" s="130" t="s">
        <v>12066</v>
      </c>
    </row>
    <row r="6420" spans="1:4" x14ac:dyDescent="0.25">
      <c r="A6420" s="128">
        <v>88302</v>
      </c>
      <c r="B6420" s="131" t="s">
        <v>8144</v>
      </c>
      <c r="C6420" s="131" t="s">
        <v>844</v>
      </c>
      <c r="D6420" s="130" t="s">
        <v>12067</v>
      </c>
    </row>
    <row r="6421" spans="1:4" x14ac:dyDescent="0.25">
      <c r="A6421" s="128">
        <v>88303</v>
      </c>
      <c r="B6421" s="131" t="s">
        <v>8145</v>
      </c>
      <c r="C6421" s="131" t="s">
        <v>844</v>
      </c>
      <c r="D6421" s="130" t="s">
        <v>8168</v>
      </c>
    </row>
    <row r="6422" spans="1:4" x14ac:dyDescent="0.25">
      <c r="A6422" s="128">
        <v>88304</v>
      </c>
      <c r="B6422" s="131" t="s">
        <v>8146</v>
      </c>
      <c r="C6422" s="131" t="s">
        <v>844</v>
      </c>
      <c r="D6422" s="130" t="s">
        <v>9589</v>
      </c>
    </row>
    <row r="6423" spans="1:4" x14ac:dyDescent="0.25">
      <c r="A6423" s="128">
        <v>88306</v>
      </c>
      <c r="B6423" s="131" t="s">
        <v>8148</v>
      </c>
      <c r="C6423" s="131" t="s">
        <v>844</v>
      </c>
      <c r="D6423" s="130" t="s">
        <v>149</v>
      </c>
    </row>
    <row r="6424" spans="1:4" x14ac:dyDescent="0.25">
      <c r="A6424" s="128">
        <v>88307</v>
      </c>
      <c r="B6424" s="131" t="s">
        <v>8150</v>
      </c>
      <c r="C6424" s="131" t="s">
        <v>844</v>
      </c>
      <c r="D6424" s="130" t="s">
        <v>3824</v>
      </c>
    </row>
    <row r="6425" spans="1:4" x14ac:dyDescent="0.25">
      <c r="A6425" s="128">
        <v>88308</v>
      </c>
      <c r="B6425" s="131" t="s">
        <v>8152</v>
      </c>
      <c r="C6425" s="131" t="s">
        <v>844</v>
      </c>
      <c r="D6425" s="130" t="s">
        <v>12068</v>
      </c>
    </row>
    <row r="6426" spans="1:4" x14ac:dyDescent="0.25">
      <c r="A6426" s="128">
        <v>88309</v>
      </c>
      <c r="B6426" s="131" t="s">
        <v>8153</v>
      </c>
      <c r="C6426" s="131" t="s">
        <v>844</v>
      </c>
      <c r="D6426" s="130" t="s">
        <v>9532</v>
      </c>
    </row>
    <row r="6427" spans="1:4" x14ac:dyDescent="0.25">
      <c r="A6427" s="128">
        <v>88310</v>
      </c>
      <c r="B6427" s="131" t="s">
        <v>8154</v>
      </c>
      <c r="C6427" s="131" t="s">
        <v>844</v>
      </c>
      <c r="D6427" s="130" t="s">
        <v>2391</v>
      </c>
    </row>
    <row r="6428" spans="1:4" x14ac:dyDescent="0.25">
      <c r="A6428" s="128">
        <v>88311</v>
      </c>
      <c r="B6428" s="131" t="s">
        <v>8155</v>
      </c>
      <c r="C6428" s="131" t="s">
        <v>844</v>
      </c>
      <c r="D6428" s="130" t="s">
        <v>12069</v>
      </c>
    </row>
    <row r="6429" spans="1:4" x14ac:dyDescent="0.25">
      <c r="A6429" s="128">
        <v>88312</v>
      </c>
      <c r="B6429" s="131" t="s">
        <v>8157</v>
      </c>
      <c r="C6429" s="131" t="s">
        <v>844</v>
      </c>
      <c r="D6429" s="130" t="s">
        <v>12070</v>
      </c>
    </row>
    <row r="6430" spans="1:4" x14ac:dyDescent="0.25">
      <c r="A6430" s="128">
        <v>88313</v>
      </c>
      <c r="B6430" s="131" t="s">
        <v>8158</v>
      </c>
      <c r="C6430" s="131" t="s">
        <v>844</v>
      </c>
      <c r="D6430" s="130" t="s">
        <v>12071</v>
      </c>
    </row>
    <row r="6431" spans="1:4" x14ac:dyDescent="0.25">
      <c r="A6431" s="128">
        <v>88314</v>
      </c>
      <c r="B6431" s="131" t="s">
        <v>8159</v>
      </c>
      <c r="C6431" s="131" t="s">
        <v>844</v>
      </c>
      <c r="D6431" s="130" t="s">
        <v>240</v>
      </c>
    </row>
    <row r="6432" spans="1:4" x14ac:dyDescent="0.25">
      <c r="A6432" s="128">
        <v>88315</v>
      </c>
      <c r="B6432" s="131" t="s">
        <v>8161</v>
      </c>
      <c r="C6432" s="131" t="s">
        <v>844</v>
      </c>
      <c r="D6432" s="130" t="s">
        <v>6761</v>
      </c>
    </row>
    <row r="6433" spans="1:4" x14ac:dyDescent="0.25">
      <c r="A6433" s="128">
        <v>88316</v>
      </c>
      <c r="B6433" s="131" t="s">
        <v>8162</v>
      </c>
      <c r="C6433" s="131" t="s">
        <v>844</v>
      </c>
      <c r="D6433" s="130" t="s">
        <v>3097</v>
      </c>
    </row>
    <row r="6434" spans="1:4" x14ac:dyDescent="0.25">
      <c r="A6434" s="128">
        <v>88317</v>
      </c>
      <c r="B6434" s="131" t="s">
        <v>8163</v>
      </c>
      <c r="C6434" s="131" t="s">
        <v>844</v>
      </c>
      <c r="D6434" s="130" t="s">
        <v>12072</v>
      </c>
    </row>
    <row r="6435" spans="1:4" x14ac:dyDescent="0.25">
      <c r="A6435" s="128">
        <v>88318</v>
      </c>
      <c r="B6435" s="131" t="s">
        <v>8164</v>
      </c>
      <c r="C6435" s="131" t="s">
        <v>844</v>
      </c>
      <c r="D6435" s="130" t="s">
        <v>10707</v>
      </c>
    </row>
    <row r="6436" spans="1:4" x14ac:dyDescent="0.25">
      <c r="A6436" s="128">
        <v>88320</v>
      </c>
      <c r="B6436" s="131" t="s">
        <v>8165</v>
      </c>
      <c r="C6436" s="131" t="s">
        <v>844</v>
      </c>
      <c r="D6436" s="130" t="s">
        <v>5081</v>
      </c>
    </row>
    <row r="6437" spans="1:4" x14ac:dyDescent="0.25">
      <c r="A6437" s="128">
        <v>88321</v>
      </c>
      <c r="B6437" s="131" t="s">
        <v>8167</v>
      </c>
      <c r="C6437" s="131" t="s">
        <v>844</v>
      </c>
      <c r="D6437" s="130" t="s">
        <v>11762</v>
      </c>
    </row>
    <row r="6438" spans="1:4" x14ac:dyDescent="0.25">
      <c r="A6438" s="128">
        <v>88322</v>
      </c>
      <c r="B6438" s="131" t="s">
        <v>8169</v>
      </c>
      <c r="C6438" s="131" t="s">
        <v>844</v>
      </c>
      <c r="D6438" s="130" t="s">
        <v>12073</v>
      </c>
    </row>
    <row r="6439" spans="1:4" x14ac:dyDescent="0.25">
      <c r="A6439" s="128">
        <v>88323</v>
      </c>
      <c r="B6439" s="131" t="s">
        <v>8170</v>
      </c>
      <c r="C6439" s="131" t="s">
        <v>844</v>
      </c>
      <c r="D6439" s="130" t="s">
        <v>8451</v>
      </c>
    </row>
    <row r="6440" spans="1:4" x14ac:dyDescent="0.25">
      <c r="A6440" s="128">
        <v>88324</v>
      </c>
      <c r="B6440" s="131" t="s">
        <v>8172</v>
      </c>
      <c r="C6440" s="131" t="s">
        <v>844</v>
      </c>
      <c r="D6440" s="130" t="s">
        <v>8912</v>
      </c>
    </row>
    <row r="6441" spans="1:4" x14ac:dyDescent="0.25">
      <c r="A6441" s="128">
        <v>88325</v>
      </c>
      <c r="B6441" s="131" t="s">
        <v>8173</v>
      </c>
      <c r="C6441" s="131" t="s">
        <v>844</v>
      </c>
      <c r="D6441" s="130" t="s">
        <v>12074</v>
      </c>
    </row>
    <row r="6442" spans="1:4" x14ac:dyDescent="0.25">
      <c r="A6442" s="128">
        <v>88326</v>
      </c>
      <c r="B6442" s="131" t="s">
        <v>8174</v>
      </c>
      <c r="C6442" s="131" t="s">
        <v>844</v>
      </c>
      <c r="D6442" s="130" t="s">
        <v>10695</v>
      </c>
    </row>
    <row r="6443" spans="1:4" x14ac:dyDescent="0.25">
      <c r="A6443" s="128">
        <v>88377</v>
      </c>
      <c r="B6443" s="131" t="s">
        <v>8175</v>
      </c>
      <c r="C6443" s="131" t="s">
        <v>844</v>
      </c>
      <c r="D6443" s="130" t="s">
        <v>10711</v>
      </c>
    </row>
    <row r="6444" spans="1:4" x14ac:dyDescent="0.25">
      <c r="A6444" s="128">
        <v>88441</v>
      </c>
      <c r="B6444" s="131" t="s">
        <v>8176</v>
      </c>
      <c r="C6444" s="131" t="s">
        <v>844</v>
      </c>
      <c r="D6444" s="130" t="s">
        <v>4203</v>
      </c>
    </row>
    <row r="6445" spans="1:4" x14ac:dyDescent="0.25">
      <c r="A6445" s="128">
        <v>88597</v>
      </c>
      <c r="B6445" s="131" t="s">
        <v>8178</v>
      </c>
      <c r="C6445" s="131" t="s">
        <v>844</v>
      </c>
      <c r="D6445" s="130" t="s">
        <v>3764</v>
      </c>
    </row>
    <row r="6446" spans="1:4" x14ac:dyDescent="0.25">
      <c r="A6446" s="128">
        <v>90766</v>
      </c>
      <c r="B6446" s="131" t="s">
        <v>8180</v>
      </c>
      <c r="C6446" s="131" t="s">
        <v>844</v>
      </c>
      <c r="D6446" s="130" t="s">
        <v>10810</v>
      </c>
    </row>
    <row r="6447" spans="1:4" x14ac:dyDescent="0.25">
      <c r="A6447" s="128">
        <v>90767</v>
      </c>
      <c r="B6447" s="131" t="s">
        <v>8181</v>
      </c>
      <c r="C6447" s="131" t="s">
        <v>844</v>
      </c>
      <c r="D6447" s="130" t="s">
        <v>12075</v>
      </c>
    </row>
    <row r="6448" spans="1:4" x14ac:dyDescent="0.25">
      <c r="A6448" s="128">
        <v>90768</v>
      </c>
      <c r="B6448" s="131" t="s">
        <v>8182</v>
      </c>
      <c r="C6448" s="131" t="s">
        <v>844</v>
      </c>
      <c r="D6448" s="130" t="s">
        <v>12076</v>
      </c>
    </row>
    <row r="6449" spans="1:4" x14ac:dyDescent="0.25">
      <c r="A6449" s="128">
        <v>90769</v>
      </c>
      <c r="B6449" s="131" t="s">
        <v>8183</v>
      </c>
      <c r="C6449" s="131" t="s">
        <v>844</v>
      </c>
      <c r="D6449" s="130" t="s">
        <v>6577</v>
      </c>
    </row>
    <row r="6450" spans="1:4" x14ac:dyDescent="0.25">
      <c r="A6450" s="128">
        <v>90770</v>
      </c>
      <c r="B6450" s="131" t="s">
        <v>8184</v>
      </c>
      <c r="C6450" s="131" t="s">
        <v>844</v>
      </c>
      <c r="D6450" s="130" t="s">
        <v>12077</v>
      </c>
    </row>
    <row r="6451" spans="1:4" x14ac:dyDescent="0.25">
      <c r="A6451" s="128">
        <v>90771</v>
      </c>
      <c r="B6451" s="131" t="s">
        <v>8185</v>
      </c>
      <c r="C6451" s="131" t="s">
        <v>844</v>
      </c>
      <c r="D6451" s="130" t="s">
        <v>11266</v>
      </c>
    </row>
    <row r="6452" spans="1:4" x14ac:dyDescent="0.25">
      <c r="A6452" s="128">
        <v>90772</v>
      </c>
      <c r="B6452" s="131" t="s">
        <v>8186</v>
      </c>
      <c r="C6452" s="131" t="s">
        <v>844</v>
      </c>
      <c r="D6452" s="130" t="s">
        <v>8160</v>
      </c>
    </row>
    <row r="6453" spans="1:4" x14ac:dyDescent="0.25">
      <c r="A6453" s="128">
        <v>90773</v>
      </c>
      <c r="B6453" s="131" t="s">
        <v>8187</v>
      </c>
      <c r="C6453" s="131" t="s">
        <v>844</v>
      </c>
      <c r="D6453" s="130" t="s">
        <v>3602</v>
      </c>
    </row>
    <row r="6454" spans="1:4" x14ac:dyDescent="0.25">
      <c r="A6454" s="128">
        <v>90775</v>
      </c>
      <c r="B6454" s="131" t="s">
        <v>8188</v>
      </c>
      <c r="C6454" s="131" t="s">
        <v>844</v>
      </c>
      <c r="D6454" s="130" t="s">
        <v>7985</v>
      </c>
    </row>
    <row r="6455" spans="1:4" x14ac:dyDescent="0.25">
      <c r="A6455" s="128">
        <v>90776</v>
      </c>
      <c r="B6455" s="131" t="s">
        <v>8189</v>
      </c>
      <c r="C6455" s="131" t="s">
        <v>844</v>
      </c>
      <c r="D6455" s="130" t="s">
        <v>12078</v>
      </c>
    </row>
    <row r="6456" spans="1:4" x14ac:dyDescent="0.25">
      <c r="A6456" s="128">
        <v>90777</v>
      </c>
      <c r="B6456" s="131" t="s">
        <v>8190</v>
      </c>
      <c r="C6456" s="131" t="s">
        <v>844</v>
      </c>
      <c r="D6456" s="130" t="s">
        <v>12079</v>
      </c>
    </row>
    <row r="6457" spans="1:4" x14ac:dyDescent="0.25">
      <c r="A6457" s="128">
        <v>90778</v>
      </c>
      <c r="B6457" s="131" t="s">
        <v>8191</v>
      </c>
      <c r="C6457" s="131" t="s">
        <v>844</v>
      </c>
      <c r="D6457" s="130" t="s">
        <v>2888</v>
      </c>
    </row>
    <row r="6458" spans="1:4" x14ac:dyDescent="0.25">
      <c r="A6458" s="128">
        <v>90779</v>
      </c>
      <c r="B6458" s="131" t="s">
        <v>8192</v>
      </c>
      <c r="C6458" s="131" t="s">
        <v>844</v>
      </c>
      <c r="D6458" s="130" t="s">
        <v>12080</v>
      </c>
    </row>
    <row r="6459" spans="1:4" x14ac:dyDescent="0.25">
      <c r="A6459" s="128">
        <v>90780</v>
      </c>
      <c r="B6459" s="131" t="s">
        <v>8193</v>
      </c>
      <c r="C6459" s="131" t="s">
        <v>844</v>
      </c>
      <c r="D6459" s="130" t="s">
        <v>6530</v>
      </c>
    </row>
    <row r="6460" spans="1:4" x14ac:dyDescent="0.25">
      <c r="A6460" s="128">
        <v>90781</v>
      </c>
      <c r="B6460" s="131" t="s">
        <v>8194</v>
      </c>
      <c r="C6460" s="131" t="s">
        <v>844</v>
      </c>
      <c r="D6460" s="130" t="s">
        <v>12081</v>
      </c>
    </row>
    <row r="6461" spans="1:4" x14ac:dyDescent="0.25">
      <c r="A6461" s="128">
        <v>91677</v>
      </c>
      <c r="B6461" s="131" t="s">
        <v>8195</v>
      </c>
      <c r="C6461" s="131" t="s">
        <v>844</v>
      </c>
      <c r="D6461" s="130" t="s">
        <v>12082</v>
      </c>
    </row>
    <row r="6462" spans="1:4" x14ac:dyDescent="0.25">
      <c r="A6462" s="128">
        <v>91678</v>
      </c>
      <c r="B6462" s="131" t="s">
        <v>8197</v>
      </c>
      <c r="C6462" s="131" t="s">
        <v>844</v>
      </c>
      <c r="D6462" s="130" t="s">
        <v>12083</v>
      </c>
    </row>
    <row r="6463" spans="1:4" x14ac:dyDescent="0.25">
      <c r="A6463" s="128">
        <v>93558</v>
      </c>
      <c r="B6463" s="131" t="s">
        <v>8198</v>
      </c>
      <c r="C6463" s="131" t="s">
        <v>8199</v>
      </c>
      <c r="D6463" s="130" t="s">
        <v>12084</v>
      </c>
    </row>
    <row r="6464" spans="1:4" x14ac:dyDescent="0.25">
      <c r="A6464" s="128">
        <v>93559</v>
      </c>
      <c r="B6464" s="131" t="s">
        <v>8178</v>
      </c>
      <c r="C6464" s="131" t="s">
        <v>8199</v>
      </c>
      <c r="D6464" s="130" t="s">
        <v>12085</v>
      </c>
    </row>
    <row r="6465" spans="1:4" x14ac:dyDescent="0.25">
      <c r="A6465" s="128">
        <v>93560</v>
      </c>
      <c r="B6465" s="131" t="s">
        <v>8187</v>
      </c>
      <c r="C6465" s="131" t="s">
        <v>8199</v>
      </c>
      <c r="D6465" s="130" t="s">
        <v>12086</v>
      </c>
    </row>
    <row r="6466" spans="1:4" x14ac:dyDescent="0.25">
      <c r="A6466" s="128">
        <v>93561</v>
      </c>
      <c r="B6466" s="131" t="s">
        <v>8188</v>
      </c>
      <c r="C6466" s="131" t="s">
        <v>8199</v>
      </c>
      <c r="D6466" s="130" t="s">
        <v>12087</v>
      </c>
    </row>
    <row r="6467" spans="1:4" x14ac:dyDescent="0.25">
      <c r="A6467" s="128">
        <v>93562</v>
      </c>
      <c r="B6467" s="131" t="s">
        <v>8185</v>
      </c>
      <c r="C6467" s="131" t="s">
        <v>8199</v>
      </c>
      <c r="D6467" s="130" t="s">
        <v>12088</v>
      </c>
    </row>
    <row r="6468" spans="1:4" x14ac:dyDescent="0.25">
      <c r="A6468" s="128">
        <v>93563</v>
      </c>
      <c r="B6468" s="131" t="s">
        <v>8180</v>
      </c>
      <c r="C6468" s="131" t="s">
        <v>8199</v>
      </c>
      <c r="D6468" s="130" t="s">
        <v>12089</v>
      </c>
    </row>
    <row r="6469" spans="1:4" x14ac:dyDescent="0.25">
      <c r="A6469" s="128">
        <v>93564</v>
      </c>
      <c r="B6469" s="131" t="s">
        <v>8181</v>
      </c>
      <c r="C6469" s="131" t="s">
        <v>8199</v>
      </c>
      <c r="D6469" s="130" t="s">
        <v>12090</v>
      </c>
    </row>
    <row r="6470" spans="1:4" x14ac:dyDescent="0.25">
      <c r="A6470" s="128">
        <v>93565</v>
      </c>
      <c r="B6470" s="131" t="s">
        <v>8190</v>
      </c>
      <c r="C6470" s="131" t="s">
        <v>8199</v>
      </c>
      <c r="D6470" s="130" t="s">
        <v>12091</v>
      </c>
    </row>
    <row r="6471" spans="1:4" x14ac:dyDescent="0.25">
      <c r="A6471" s="128">
        <v>93566</v>
      </c>
      <c r="B6471" s="131" t="s">
        <v>8186</v>
      </c>
      <c r="C6471" s="131" t="s">
        <v>8199</v>
      </c>
      <c r="D6471" s="130" t="s">
        <v>12092</v>
      </c>
    </row>
    <row r="6472" spans="1:4" x14ac:dyDescent="0.25">
      <c r="A6472" s="128">
        <v>93567</v>
      </c>
      <c r="B6472" s="131" t="s">
        <v>8191</v>
      </c>
      <c r="C6472" s="131" t="s">
        <v>8199</v>
      </c>
      <c r="D6472" s="130" t="s">
        <v>12093</v>
      </c>
    </row>
    <row r="6473" spans="1:4" x14ac:dyDescent="0.25">
      <c r="A6473" s="128">
        <v>93568</v>
      </c>
      <c r="B6473" s="131" t="s">
        <v>8192</v>
      </c>
      <c r="C6473" s="131" t="s">
        <v>8199</v>
      </c>
      <c r="D6473" s="130" t="s">
        <v>12094</v>
      </c>
    </row>
    <row r="6474" spans="1:4" x14ac:dyDescent="0.25">
      <c r="A6474" s="128">
        <v>93569</v>
      </c>
      <c r="B6474" s="131" t="s">
        <v>8200</v>
      </c>
      <c r="C6474" s="131" t="s">
        <v>8199</v>
      </c>
      <c r="D6474" s="130" t="s">
        <v>12095</v>
      </c>
    </row>
    <row r="6475" spans="1:4" x14ac:dyDescent="0.25">
      <c r="A6475" s="128">
        <v>93570</v>
      </c>
      <c r="B6475" s="131" t="s">
        <v>8201</v>
      </c>
      <c r="C6475" s="131" t="s">
        <v>8199</v>
      </c>
      <c r="D6475" s="130" t="s">
        <v>12096</v>
      </c>
    </row>
    <row r="6476" spans="1:4" x14ac:dyDescent="0.25">
      <c r="A6476" s="128">
        <v>93571</v>
      </c>
      <c r="B6476" s="131" t="s">
        <v>8202</v>
      </c>
      <c r="C6476" s="131" t="s">
        <v>8199</v>
      </c>
      <c r="D6476" s="130" t="s">
        <v>12097</v>
      </c>
    </row>
    <row r="6477" spans="1:4" x14ac:dyDescent="0.25">
      <c r="A6477" s="128">
        <v>93572</v>
      </c>
      <c r="B6477" s="131" t="s">
        <v>8203</v>
      </c>
      <c r="C6477" s="131" t="s">
        <v>8199</v>
      </c>
      <c r="D6477" s="130" t="s">
        <v>12098</v>
      </c>
    </row>
    <row r="6478" spans="1:4" x14ac:dyDescent="0.25">
      <c r="A6478" s="128">
        <v>94295</v>
      </c>
      <c r="B6478" s="131" t="s">
        <v>8193</v>
      </c>
      <c r="C6478" s="131" t="s">
        <v>8199</v>
      </c>
      <c r="D6478" s="130" t="s">
        <v>12099</v>
      </c>
    </row>
    <row r="6479" spans="1:4" x14ac:dyDescent="0.25">
      <c r="A6479" s="128">
        <v>94296</v>
      </c>
      <c r="B6479" s="131" t="s">
        <v>8194</v>
      </c>
      <c r="C6479" s="131" t="s">
        <v>8199</v>
      </c>
      <c r="D6479" s="130" t="s">
        <v>12100</v>
      </c>
    </row>
    <row r="6480" spans="1:4" x14ac:dyDescent="0.25">
      <c r="A6480" s="128">
        <v>95308</v>
      </c>
      <c r="B6480" s="131" t="s">
        <v>8204</v>
      </c>
      <c r="C6480" s="131" t="s">
        <v>844</v>
      </c>
      <c r="D6480" s="130" t="s">
        <v>768</v>
      </c>
    </row>
    <row r="6481" spans="1:4" x14ac:dyDescent="0.25">
      <c r="A6481" s="128">
        <v>95309</v>
      </c>
      <c r="B6481" s="131" t="s">
        <v>8205</v>
      </c>
      <c r="C6481" s="131" t="s">
        <v>844</v>
      </c>
      <c r="D6481" s="130" t="s">
        <v>838</v>
      </c>
    </row>
    <row r="6482" spans="1:4" x14ac:dyDescent="0.25">
      <c r="A6482" s="128">
        <v>95310</v>
      </c>
      <c r="B6482" s="131" t="s">
        <v>8206</v>
      </c>
      <c r="C6482" s="131" t="s">
        <v>844</v>
      </c>
      <c r="D6482" s="130" t="s">
        <v>838</v>
      </c>
    </row>
    <row r="6483" spans="1:4" x14ac:dyDescent="0.25">
      <c r="A6483" s="128">
        <v>95311</v>
      </c>
      <c r="B6483" s="131" t="s">
        <v>8207</v>
      </c>
      <c r="C6483" s="131" t="s">
        <v>844</v>
      </c>
      <c r="D6483" s="130" t="s">
        <v>768</v>
      </c>
    </row>
    <row r="6484" spans="1:4" x14ac:dyDescent="0.25">
      <c r="A6484" s="128">
        <v>95312</v>
      </c>
      <c r="B6484" s="131" t="s">
        <v>8208</v>
      </c>
      <c r="C6484" s="131" t="s">
        <v>844</v>
      </c>
      <c r="D6484" s="130" t="s">
        <v>1531</v>
      </c>
    </row>
    <row r="6485" spans="1:4" x14ac:dyDescent="0.25">
      <c r="A6485" s="128">
        <v>95313</v>
      </c>
      <c r="B6485" s="131" t="s">
        <v>8209</v>
      </c>
      <c r="C6485" s="131" t="s">
        <v>844</v>
      </c>
      <c r="D6485" s="130" t="s">
        <v>1704</v>
      </c>
    </row>
    <row r="6486" spans="1:4" x14ac:dyDescent="0.25">
      <c r="A6486" s="128">
        <v>95314</v>
      </c>
      <c r="B6486" s="131" t="s">
        <v>8210</v>
      </c>
      <c r="C6486" s="131" t="s">
        <v>844</v>
      </c>
      <c r="D6486" s="130" t="s">
        <v>838</v>
      </c>
    </row>
    <row r="6487" spans="1:4" x14ac:dyDescent="0.25">
      <c r="A6487" s="128">
        <v>95315</v>
      </c>
      <c r="B6487" s="131" t="s">
        <v>8211</v>
      </c>
      <c r="C6487" s="131" t="s">
        <v>844</v>
      </c>
      <c r="D6487" s="130" t="s">
        <v>1117</v>
      </c>
    </row>
    <row r="6488" spans="1:4" x14ac:dyDescent="0.25">
      <c r="A6488" s="128">
        <v>95316</v>
      </c>
      <c r="B6488" s="131" t="s">
        <v>8212</v>
      </c>
      <c r="C6488" s="131" t="s">
        <v>844</v>
      </c>
      <c r="D6488" s="130" t="s">
        <v>704</v>
      </c>
    </row>
    <row r="6489" spans="1:4" x14ac:dyDescent="0.25">
      <c r="A6489" s="128">
        <v>95317</v>
      </c>
      <c r="B6489" s="131" t="s">
        <v>8213</v>
      </c>
      <c r="C6489" s="131" t="s">
        <v>844</v>
      </c>
      <c r="D6489" s="130" t="s">
        <v>1259</v>
      </c>
    </row>
    <row r="6490" spans="1:4" x14ac:dyDescent="0.25">
      <c r="A6490" s="128">
        <v>95318</v>
      </c>
      <c r="B6490" s="131" t="s">
        <v>8214</v>
      </c>
      <c r="C6490" s="131" t="s">
        <v>844</v>
      </c>
      <c r="D6490" s="130" t="s">
        <v>838</v>
      </c>
    </row>
    <row r="6491" spans="1:4" x14ac:dyDescent="0.25">
      <c r="A6491" s="128">
        <v>95319</v>
      </c>
      <c r="B6491" s="131" t="s">
        <v>8215</v>
      </c>
      <c r="C6491" s="131" t="s">
        <v>844</v>
      </c>
      <c r="D6491" s="130" t="s">
        <v>1259</v>
      </c>
    </row>
    <row r="6492" spans="1:4" x14ac:dyDescent="0.25">
      <c r="A6492" s="128">
        <v>95320</v>
      </c>
      <c r="B6492" s="131" t="s">
        <v>8216</v>
      </c>
      <c r="C6492" s="131" t="s">
        <v>844</v>
      </c>
      <c r="D6492" s="130" t="s">
        <v>1531</v>
      </c>
    </row>
    <row r="6493" spans="1:4" x14ac:dyDescent="0.25">
      <c r="A6493" s="128">
        <v>95321</v>
      </c>
      <c r="B6493" s="131" t="s">
        <v>8217</v>
      </c>
      <c r="C6493" s="131" t="s">
        <v>844</v>
      </c>
      <c r="D6493" s="130" t="s">
        <v>768</v>
      </c>
    </row>
    <row r="6494" spans="1:4" x14ac:dyDescent="0.25">
      <c r="A6494" s="128">
        <v>95322</v>
      </c>
      <c r="B6494" s="131" t="s">
        <v>8218</v>
      </c>
      <c r="C6494" s="131" t="s">
        <v>844</v>
      </c>
      <c r="D6494" s="130" t="s">
        <v>801</v>
      </c>
    </row>
    <row r="6495" spans="1:4" x14ac:dyDescent="0.25">
      <c r="A6495" s="128">
        <v>95323</v>
      </c>
      <c r="B6495" s="131" t="s">
        <v>8219</v>
      </c>
      <c r="C6495" s="131" t="s">
        <v>844</v>
      </c>
      <c r="D6495" s="130" t="s">
        <v>1827</v>
      </c>
    </row>
    <row r="6496" spans="1:4" x14ac:dyDescent="0.25">
      <c r="A6496" s="128">
        <v>95324</v>
      </c>
      <c r="B6496" s="131" t="s">
        <v>8220</v>
      </c>
      <c r="C6496" s="131" t="s">
        <v>844</v>
      </c>
      <c r="D6496" s="130" t="s">
        <v>640</v>
      </c>
    </row>
    <row r="6497" spans="1:4" x14ac:dyDescent="0.25">
      <c r="A6497" s="128">
        <v>95325</v>
      </c>
      <c r="B6497" s="131" t="s">
        <v>8221</v>
      </c>
      <c r="C6497" s="131" t="s">
        <v>844</v>
      </c>
      <c r="D6497" s="130" t="s">
        <v>700</v>
      </c>
    </row>
    <row r="6498" spans="1:4" x14ac:dyDescent="0.25">
      <c r="A6498" s="128">
        <v>95326</v>
      </c>
      <c r="B6498" s="131" t="s">
        <v>8222</v>
      </c>
      <c r="C6498" s="131" t="s">
        <v>844</v>
      </c>
      <c r="D6498" s="130" t="s">
        <v>801</v>
      </c>
    </row>
    <row r="6499" spans="1:4" x14ac:dyDescent="0.25">
      <c r="A6499" s="128">
        <v>95327</v>
      </c>
      <c r="B6499" s="131" t="s">
        <v>8223</v>
      </c>
      <c r="C6499" s="131" t="s">
        <v>844</v>
      </c>
      <c r="D6499" s="130" t="s">
        <v>1042</v>
      </c>
    </row>
    <row r="6500" spans="1:4" x14ac:dyDescent="0.25">
      <c r="A6500" s="128">
        <v>95328</v>
      </c>
      <c r="B6500" s="131" t="s">
        <v>8224</v>
      </c>
      <c r="C6500" s="131" t="s">
        <v>844</v>
      </c>
      <c r="D6500" s="130" t="s">
        <v>838</v>
      </c>
    </row>
    <row r="6501" spans="1:4" x14ac:dyDescent="0.25">
      <c r="A6501" s="128">
        <v>95329</v>
      </c>
      <c r="B6501" s="131" t="s">
        <v>8225</v>
      </c>
      <c r="C6501" s="131" t="s">
        <v>844</v>
      </c>
      <c r="D6501" s="130" t="s">
        <v>774</v>
      </c>
    </row>
    <row r="6502" spans="1:4" x14ac:dyDescent="0.25">
      <c r="A6502" s="128">
        <v>95330</v>
      </c>
      <c r="B6502" s="131" t="s">
        <v>8226</v>
      </c>
      <c r="C6502" s="131" t="s">
        <v>844</v>
      </c>
      <c r="D6502" s="130" t="s">
        <v>838</v>
      </c>
    </row>
    <row r="6503" spans="1:4" x14ac:dyDescent="0.25">
      <c r="A6503" s="128">
        <v>95331</v>
      </c>
      <c r="B6503" s="131" t="s">
        <v>8227</v>
      </c>
      <c r="C6503" s="131" t="s">
        <v>844</v>
      </c>
      <c r="D6503" s="130" t="s">
        <v>1259</v>
      </c>
    </row>
    <row r="6504" spans="1:4" x14ac:dyDescent="0.25">
      <c r="A6504" s="128">
        <v>95332</v>
      </c>
      <c r="B6504" s="131" t="s">
        <v>8228</v>
      </c>
      <c r="C6504" s="131" t="s">
        <v>844</v>
      </c>
      <c r="D6504" s="130" t="s">
        <v>811</v>
      </c>
    </row>
    <row r="6505" spans="1:4" x14ac:dyDescent="0.25">
      <c r="A6505" s="128">
        <v>95333</v>
      </c>
      <c r="B6505" s="131" t="s">
        <v>8229</v>
      </c>
      <c r="C6505" s="131" t="s">
        <v>844</v>
      </c>
      <c r="D6505" s="130" t="s">
        <v>1414</v>
      </c>
    </row>
    <row r="6506" spans="1:4" x14ac:dyDescent="0.25">
      <c r="A6506" s="128">
        <v>95334</v>
      </c>
      <c r="B6506" s="131" t="s">
        <v>8230</v>
      </c>
      <c r="C6506" s="131" t="s">
        <v>844</v>
      </c>
      <c r="D6506" s="130" t="s">
        <v>1414</v>
      </c>
    </row>
    <row r="6507" spans="1:4" x14ac:dyDescent="0.25">
      <c r="A6507" s="128">
        <v>95335</v>
      </c>
      <c r="B6507" s="131" t="s">
        <v>8231</v>
      </c>
      <c r="C6507" s="131" t="s">
        <v>844</v>
      </c>
      <c r="D6507" s="130" t="s">
        <v>1042</v>
      </c>
    </row>
    <row r="6508" spans="1:4" x14ac:dyDescent="0.25">
      <c r="A6508" s="128">
        <v>95336</v>
      </c>
      <c r="B6508" s="131" t="s">
        <v>8232</v>
      </c>
      <c r="C6508" s="131" t="s">
        <v>844</v>
      </c>
      <c r="D6508" s="130" t="s">
        <v>1827</v>
      </c>
    </row>
    <row r="6509" spans="1:4" x14ac:dyDescent="0.25">
      <c r="A6509" s="128">
        <v>95337</v>
      </c>
      <c r="B6509" s="131" t="s">
        <v>8233</v>
      </c>
      <c r="C6509" s="131" t="s">
        <v>844</v>
      </c>
      <c r="D6509" s="130" t="s">
        <v>1704</v>
      </c>
    </row>
    <row r="6510" spans="1:4" x14ac:dyDescent="0.25">
      <c r="A6510" s="128">
        <v>95338</v>
      </c>
      <c r="B6510" s="131" t="s">
        <v>8234</v>
      </c>
      <c r="C6510" s="131" t="s">
        <v>844</v>
      </c>
      <c r="D6510" s="130" t="s">
        <v>1117</v>
      </c>
    </row>
    <row r="6511" spans="1:4" x14ac:dyDescent="0.25">
      <c r="A6511" s="128">
        <v>95339</v>
      </c>
      <c r="B6511" s="131" t="s">
        <v>8235</v>
      </c>
      <c r="C6511" s="131" t="s">
        <v>844</v>
      </c>
      <c r="D6511" s="130" t="s">
        <v>1042</v>
      </c>
    </row>
    <row r="6512" spans="1:4" x14ac:dyDescent="0.25">
      <c r="A6512" s="128">
        <v>95340</v>
      </c>
      <c r="B6512" s="131" t="s">
        <v>8236</v>
      </c>
      <c r="C6512" s="131" t="s">
        <v>844</v>
      </c>
      <c r="D6512" s="130" t="s">
        <v>865</v>
      </c>
    </row>
    <row r="6513" spans="1:4" x14ac:dyDescent="0.25">
      <c r="A6513" s="128">
        <v>95341</v>
      </c>
      <c r="B6513" s="131" t="s">
        <v>8237</v>
      </c>
      <c r="C6513" s="131" t="s">
        <v>844</v>
      </c>
      <c r="D6513" s="130" t="s">
        <v>640</v>
      </c>
    </row>
    <row r="6514" spans="1:4" x14ac:dyDescent="0.25">
      <c r="A6514" s="128">
        <v>95342</v>
      </c>
      <c r="B6514" s="131" t="s">
        <v>8238</v>
      </c>
      <c r="C6514" s="131" t="s">
        <v>844</v>
      </c>
      <c r="D6514" s="130" t="s">
        <v>558</v>
      </c>
    </row>
    <row r="6515" spans="1:4" x14ac:dyDescent="0.25">
      <c r="A6515" s="128">
        <v>95343</v>
      </c>
      <c r="B6515" s="131" t="s">
        <v>8239</v>
      </c>
      <c r="C6515" s="131" t="s">
        <v>844</v>
      </c>
      <c r="D6515" s="130" t="s">
        <v>941</v>
      </c>
    </row>
    <row r="6516" spans="1:4" x14ac:dyDescent="0.25">
      <c r="A6516" s="128">
        <v>95344</v>
      </c>
      <c r="B6516" s="131" t="s">
        <v>8240</v>
      </c>
      <c r="C6516" s="131" t="s">
        <v>844</v>
      </c>
      <c r="D6516" s="130" t="s">
        <v>865</v>
      </c>
    </row>
    <row r="6517" spans="1:4" x14ac:dyDescent="0.25">
      <c r="A6517" s="128">
        <v>95345</v>
      </c>
      <c r="B6517" s="131" t="s">
        <v>8241</v>
      </c>
      <c r="C6517" s="131" t="s">
        <v>844</v>
      </c>
      <c r="D6517" s="130" t="s">
        <v>929</v>
      </c>
    </row>
    <row r="6518" spans="1:4" x14ac:dyDescent="0.25">
      <c r="A6518" s="128">
        <v>95346</v>
      </c>
      <c r="B6518" s="131" t="s">
        <v>8242</v>
      </c>
      <c r="C6518" s="131" t="s">
        <v>844</v>
      </c>
      <c r="D6518" s="130" t="s">
        <v>591</v>
      </c>
    </row>
    <row r="6519" spans="1:4" x14ac:dyDescent="0.25">
      <c r="A6519" s="128">
        <v>95347</v>
      </c>
      <c r="B6519" s="131" t="s">
        <v>8243</v>
      </c>
      <c r="C6519" s="131" t="s">
        <v>844</v>
      </c>
      <c r="D6519" s="130" t="s">
        <v>1051</v>
      </c>
    </row>
    <row r="6520" spans="1:4" x14ac:dyDescent="0.25">
      <c r="A6520" s="128">
        <v>95348</v>
      </c>
      <c r="B6520" s="131" t="s">
        <v>8244</v>
      </c>
      <c r="C6520" s="131" t="s">
        <v>844</v>
      </c>
      <c r="D6520" s="130" t="s">
        <v>1704</v>
      </c>
    </row>
    <row r="6521" spans="1:4" x14ac:dyDescent="0.25">
      <c r="A6521" s="128">
        <v>95349</v>
      </c>
      <c r="B6521" s="131" t="s">
        <v>8245</v>
      </c>
      <c r="C6521" s="131" t="s">
        <v>844</v>
      </c>
      <c r="D6521" s="130" t="s">
        <v>1051</v>
      </c>
    </row>
    <row r="6522" spans="1:4" x14ac:dyDescent="0.25">
      <c r="A6522" s="128">
        <v>95350</v>
      </c>
      <c r="B6522" s="131" t="s">
        <v>8246</v>
      </c>
      <c r="C6522" s="131" t="s">
        <v>844</v>
      </c>
      <c r="D6522" s="130" t="s">
        <v>768</v>
      </c>
    </row>
    <row r="6523" spans="1:4" x14ac:dyDescent="0.25">
      <c r="A6523" s="128">
        <v>95351</v>
      </c>
      <c r="B6523" s="131" t="s">
        <v>8247</v>
      </c>
      <c r="C6523" s="131" t="s">
        <v>844</v>
      </c>
      <c r="D6523" s="130" t="s">
        <v>700</v>
      </c>
    </row>
    <row r="6524" spans="1:4" x14ac:dyDescent="0.25">
      <c r="A6524" s="128">
        <v>95352</v>
      </c>
      <c r="B6524" s="131" t="s">
        <v>8248</v>
      </c>
      <c r="C6524" s="131" t="s">
        <v>844</v>
      </c>
      <c r="D6524" s="130" t="s">
        <v>1506</v>
      </c>
    </row>
    <row r="6525" spans="1:4" x14ac:dyDescent="0.25">
      <c r="A6525" s="128">
        <v>95354</v>
      </c>
      <c r="B6525" s="131" t="s">
        <v>8249</v>
      </c>
      <c r="C6525" s="131" t="s">
        <v>844</v>
      </c>
      <c r="D6525" s="130" t="s">
        <v>1189</v>
      </c>
    </row>
    <row r="6526" spans="1:4" x14ac:dyDescent="0.25">
      <c r="A6526" s="128">
        <v>95355</v>
      </c>
      <c r="B6526" s="131" t="s">
        <v>8250</v>
      </c>
      <c r="C6526" s="131" t="s">
        <v>844</v>
      </c>
      <c r="D6526" s="130" t="s">
        <v>838</v>
      </c>
    </row>
    <row r="6527" spans="1:4" x14ac:dyDescent="0.25">
      <c r="A6527" s="128">
        <v>95356</v>
      </c>
      <c r="B6527" s="131" t="s">
        <v>8251</v>
      </c>
      <c r="C6527" s="131" t="s">
        <v>844</v>
      </c>
      <c r="D6527" s="130" t="s">
        <v>1259</v>
      </c>
    </row>
    <row r="6528" spans="1:4" x14ac:dyDescent="0.25">
      <c r="A6528" s="128">
        <v>95357</v>
      </c>
      <c r="B6528" s="131" t="s">
        <v>8252</v>
      </c>
      <c r="C6528" s="131" t="s">
        <v>844</v>
      </c>
      <c r="D6528" s="130" t="s">
        <v>774</v>
      </c>
    </row>
    <row r="6529" spans="1:4" x14ac:dyDescent="0.25">
      <c r="A6529" s="128">
        <v>95358</v>
      </c>
      <c r="B6529" s="131" t="s">
        <v>8253</v>
      </c>
      <c r="C6529" s="131" t="s">
        <v>844</v>
      </c>
      <c r="D6529" s="130" t="s">
        <v>558</v>
      </c>
    </row>
    <row r="6530" spans="1:4" x14ac:dyDescent="0.25">
      <c r="A6530" s="128">
        <v>95359</v>
      </c>
      <c r="B6530" s="131" t="s">
        <v>8254</v>
      </c>
      <c r="C6530" s="131" t="s">
        <v>844</v>
      </c>
      <c r="D6530" s="130" t="s">
        <v>1560</v>
      </c>
    </row>
    <row r="6531" spans="1:4" x14ac:dyDescent="0.25">
      <c r="A6531" s="128">
        <v>95360</v>
      </c>
      <c r="B6531" s="131" t="s">
        <v>8255</v>
      </c>
      <c r="C6531" s="131" t="s">
        <v>844</v>
      </c>
      <c r="D6531" s="130" t="s">
        <v>865</v>
      </c>
    </row>
    <row r="6532" spans="1:4" x14ac:dyDescent="0.25">
      <c r="A6532" s="128">
        <v>95361</v>
      </c>
      <c r="B6532" s="131" t="s">
        <v>8256</v>
      </c>
      <c r="C6532" s="131" t="s">
        <v>844</v>
      </c>
      <c r="D6532" s="130" t="s">
        <v>768</v>
      </c>
    </row>
    <row r="6533" spans="1:4" x14ac:dyDescent="0.25">
      <c r="A6533" s="128">
        <v>95362</v>
      </c>
      <c r="B6533" s="131" t="s">
        <v>8257</v>
      </c>
      <c r="C6533" s="131" t="s">
        <v>844</v>
      </c>
      <c r="D6533" s="130" t="s">
        <v>1259</v>
      </c>
    </row>
    <row r="6534" spans="1:4" x14ac:dyDescent="0.25">
      <c r="A6534" s="128">
        <v>95363</v>
      </c>
      <c r="B6534" s="131" t="s">
        <v>8258</v>
      </c>
      <c r="C6534" s="131" t="s">
        <v>844</v>
      </c>
      <c r="D6534" s="130" t="s">
        <v>558</v>
      </c>
    </row>
    <row r="6535" spans="1:4" x14ac:dyDescent="0.25">
      <c r="A6535" s="128">
        <v>95364</v>
      </c>
      <c r="B6535" s="131" t="s">
        <v>8259</v>
      </c>
      <c r="C6535" s="131" t="s">
        <v>844</v>
      </c>
      <c r="D6535" s="130" t="s">
        <v>838</v>
      </c>
    </row>
    <row r="6536" spans="1:4" x14ac:dyDescent="0.25">
      <c r="A6536" s="128">
        <v>95365</v>
      </c>
      <c r="B6536" s="131" t="s">
        <v>8260</v>
      </c>
      <c r="C6536" s="131" t="s">
        <v>844</v>
      </c>
      <c r="D6536" s="130" t="s">
        <v>834</v>
      </c>
    </row>
    <row r="6537" spans="1:4" x14ac:dyDescent="0.25">
      <c r="A6537" s="128">
        <v>95366</v>
      </c>
      <c r="B6537" s="131" t="s">
        <v>8261</v>
      </c>
      <c r="C6537" s="131" t="s">
        <v>844</v>
      </c>
      <c r="D6537" s="130" t="s">
        <v>1189</v>
      </c>
    </row>
    <row r="6538" spans="1:4" x14ac:dyDescent="0.25">
      <c r="A6538" s="128">
        <v>95367</v>
      </c>
      <c r="B6538" s="131" t="s">
        <v>8262</v>
      </c>
      <c r="C6538" s="131" t="s">
        <v>844</v>
      </c>
      <c r="D6538" s="130" t="s">
        <v>838</v>
      </c>
    </row>
    <row r="6539" spans="1:4" x14ac:dyDescent="0.25">
      <c r="A6539" s="128">
        <v>95368</v>
      </c>
      <c r="B6539" s="131" t="s">
        <v>8263</v>
      </c>
      <c r="C6539" s="131" t="s">
        <v>844</v>
      </c>
      <c r="D6539" s="130" t="s">
        <v>941</v>
      </c>
    </row>
    <row r="6540" spans="1:4" x14ac:dyDescent="0.25">
      <c r="A6540" s="128">
        <v>95369</v>
      </c>
      <c r="B6540" s="131" t="s">
        <v>8264</v>
      </c>
      <c r="C6540" s="131" t="s">
        <v>844</v>
      </c>
      <c r="D6540" s="130" t="s">
        <v>1259</v>
      </c>
    </row>
    <row r="6541" spans="1:4" x14ac:dyDescent="0.25">
      <c r="A6541" s="128">
        <v>95370</v>
      </c>
      <c r="B6541" s="131" t="s">
        <v>8265</v>
      </c>
      <c r="C6541" s="131" t="s">
        <v>844</v>
      </c>
      <c r="D6541" s="130" t="s">
        <v>558</v>
      </c>
    </row>
    <row r="6542" spans="1:4" x14ac:dyDescent="0.25">
      <c r="A6542" s="128">
        <v>95371</v>
      </c>
      <c r="B6542" s="131" t="s">
        <v>8266</v>
      </c>
      <c r="C6542" s="131" t="s">
        <v>844</v>
      </c>
      <c r="D6542" s="130" t="s">
        <v>1085</v>
      </c>
    </row>
    <row r="6543" spans="1:4" x14ac:dyDescent="0.25">
      <c r="A6543" s="128">
        <v>95372</v>
      </c>
      <c r="B6543" s="131" t="s">
        <v>8267</v>
      </c>
      <c r="C6543" s="131" t="s">
        <v>844</v>
      </c>
      <c r="D6543" s="130" t="s">
        <v>640</v>
      </c>
    </row>
    <row r="6544" spans="1:4" x14ac:dyDescent="0.25">
      <c r="A6544" s="128">
        <v>95373</v>
      </c>
      <c r="B6544" s="131" t="s">
        <v>8268</v>
      </c>
      <c r="C6544" s="131" t="s">
        <v>844</v>
      </c>
      <c r="D6544" s="130" t="s">
        <v>558</v>
      </c>
    </row>
    <row r="6545" spans="1:4" x14ac:dyDescent="0.25">
      <c r="A6545" s="128">
        <v>95374</v>
      </c>
      <c r="B6545" s="131" t="s">
        <v>8269</v>
      </c>
      <c r="C6545" s="131" t="s">
        <v>844</v>
      </c>
      <c r="D6545" s="130" t="s">
        <v>558</v>
      </c>
    </row>
    <row r="6546" spans="1:4" x14ac:dyDescent="0.25">
      <c r="A6546" s="128">
        <v>95375</v>
      </c>
      <c r="B6546" s="131" t="s">
        <v>8270</v>
      </c>
      <c r="C6546" s="131" t="s">
        <v>844</v>
      </c>
      <c r="D6546" s="130" t="s">
        <v>1725</v>
      </c>
    </row>
    <row r="6547" spans="1:4" x14ac:dyDescent="0.25">
      <c r="A6547" s="128">
        <v>95376</v>
      </c>
      <c r="B6547" s="131" t="s">
        <v>8271</v>
      </c>
      <c r="C6547" s="131" t="s">
        <v>844</v>
      </c>
      <c r="D6547" s="130" t="s">
        <v>1319</v>
      </c>
    </row>
    <row r="6548" spans="1:4" x14ac:dyDescent="0.25">
      <c r="A6548" s="128">
        <v>95377</v>
      </c>
      <c r="B6548" s="131" t="s">
        <v>8272</v>
      </c>
      <c r="C6548" s="131" t="s">
        <v>844</v>
      </c>
      <c r="D6548" s="130" t="s">
        <v>838</v>
      </c>
    </row>
    <row r="6549" spans="1:4" x14ac:dyDescent="0.25">
      <c r="A6549" s="128">
        <v>95378</v>
      </c>
      <c r="B6549" s="131" t="s">
        <v>8273</v>
      </c>
      <c r="C6549" s="131" t="s">
        <v>844</v>
      </c>
      <c r="D6549" s="130" t="s">
        <v>834</v>
      </c>
    </row>
    <row r="6550" spans="1:4" x14ac:dyDescent="0.25">
      <c r="A6550" s="128">
        <v>95379</v>
      </c>
      <c r="B6550" s="131" t="s">
        <v>8274</v>
      </c>
      <c r="C6550" s="131" t="s">
        <v>844</v>
      </c>
      <c r="D6550" s="130" t="s">
        <v>838</v>
      </c>
    </row>
    <row r="6551" spans="1:4" x14ac:dyDescent="0.25">
      <c r="A6551" s="128">
        <v>95380</v>
      </c>
      <c r="B6551" s="131" t="s">
        <v>8275</v>
      </c>
      <c r="C6551" s="131" t="s">
        <v>844</v>
      </c>
      <c r="D6551" s="130" t="s">
        <v>1531</v>
      </c>
    </row>
    <row r="6552" spans="1:4" x14ac:dyDescent="0.25">
      <c r="A6552" s="128">
        <v>95382</v>
      </c>
      <c r="B6552" s="131" t="s">
        <v>8276</v>
      </c>
      <c r="C6552" s="131" t="s">
        <v>844</v>
      </c>
      <c r="D6552" s="130" t="s">
        <v>834</v>
      </c>
    </row>
    <row r="6553" spans="1:4" x14ac:dyDescent="0.25">
      <c r="A6553" s="128">
        <v>95383</v>
      </c>
      <c r="B6553" s="131" t="s">
        <v>8277</v>
      </c>
      <c r="C6553" s="131" t="s">
        <v>844</v>
      </c>
      <c r="D6553" s="130" t="s">
        <v>834</v>
      </c>
    </row>
    <row r="6554" spans="1:4" x14ac:dyDescent="0.25">
      <c r="A6554" s="128">
        <v>95384</v>
      </c>
      <c r="B6554" s="131" t="s">
        <v>8278</v>
      </c>
      <c r="C6554" s="131" t="s">
        <v>844</v>
      </c>
      <c r="D6554" s="130" t="s">
        <v>774</v>
      </c>
    </row>
    <row r="6555" spans="1:4" x14ac:dyDescent="0.25">
      <c r="A6555" s="128">
        <v>95385</v>
      </c>
      <c r="B6555" s="131" t="s">
        <v>8279</v>
      </c>
      <c r="C6555" s="131" t="s">
        <v>844</v>
      </c>
      <c r="D6555" s="130" t="s">
        <v>1259</v>
      </c>
    </row>
    <row r="6556" spans="1:4" x14ac:dyDescent="0.25">
      <c r="A6556" s="128">
        <v>95386</v>
      </c>
      <c r="B6556" s="131" t="s">
        <v>8280</v>
      </c>
      <c r="C6556" s="131" t="s">
        <v>844</v>
      </c>
      <c r="D6556" s="130" t="s">
        <v>865</v>
      </c>
    </row>
    <row r="6557" spans="1:4" x14ac:dyDescent="0.25">
      <c r="A6557" s="128">
        <v>95387</v>
      </c>
      <c r="B6557" s="131" t="s">
        <v>8281</v>
      </c>
      <c r="C6557" s="131" t="s">
        <v>844</v>
      </c>
      <c r="D6557" s="130" t="s">
        <v>834</v>
      </c>
    </row>
    <row r="6558" spans="1:4" x14ac:dyDescent="0.25">
      <c r="A6558" s="128">
        <v>95388</v>
      </c>
      <c r="B6558" s="131" t="s">
        <v>8282</v>
      </c>
      <c r="C6558" s="131" t="s">
        <v>844</v>
      </c>
      <c r="D6558" s="130" t="s">
        <v>1506</v>
      </c>
    </row>
    <row r="6559" spans="1:4" x14ac:dyDescent="0.25">
      <c r="A6559" s="128">
        <v>95389</v>
      </c>
      <c r="B6559" s="131" t="s">
        <v>8283</v>
      </c>
      <c r="C6559" s="131" t="s">
        <v>844</v>
      </c>
      <c r="D6559" s="130" t="s">
        <v>1189</v>
      </c>
    </row>
    <row r="6560" spans="1:4" x14ac:dyDescent="0.25">
      <c r="A6560" s="128">
        <v>95390</v>
      </c>
      <c r="B6560" s="131" t="s">
        <v>8284</v>
      </c>
      <c r="C6560" s="131" t="s">
        <v>844</v>
      </c>
      <c r="D6560" s="130" t="s">
        <v>1506</v>
      </c>
    </row>
    <row r="6561" spans="1:4" x14ac:dyDescent="0.25">
      <c r="A6561" s="128">
        <v>95391</v>
      </c>
      <c r="B6561" s="131" t="s">
        <v>8285</v>
      </c>
      <c r="C6561" s="131" t="s">
        <v>844</v>
      </c>
      <c r="D6561" s="130" t="s">
        <v>1531</v>
      </c>
    </row>
    <row r="6562" spans="1:4" x14ac:dyDescent="0.25">
      <c r="A6562" s="128">
        <v>95392</v>
      </c>
      <c r="B6562" s="131" t="s">
        <v>8286</v>
      </c>
      <c r="C6562" s="131" t="s">
        <v>844</v>
      </c>
      <c r="D6562" s="130" t="s">
        <v>591</v>
      </c>
    </row>
    <row r="6563" spans="1:4" x14ac:dyDescent="0.25">
      <c r="A6563" s="128">
        <v>95393</v>
      </c>
      <c r="B6563" s="131" t="s">
        <v>8287</v>
      </c>
      <c r="C6563" s="131" t="s">
        <v>844</v>
      </c>
      <c r="D6563" s="130" t="s">
        <v>704</v>
      </c>
    </row>
    <row r="6564" spans="1:4" x14ac:dyDescent="0.25">
      <c r="A6564" s="128">
        <v>95394</v>
      </c>
      <c r="B6564" s="131" t="s">
        <v>8288</v>
      </c>
      <c r="C6564" s="131" t="s">
        <v>844</v>
      </c>
      <c r="D6564" s="130" t="s">
        <v>689</v>
      </c>
    </row>
    <row r="6565" spans="1:4" x14ac:dyDescent="0.25">
      <c r="A6565" s="128">
        <v>95395</v>
      </c>
      <c r="B6565" s="131" t="s">
        <v>8289</v>
      </c>
      <c r="C6565" s="131" t="s">
        <v>844</v>
      </c>
      <c r="D6565" s="130" t="s">
        <v>1624</v>
      </c>
    </row>
    <row r="6566" spans="1:4" x14ac:dyDescent="0.25">
      <c r="A6566" s="128">
        <v>95396</v>
      </c>
      <c r="B6566" s="131" t="s">
        <v>8290</v>
      </c>
      <c r="C6566" s="131" t="s">
        <v>844</v>
      </c>
      <c r="D6566" s="130" t="s">
        <v>6778</v>
      </c>
    </row>
    <row r="6567" spans="1:4" x14ac:dyDescent="0.25">
      <c r="A6567" s="128">
        <v>95397</v>
      </c>
      <c r="B6567" s="131" t="s">
        <v>8291</v>
      </c>
      <c r="C6567" s="131" t="s">
        <v>844</v>
      </c>
      <c r="D6567" s="130" t="s">
        <v>1051</v>
      </c>
    </row>
    <row r="6568" spans="1:4" x14ac:dyDescent="0.25">
      <c r="A6568" s="128">
        <v>95398</v>
      </c>
      <c r="B6568" s="131" t="s">
        <v>8292</v>
      </c>
      <c r="C6568" s="131" t="s">
        <v>844</v>
      </c>
      <c r="D6568" s="130" t="s">
        <v>1319</v>
      </c>
    </row>
    <row r="6569" spans="1:4" x14ac:dyDescent="0.25">
      <c r="A6569" s="128">
        <v>95399</v>
      </c>
      <c r="B6569" s="131" t="s">
        <v>8293</v>
      </c>
      <c r="C6569" s="131" t="s">
        <v>844</v>
      </c>
      <c r="D6569" s="130" t="s">
        <v>1051</v>
      </c>
    </row>
    <row r="6570" spans="1:4" x14ac:dyDescent="0.25">
      <c r="A6570" s="128">
        <v>95400</v>
      </c>
      <c r="B6570" s="131" t="s">
        <v>8294</v>
      </c>
      <c r="C6570" s="131" t="s">
        <v>844</v>
      </c>
      <c r="D6570" s="130" t="s">
        <v>1051</v>
      </c>
    </row>
    <row r="6571" spans="1:4" x14ac:dyDescent="0.25">
      <c r="A6571" s="128">
        <v>95401</v>
      </c>
      <c r="B6571" s="131" t="s">
        <v>8295</v>
      </c>
      <c r="C6571" s="131" t="s">
        <v>844</v>
      </c>
      <c r="D6571" s="130" t="s">
        <v>7926</v>
      </c>
    </row>
    <row r="6572" spans="1:4" x14ac:dyDescent="0.25">
      <c r="A6572" s="128">
        <v>95402</v>
      </c>
      <c r="B6572" s="131" t="s">
        <v>8296</v>
      </c>
      <c r="C6572" s="131" t="s">
        <v>844</v>
      </c>
      <c r="D6572" s="130" t="s">
        <v>6805</v>
      </c>
    </row>
    <row r="6573" spans="1:4" x14ac:dyDescent="0.25">
      <c r="A6573" s="128">
        <v>95403</v>
      </c>
      <c r="B6573" s="131" t="s">
        <v>8297</v>
      </c>
      <c r="C6573" s="131" t="s">
        <v>844</v>
      </c>
      <c r="D6573" s="130" t="s">
        <v>12101</v>
      </c>
    </row>
    <row r="6574" spans="1:4" x14ac:dyDescent="0.25">
      <c r="A6574" s="128">
        <v>95404</v>
      </c>
      <c r="B6574" s="131" t="s">
        <v>8299</v>
      </c>
      <c r="C6574" s="131" t="s">
        <v>844</v>
      </c>
      <c r="D6574" s="130" t="s">
        <v>1805</v>
      </c>
    </row>
    <row r="6575" spans="1:4" x14ac:dyDescent="0.25">
      <c r="A6575" s="128">
        <v>95405</v>
      </c>
      <c r="B6575" s="131" t="s">
        <v>8300</v>
      </c>
      <c r="C6575" s="131" t="s">
        <v>844</v>
      </c>
      <c r="D6575" s="130" t="s">
        <v>1731</v>
      </c>
    </row>
    <row r="6576" spans="1:4" x14ac:dyDescent="0.25">
      <c r="A6576" s="128">
        <v>95406</v>
      </c>
      <c r="B6576" s="131" t="s">
        <v>8301</v>
      </c>
      <c r="C6576" s="131" t="s">
        <v>844</v>
      </c>
      <c r="D6576" s="130" t="s">
        <v>1531</v>
      </c>
    </row>
    <row r="6577" spans="1:4" x14ac:dyDescent="0.25">
      <c r="A6577" s="128">
        <v>95407</v>
      </c>
      <c r="B6577" s="131" t="s">
        <v>8302</v>
      </c>
      <c r="C6577" s="131" t="s">
        <v>844</v>
      </c>
      <c r="D6577" s="130" t="s">
        <v>494</v>
      </c>
    </row>
    <row r="6578" spans="1:4" x14ac:dyDescent="0.25">
      <c r="A6578" s="128">
        <v>95408</v>
      </c>
      <c r="B6578" s="131" t="s">
        <v>8303</v>
      </c>
      <c r="C6578" s="131" t="s">
        <v>8199</v>
      </c>
      <c r="D6578" s="130" t="s">
        <v>1922</v>
      </c>
    </row>
    <row r="6579" spans="1:4" x14ac:dyDescent="0.25">
      <c r="A6579" s="128">
        <v>95409</v>
      </c>
      <c r="B6579" s="131" t="s">
        <v>8304</v>
      </c>
      <c r="C6579" s="131" t="s">
        <v>8199</v>
      </c>
      <c r="D6579" s="130" t="s">
        <v>11254</v>
      </c>
    </row>
    <row r="6580" spans="1:4" x14ac:dyDescent="0.25">
      <c r="A6580" s="128">
        <v>95410</v>
      </c>
      <c r="B6580" s="131" t="s">
        <v>8305</v>
      </c>
      <c r="C6580" s="131" t="s">
        <v>8199</v>
      </c>
      <c r="D6580" s="130" t="s">
        <v>2980</v>
      </c>
    </row>
    <row r="6581" spans="1:4" x14ac:dyDescent="0.25">
      <c r="A6581" s="128">
        <v>95411</v>
      </c>
      <c r="B6581" s="131" t="s">
        <v>8306</v>
      </c>
      <c r="C6581" s="131" t="s">
        <v>8199</v>
      </c>
      <c r="D6581" s="130" t="s">
        <v>3025</v>
      </c>
    </row>
    <row r="6582" spans="1:4" x14ac:dyDescent="0.25">
      <c r="A6582" s="128">
        <v>95412</v>
      </c>
      <c r="B6582" s="131" t="s">
        <v>8308</v>
      </c>
      <c r="C6582" s="131" t="s">
        <v>8199</v>
      </c>
      <c r="D6582" s="130" t="s">
        <v>10450</v>
      </c>
    </row>
    <row r="6583" spans="1:4" x14ac:dyDescent="0.25">
      <c r="A6583" s="128">
        <v>95413</v>
      </c>
      <c r="B6583" s="131" t="s">
        <v>8309</v>
      </c>
      <c r="C6583" s="131" t="s">
        <v>8199</v>
      </c>
      <c r="D6583" s="130" t="s">
        <v>3134</v>
      </c>
    </row>
    <row r="6584" spans="1:4" x14ac:dyDescent="0.25">
      <c r="A6584" s="128">
        <v>95414</v>
      </c>
      <c r="B6584" s="131" t="s">
        <v>8310</v>
      </c>
      <c r="C6584" s="131" t="s">
        <v>8199</v>
      </c>
      <c r="D6584" s="130" t="s">
        <v>12102</v>
      </c>
    </row>
    <row r="6585" spans="1:4" x14ac:dyDescent="0.25">
      <c r="A6585" s="128">
        <v>95415</v>
      </c>
      <c r="B6585" s="131" t="s">
        <v>8312</v>
      </c>
      <c r="C6585" s="131" t="s">
        <v>8199</v>
      </c>
      <c r="D6585" s="130" t="s">
        <v>12103</v>
      </c>
    </row>
    <row r="6586" spans="1:4" x14ac:dyDescent="0.25">
      <c r="A6586" s="128">
        <v>95416</v>
      </c>
      <c r="B6586" s="131" t="s">
        <v>8313</v>
      </c>
      <c r="C6586" s="131" t="s">
        <v>8199</v>
      </c>
      <c r="D6586" s="130" t="s">
        <v>7800</v>
      </c>
    </row>
    <row r="6587" spans="1:4" x14ac:dyDescent="0.25">
      <c r="A6587" s="128">
        <v>95417</v>
      </c>
      <c r="B6587" s="131" t="s">
        <v>8314</v>
      </c>
      <c r="C6587" s="131" t="s">
        <v>8199</v>
      </c>
      <c r="D6587" s="130" t="s">
        <v>12104</v>
      </c>
    </row>
    <row r="6588" spans="1:4" x14ac:dyDescent="0.25">
      <c r="A6588" s="128">
        <v>95418</v>
      </c>
      <c r="B6588" s="131" t="s">
        <v>8315</v>
      </c>
      <c r="C6588" s="131" t="s">
        <v>8199</v>
      </c>
      <c r="D6588" s="130" t="s">
        <v>12105</v>
      </c>
    </row>
    <row r="6589" spans="1:4" x14ac:dyDescent="0.25">
      <c r="A6589" s="128">
        <v>95419</v>
      </c>
      <c r="B6589" s="131" t="s">
        <v>8316</v>
      </c>
      <c r="C6589" s="131" t="s">
        <v>8199</v>
      </c>
      <c r="D6589" s="130" t="s">
        <v>12106</v>
      </c>
    </row>
    <row r="6590" spans="1:4" x14ac:dyDescent="0.25">
      <c r="A6590" s="128">
        <v>95420</v>
      </c>
      <c r="B6590" s="131" t="s">
        <v>8317</v>
      </c>
      <c r="C6590" s="131" t="s">
        <v>8199</v>
      </c>
      <c r="D6590" s="130" t="s">
        <v>12107</v>
      </c>
    </row>
    <row r="6591" spans="1:4" x14ac:dyDescent="0.25">
      <c r="A6591" s="128">
        <v>95421</v>
      </c>
      <c r="B6591" s="131" t="s">
        <v>8318</v>
      </c>
      <c r="C6591" s="131" t="s">
        <v>8199</v>
      </c>
      <c r="D6591" s="130" t="s">
        <v>12108</v>
      </c>
    </row>
    <row r="6592" spans="1:4" x14ac:dyDescent="0.25">
      <c r="A6592" s="128">
        <v>95422</v>
      </c>
      <c r="B6592" s="131" t="s">
        <v>8319</v>
      </c>
      <c r="C6592" s="131" t="s">
        <v>8199</v>
      </c>
      <c r="D6592" s="130" t="s">
        <v>12109</v>
      </c>
    </row>
    <row r="6593" spans="1:4" x14ac:dyDescent="0.25">
      <c r="A6593" s="128">
        <v>95423</v>
      </c>
      <c r="B6593" s="131" t="s">
        <v>8320</v>
      </c>
      <c r="C6593" s="131" t="s">
        <v>8199</v>
      </c>
      <c r="D6593" s="130" t="s">
        <v>12110</v>
      </c>
    </row>
    <row r="6594" spans="1:4" x14ac:dyDescent="0.25">
      <c r="A6594" s="128">
        <v>95424</v>
      </c>
      <c r="B6594" s="131" t="s">
        <v>8322</v>
      </c>
      <c r="C6594" s="131" t="s">
        <v>8199</v>
      </c>
      <c r="D6594" s="130" t="s">
        <v>4847</v>
      </c>
    </row>
    <row r="6595" spans="1:4" x14ac:dyDescent="0.25">
      <c r="A6595" s="128">
        <v>100288</v>
      </c>
      <c r="B6595" s="131" t="s">
        <v>8323</v>
      </c>
      <c r="C6595" s="131" t="s">
        <v>844</v>
      </c>
      <c r="D6595" s="130" t="s">
        <v>801</v>
      </c>
    </row>
    <row r="6596" spans="1:4" x14ac:dyDescent="0.25">
      <c r="A6596" s="128">
        <v>100289</v>
      </c>
      <c r="B6596" s="131" t="s">
        <v>8324</v>
      </c>
      <c r="C6596" s="131" t="s">
        <v>844</v>
      </c>
      <c r="D6596" s="130" t="s">
        <v>10543</v>
      </c>
    </row>
    <row r="6597" spans="1:4" x14ac:dyDescent="0.25">
      <c r="A6597" s="128">
        <v>100290</v>
      </c>
      <c r="B6597" s="131" t="s">
        <v>8325</v>
      </c>
      <c r="C6597" s="131" t="s">
        <v>844</v>
      </c>
      <c r="D6597" s="130" t="s">
        <v>1506</v>
      </c>
    </row>
    <row r="6598" spans="1:4" x14ac:dyDescent="0.25">
      <c r="A6598" s="128">
        <v>100291</v>
      </c>
      <c r="B6598" s="131" t="s">
        <v>8326</v>
      </c>
      <c r="C6598" s="131" t="s">
        <v>844</v>
      </c>
      <c r="D6598" s="130" t="s">
        <v>1189</v>
      </c>
    </row>
    <row r="6599" spans="1:4" x14ac:dyDescent="0.25">
      <c r="A6599" s="128">
        <v>100292</v>
      </c>
      <c r="B6599" s="131" t="s">
        <v>8327</v>
      </c>
      <c r="C6599" s="131" t="s">
        <v>844</v>
      </c>
      <c r="D6599" s="130" t="s">
        <v>1414</v>
      </c>
    </row>
    <row r="6600" spans="1:4" x14ac:dyDescent="0.25">
      <c r="A6600" s="128">
        <v>100293</v>
      </c>
      <c r="B6600" s="131" t="s">
        <v>8328</v>
      </c>
      <c r="C6600" s="131" t="s">
        <v>844</v>
      </c>
      <c r="D6600" s="130" t="s">
        <v>1189</v>
      </c>
    </row>
    <row r="6601" spans="1:4" x14ac:dyDescent="0.25">
      <c r="A6601" s="128">
        <v>100294</v>
      </c>
      <c r="B6601" s="131" t="s">
        <v>8329</v>
      </c>
      <c r="C6601" s="131" t="s">
        <v>844</v>
      </c>
      <c r="D6601" s="130" t="s">
        <v>1089</v>
      </c>
    </row>
    <row r="6602" spans="1:4" x14ac:dyDescent="0.25">
      <c r="A6602" s="128">
        <v>100295</v>
      </c>
      <c r="B6602" s="131" t="s">
        <v>8330</v>
      </c>
      <c r="C6602" s="131" t="s">
        <v>844</v>
      </c>
      <c r="D6602" s="130" t="s">
        <v>781</v>
      </c>
    </row>
    <row r="6603" spans="1:4" x14ac:dyDescent="0.25">
      <c r="A6603" s="128">
        <v>100296</v>
      </c>
      <c r="B6603" s="131" t="s">
        <v>8331</v>
      </c>
      <c r="C6603" s="131" t="s">
        <v>844</v>
      </c>
      <c r="D6603" s="130" t="s">
        <v>1590</v>
      </c>
    </row>
    <row r="6604" spans="1:4" x14ac:dyDescent="0.25">
      <c r="A6604" s="128">
        <v>100297</v>
      </c>
      <c r="B6604" s="131" t="s">
        <v>8332</v>
      </c>
      <c r="C6604" s="131" t="s">
        <v>844</v>
      </c>
      <c r="D6604" s="130" t="s">
        <v>766</v>
      </c>
    </row>
    <row r="6605" spans="1:4" x14ac:dyDescent="0.25">
      <c r="A6605" s="128">
        <v>100298</v>
      </c>
      <c r="B6605" s="131" t="s">
        <v>8333</v>
      </c>
      <c r="C6605" s="131" t="s">
        <v>844</v>
      </c>
      <c r="D6605" s="130" t="s">
        <v>1725</v>
      </c>
    </row>
    <row r="6606" spans="1:4" x14ac:dyDescent="0.25">
      <c r="A6606" s="128">
        <v>100299</v>
      </c>
      <c r="B6606" s="131" t="s">
        <v>8334</v>
      </c>
      <c r="C6606" s="131" t="s">
        <v>844</v>
      </c>
      <c r="D6606" s="130" t="s">
        <v>1046</v>
      </c>
    </row>
    <row r="6607" spans="1:4" x14ac:dyDescent="0.25">
      <c r="A6607" s="128">
        <v>100300</v>
      </c>
      <c r="B6607" s="131" t="s">
        <v>8335</v>
      </c>
      <c r="C6607" s="131" t="s">
        <v>844</v>
      </c>
      <c r="D6607" s="130" t="s">
        <v>12111</v>
      </c>
    </row>
    <row r="6608" spans="1:4" x14ac:dyDescent="0.25">
      <c r="A6608" s="128">
        <v>100301</v>
      </c>
      <c r="B6608" s="131" t="s">
        <v>8336</v>
      </c>
      <c r="C6608" s="131" t="s">
        <v>844</v>
      </c>
      <c r="D6608" s="130" t="s">
        <v>5730</v>
      </c>
    </row>
    <row r="6609" spans="1:4" x14ac:dyDescent="0.25">
      <c r="A6609" s="128">
        <v>100302</v>
      </c>
      <c r="B6609" s="131" t="s">
        <v>8337</v>
      </c>
      <c r="C6609" s="131" t="s">
        <v>844</v>
      </c>
      <c r="D6609" s="130" t="s">
        <v>12112</v>
      </c>
    </row>
    <row r="6610" spans="1:4" x14ac:dyDescent="0.25">
      <c r="A6610" s="128">
        <v>100303</v>
      </c>
      <c r="B6610" s="131" t="s">
        <v>8338</v>
      </c>
      <c r="C6610" s="131" t="s">
        <v>844</v>
      </c>
      <c r="D6610" s="130" t="s">
        <v>5492</v>
      </c>
    </row>
    <row r="6611" spans="1:4" x14ac:dyDescent="0.25">
      <c r="A6611" s="128">
        <v>100304</v>
      </c>
      <c r="B6611" s="131" t="s">
        <v>8339</v>
      </c>
      <c r="C6611" s="131" t="s">
        <v>844</v>
      </c>
      <c r="D6611" s="130" t="s">
        <v>3264</v>
      </c>
    </row>
    <row r="6612" spans="1:4" x14ac:dyDescent="0.25">
      <c r="A6612" s="128">
        <v>100305</v>
      </c>
      <c r="B6612" s="131" t="s">
        <v>8340</v>
      </c>
      <c r="C6612" s="131" t="s">
        <v>844</v>
      </c>
      <c r="D6612" s="130" t="s">
        <v>4428</v>
      </c>
    </row>
    <row r="6613" spans="1:4" x14ac:dyDescent="0.25">
      <c r="A6613" s="128">
        <v>100306</v>
      </c>
      <c r="B6613" s="131" t="s">
        <v>8341</v>
      </c>
      <c r="C6613" s="131" t="s">
        <v>844</v>
      </c>
      <c r="D6613" s="130" t="s">
        <v>12113</v>
      </c>
    </row>
    <row r="6614" spans="1:4" x14ac:dyDescent="0.25">
      <c r="A6614" s="128">
        <v>100307</v>
      </c>
      <c r="B6614" s="131" t="s">
        <v>8342</v>
      </c>
      <c r="C6614" s="131" t="s">
        <v>844</v>
      </c>
      <c r="D6614" s="130" t="s">
        <v>8639</v>
      </c>
    </row>
    <row r="6615" spans="1:4" x14ac:dyDescent="0.25">
      <c r="A6615" s="128">
        <v>100308</v>
      </c>
      <c r="B6615" s="131" t="s">
        <v>8344</v>
      </c>
      <c r="C6615" s="131" t="s">
        <v>844</v>
      </c>
      <c r="D6615" s="130" t="s">
        <v>8095</v>
      </c>
    </row>
    <row r="6616" spans="1:4" x14ac:dyDescent="0.25">
      <c r="A6616" s="128">
        <v>100309</v>
      </c>
      <c r="B6616" s="131" t="s">
        <v>8346</v>
      </c>
      <c r="C6616" s="131" t="s">
        <v>844</v>
      </c>
      <c r="D6616" s="130" t="s">
        <v>7149</v>
      </c>
    </row>
    <row r="6617" spans="1:4" x14ac:dyDescent="0.25">
      <c r="A6617" s="128">
        <v>100310</v>
      </c>
      <c r="B6617" s="131" t="s">
        <v>8347</v>
      </c>
      <c r="C6617" s="131" t="s">
        <v>8199</v>
      </c>
      <c r="D6617" s="130" t="s">
        <v>227</v>
      </c>
    </row>
    <row r="6618" spans="1:4" x14ac:dyDescent="0.25">
      <c r="A6618" s="128">
        <v>100311</v>
      </c>
      <c r="B6618" s="131" t="s">
        <v>8349</v>
      </c>
      <c r="C6618" s="131" t="s">
        <v>8199</v>
      </c>
      <c r="D6618" s="130" t="s">
        <v>10215</v>
      </c>
    </row>
    <row r="6619" spans="1:4" x14ac:dyDescent="0.25">
      <c r="A6619" s="128">
        <v>100312</v>
      </c>
      <c r="B6619" s="131" t="s">
        <v>8350</v>
      </c>
      <c r="C6619" s="131" t="s">
        <v>8199</v>
      </c>
      <c r="D6619" s="130" t="s">
        <v>12114</v>
      </c>
    </row>
    <row r="6620" spans="1:4" x14ac:dyDescent="0.25">
      <c r="A6620" s="128">
        <v>100313</v>
      </c>
      <c r="B6620" s="131" t="s">
        <v>8351</v>
      </c>
      <c r="C6620" s="131" t="s">
        <v>8199</v>
      </c>
      <c r="D6620" s="130" t="s">
        <v>12115</v>
      </c>
    </row>
    <row r="6621" spans="1:4" x14ac:dyDescent="0.25">
      <c r="A6621" s="128">
        <v>100314</v>
      </c>
      <c r="B6621" s="131" t="s">
        <v>8352</v>
      </c>
      <c r="C6621" s="131" t="s">
        <v>8199</v>
      </c>
      <c r="D6621" s="130" t="s">
        <v>12116</v>
      </c>
    </row>
    <row r="6622" spans="1:4" x14ac:dyDescent="0.25">
      <c r="A6622" s="128">
        <v>100315</v>
      </c>
      <c r="B6622" s="131" t="s">
        <v>8353</v>
      </c>
      <c r="C6622" s="131" t="s">
        <v>8199</v>
      </c>
      <c r="D6622" s="130" t="s">
        <v>12117</v>
      </c>
    </row>
    <row r="6623" spans="1:4" x14ac:dyDescent="0.25">
      <c r="A6623" s="128">
        <v>100316</v>
      </c>
      <c r="B6623" s="131" t="s">
        <v>8335</v>
      </c>
      <c r="C6623" s="131" t="s">
        <v>8199</v>
      </c>
      <c r="D6623" s="130" t="s">
        <v>12118</v>
      </c>
    </row>
    <row r="6624" spans="1:4" x14ac:dyDescent="0.25">
      <c r="A6624" s="128">
        <v>100317</v>
      </c>
      <c r="B6624" s="131" t="s">
        <v>8354</v>
      </c>
      <c r="C6624" s="131" t="s">
        <v>8199</v>
      </c>
      <c r="D6624" s="130" t="s">
        <v>12119</v>
      </c>
    </row>
    <row r="6625" spans="1:4" x14ac:dyDescent="0.25">
      <c r="A6625" s="128">
        <v>100318</v>
      </c>
      <c r="B6625" s="131" t="s">
        <v>8339</v>
      </c>
      <c r="C6625" s="131" t="s">
        <v>8199</v>
      </c>
      <c r="D6625" s="130" t="s">
        <v>12120</v>
      </c>
    </row>
    <row r="6626" spans="1:4" x14ac:dyDescent="0.25">
      <c r="A6626" s="128">
        <v>100319</v>
      </c>
      <c r="B6626" s="131" t="s">
        <v>8340</v>
      </c>
      <c r="C6626" s="131" t="s">
        <v>8199</v>
      </c>
      <c r="D6626" s="130" t="s">
        <v>12121</v>
      </c>
    </row>
    <row r="6627" spans="1:4" x14ac:dyDescent="0.25">
      <c r="A6627" s="128">
        <v>100320</v>
      </c>
      <c r="B6627" s="131" t="s">
        <v>8341</v>
      </c>
      <c r="C6627" s="131" t="s">
        <v>8199</v>
      </c>
      <c r="D6627" s="130" t="s">
        <v>12122</v>
      </c>
    </row>
    <row r="6628" spans="1:4" x14ac:dyDescent="0.25">
      <c r="A6628" s="128">
        <v>100321</v>
      </c>
      <c r="B6628" s="131" t="s">
        <v>8346</v>
      </c>
      <c r="C6628" s="131" t="s">
        <v>8199</v>
      </c>
      <c r="D6628" s="130" t="s">
        <v>12123</v>
      </c>
    </row>
    <row r="6629" spans="1:4" x14ac:dyDescent="0.25">
      <c r="A6629" s="128">
        <v>100533</v>
      </c>
      <c r="B6629" s="131" t="s">
        <v>8355</v>
      </c>
      <c r="C6629" s="131" t="s">
        <v>844</v>
      </c>
      <c r="D6629" s="130" t="s">
        <v>2855</v>
      </c>
    </row>
    <row r="6630" spans="1:4" x14ac:dyDescent="0.25">
      <c r="A6630" s="128">
        <v>100534</v>
      </c>
      <c r="B6630" s="131" t="s">
        <v>8355</v>
      </c>
      <c r="C6630" s="131" t="s">
        <v>8199</v>
      </c>
      <c r="D6630" s="130" t="s">
        <v>12124</v>
      </c>
    </row>
    <row r="6631" spans="1:4" x14ac:dyDescent="0.25">
      <c r="A6631" s="128">
        <v>100535</v>
      </c>
      <c r="B6631" s="131" t="s">
        <v>8356</v>
      </c>
      <c r="C6631" s="131" t="s">
        <v>844</v>
      </c>
      <c r="D6631" s="130" t="s">
        <v>1042</v>
      </c>
    </row>
    <row r="6632" spans="1:4" x14ac:dyDescent="0.25">
      <c r="A6632" s="128">
        <v>100536</v>
      </c>
      <c r="B6632" s="131" t="s">
        <v>8357</v>
      </c>
      <c r="C6632" s="131" t="s">
        <v>8199</v>
      </c>
      <c r="D6632" s="130" t="s">
        <v>1901</v>
      </c>
    </row>
    <row r="6633" spans="1:4" x14ac:dyDescent="0.25">
      <c r="A6633" s="128">
        <v>101284</v>
      </c>
      <c r="B6633" s="131" t="s">
        <v>8358</v>
      </c>
      <c r="C6633" s="131" t="s">
        <v>844</v>
      </c>
      <c r="D6633" s="130" t="s">
        <v>710</v>
      </c>
    </row>
    <row r="6634" spans="1:4" x14ac:dyDescent="0.25">
      <c r="A6634" s="128">
        <v>101285</v>
      </c>
      <c r="B6634" s="131" t="s">
        <v>8359</v>
      </c>
      <c r="C6634" s="131" t="s">
        <v>844</v>
      </c>
      <c r="D6634" s="130" t="s">
        <v>1583</v>
      </c>
    </row>
    <row r="6635" spans="1:4" x14ac:dyDescent="0.25">
      <c r="A6635" s="128">
        <v>101286</v>
      </c>
      <c r="B6635" s="131" t="s">
        <v>8360</v>
      </c>
      <c r="C6635" s="131" t="s">
        <v>8199</v>
      </c>
      <c r="D6635" s="130" t="s">
        <v>12125</v>
      </c>
    </row>
    <row r="6636" spans="1:4" x14ac:dyDescent="0.25">
      <c r="A6636" s="128">
        <v>101287</v>
      </c>
      <c r="B6636" s="131" t="s">
        <v>8361</v>
      </c>
      <c r="C6636" s="131" t="s">
        <v>8199</v>
      </c>
      <c r="D6636" s="130" t="s">
        <v>5593</v>
      </c>
    </row>
    <row r="6637" spans="1:4" x14ac:dyDescent="0.25">
      <c r="A6637" s="128">
        <v>101288</v>
      </c>
      <c r="B6637" s="131" t="s">
        <v>8362</v>
      </c>
      <c r="C6637" s="131" t="s">
        <v>8199</v>
      </c>
      <c r="D6637" s="130" t="s">
        <v>11688</v>
      </c>
    </row>
    <row r="6638" spans="1:4" x14ac:dyDescent="0.25">
      <c r="A6638" s="128">
        <v>101289</v>
      </c>
      <c r="B6638" s="131" t="s">
        <v>8363</v>
      </c>
      <c r="C6638" s="131" t="s">
        <v>8199</v>
      </c>
      <c r="D6638" s="130" t="s">
        <v>9877</v>
      </c>
    </row>
    <row r="6639" spans="1:4" x14ac:dyDescent="0.25">
      <c r="A6639" s="128">
        <v>101290</v>
      </c>
      <c r="B6639" s="131" t="s">
        <v>8364</v>
      </c>
      <c r="C6639" s="131" t="s">
        <v>8199</v>
      </c>
      <c r="D6639" s="130" t="s">
        <v>12126</v>
      </c>
    </row>
    <row r="6640" spans="1:4" x14ac:dyDescent="0.25">
      <c r="A6640" s="128">
        <v>101291</v>
      </c>
      <c r="B6640" s="131" t="s">
        <v>8366</v>
      </c>
      <c r="C6640" s="131" t="s">
        <v>8199</v>
      </c>
      <c r="D6640" s="130" t="s">
        <v>4191</v>
      </c>
    </row>
    <row r="6641" spans="1:4" x14ac:dyDescent="0.25">
      <c r="A6641" s="128">
        <v>101292</v>
      </c>
      <c r="B6641" s="131" t="s">
        <v>8367</v>
      </c>
      <c r="C6641" s="131" t="s">
        <v>8199</v>
      </c>
      <c r="D6641" s="130" t="s">
        <v>3146</v>
      </c>
    </row>
    <row r="6642" spans="1:4" x14ac:dyDescent="0.25">
      <c r="A6642" s="128">
        <v>101293</v>
      </c>
      <c r="B6642" s="131" t="s">
        <v>8368</v>
      </c>
      <c r="C6642" s="131" t="s">
        <v>8199</v>
      </c>
      <c r="D6642" s="130" t="s">
        <v>12127</v>
      </c>
    </row>
    <row r="6643" spans="1:4" x14ac:dyDescent="0.25">
      <c r="A6643" s="128">
        <v>101294</v>
      </c>
      <c r="B6643" s="131" t="s">
        <v>8369</v>
      </c>
      <c r="C6643" s="131" t="s">
        <v>8199</v>
      </c>
      <c r="D6643" s="130" t="s">
        <v>12128</v>
      </c>
    </row>
    <row r="6644" spans="1:4" x14ac:dyDescent="0.25">
      <c r="A6644" s="128">
        <v>101295</v>
      </c>
      <c r="B6644" s="131" t="s">
        <v>8370</v>
      </c>
      <c r="C6644" s="131" t="s">
        <v>8199</v>
      </c>
      <c r="D6644" s="130" t="s">
        <v>12129</v>
      </c>
    </row>
    <row r="6645" spans="1:4" x14ac:dyDescent="0.25">
      <c r="A6645" s="128">
        <v>101296</v>
      </c>
      <c r="B6645" s="131" t="s">
        <v>8372</v>
      </c>
      <c r="C6645" s="131" t="s">
        <v>8199</v>
      </c>
      <c r="D6645" s="130" t="s">
        <v>10285</v>
      </c>
    </row>
    <row r="6646" spans="1:4" x14ac:dyDescent="0.25">
      <c r="A6646" s="128">
        <v>101297</v>
      </c>
      <c r="B6646" s="131" t="s">
        <v>8373</v>
      </c>
      <c r="C6646" s="131" t="s">
        <v>8199</v>
      </c>
      <c r="D6646" s="130" t="s">
        <v>12130</v>
      </c>
    </row>
    <row r="6647" spans="1:4" x14ac:dyDescent="0.25">
      <c r="A6647" s="128">
        <v>101298</v>
      </c>
      <c r="B6647" s="131" t="s">
        <v>8374</v>
      </c>
      <c r="C6647" s="131" t="s">
        <v>8199</v>
      </c>
      <c r="D6647" s="130" t="s">
        <v>12131</v>
      </c>
    </row>
    <row r="6648" spans="1:4" x14ac:dyDescent="0.25">
      <c r="A6648" s="128">
        <v>101299</v>
      </c>
      <c r="B6648" s="131" t="s">
        <v>8376</v>
      </c>
      <c r="C6648" s="131" t="s">
        <v>8199</v>
      </c>
      <c r="D6648" s="130" t="s">
        <v>1472</v>
      </c>
    </row>
    <row r="6649" spans="1:4" x14ac:dyDescent="0.25">
      <c r="A6649" s="128">
        <v>101300</v>
      </c>
      <c r="B6649" s="131" t="s">
        <v>8377</v>
      </c>
      <c r="C6649" s="131" t="s">
        <v>8199</v>
      </c>
      <c r="D6649" s="130" t="s">
        <v>9845</v>
      </c>
    </row>
    <row r="6650" spans="1:4" x14ac:dyDescent="0.25">
      <c r="A6650" s="128">
        <v>101301</v>
      </c>
      <c r="B6650" s="131" t="s">
        <v>8379</v>
      </c>
      <c r="C6650" s="131" t="s">
        <v>8199</v>
      </c>
      <c r="D6650" s="130" t="s">
        <v>129</v>
      </c>
    </row>
    <row r="6651" spans="1:4" x14ac:dyDescent="0.25">
      <c r="A6651" s="128">
        <v>101302</v>
      </c>
      <c r="B6651" s="131" t="s">
        <v>8381</v>
      </c>
      <c r="C6651" s="131" t="s">
        <v>8199</v>
      </c>
      <c r="D6651" s="130" t="s">
        <v>12132</v>
      </c>
    </row>
    <row r="6652" spans="1:4" x14ac:dyDescent="0.25">
      <c r="A6652" s="128">
        <v>101303</v>
      </c>
      <c r="B6652" s="131" t="s">
        <v>8383</v>
      </c>
      <c r="C6652" s="131" t="s">
        <v>8199</v>
      </c>
      <c r="D6652" s="130" t="s">
        <v>12133</v>
      </c>
    </row>
    <row r="6653" spans="1:4" x14ac:dyDescent="0.25">
      <c r="A6653" s="128">
        <v>101304</v>
      </c>
      <c r="B6653" s="131" t="s">
        <v>8385</v>
      </c>
      <c r="C6653" s="131" t="s">
        <v>8199</v>
      </c>
      <c r="D6653" s="130" t="s">
        <v>10711</v>
      </c>
    </row>
    <row r="6654" spans="1:4" x14ac:dyDescent="0.25">
      <c r="A6654" s="128">
        <v>101305</v>
      </c>
      <c r="B6654" s="131" t="s">
        <v>8386</v>
      </c>
      <c r="C6654" s="131" t="s">
        <v>8199</v>
      </c>
      <c r="D6654" s="130" t="s">
        <v>10045</v>
      </c>
    </row>
    <row r="6655" spans="1:4" x14ac:dyDescent="0.25">
      <c r="A6655" s="128">
        <v>101306</v>
      </c>
      <c r="B6655" s="131" t="s">
        <v>8387</v>
      </c>
      <c r="C6655" s="131" t="s">
        <v>8199</v>
      </c>
      <c r="D6655" s="130" t="s">
        <v>12134</v>
      </c>
    </row>
    <row r="6656" spans="1:4" x14ac:dyDescent="0.25">
      <c r="A6656" s="128">
        <v>101307</v>
      </c>
      <c r="B6656" s="131" t="s">
        <v>8388</v>
      </c>
      <c r="C6656" s="131" t="s">
        <v>8199</v>
      </c>
      <c r="D6656" s="130" t="s">
        <v>10017</v>
      </c>
    </row>
    <row r="6657" spans="1:4" x14ac:dyDescent="0.25">
      <c r="A6657" s="128">
        <v>101308</v>
      </c>
      <c r="B6657" s="131" t="s">
        <v>8389</v>
      </c>
      <c r="C6657" s="131" t="s">
        <v>8199</v>
      </c>
      <c r="D6657" s="130" t="s">
        <v>12135</v>
      </c>
    </row>
    <row r="6658" spans="1:4" x14ac:dyDescent="0.25">
      <c r="A6658" s="128">
        <v>101309</v>
      </c>
      <c r="B6658" s="131" t="s">
        <v>8390</v>
      </c>
      <c r="C6658" s="131" t="s">
        <v>8199</v>
      </c>
      <c r="D6658" s="130" t="s">
        <v>12136</v>
      </c>
    </row>
    <row r="6659" spans="1:4" x14ac:dyDescent="0.25">
      <c r="A6659" s="128">
        <v>101310</v>
      </c>
      <c r="B6659" s="131" t="s">
        <v>8391</v>
      </c>
      <c r="C6659" s="131" t="s">
        <v>8199</v>
      </c>
      <c r="D6659" s="130" t="s">
        <v>3746</v>
      </c>
    </row>
    <row r="6660" spans="1:4" x14ac:dyDescent="0.25">
      <c r="A6660" s="128">
        <v>101311</v>
      </c>
      <c r="B6660" s="131" t="s">
        <v>8392</v>
      </c>
      <c r="C6660" s="131" t="s">
        <v>8199</v>
      </c>
      <c r="D6660" s="130" t="s">
        <v>12127</v>
      </c>
    </row>
    <row r="6661" spans="1:4" x14ac:dyDescent="0.25">
      <c r="A6661" s="128">
        <v>101312</v>
      </c>
      <c r="B6661" s="131" t="s">
        <v>8393</v>
      </c>
      <c r="C6661" s="131" t="s">
        <v>8199</v>
      </c>
      <c r="D6661" s="130" t="s">
        <v>12137</v>
      </c>
    </row>
    <row r="6662" spans="1:4" x14ac:dyDescent="0.25">
      <c r="A6662" s="128">
        <v>101313</v>
      </c>
      <c r="B6662" s="131" t="s">
        <v>8394</v>
      </c>
      <c r="C6662" s="131" t="s">
        <v>8199</v>
      </c>
      <c r="D6662" s="130" t="s">
        <v>3313</v>
      </c>
    </row>
    <row r="6663" spans="1:4" x14ac:dyDescent="0.25">
      <c r="A6663" s="128">
        <v>101314</v>
      </c>
      <c r="B6663" s="131" t="s">
        <v>8395</v>
      </c>
      <c r="C6663" s="131" t="s">
        <v>8199</v>
      </c>
      <c r="D6663" s="130" t="s">
        <v>2687</v>
      </c>
    </row>
    <row r="6664" spans="1:4" x14ac:dyDescent="0.25">
      <c r="A6664" s="128">
        <v>101315</v>
      </c>
      <c r="B6664" s="131" t="s">
        <v>8396</v>
      </c>
      <c r="C6664" s="131" t="s">
        <v>8199</v>
      </c>
      <c r="D6664" s="130" t="s">
        <v>12138</v>
      </c>
    </row>
    <row r="6665" spans="1:4" x14ac:dyDescent="0.25">
      <c r="A6665" s="128">
        <v>101316</v>
      </c>
      <c r="B6665" s="131" t="s">
        <v>8397</v>
      </c>
      <c r="C6665" s="131" t="s">
        <v>8199</v>
      </c>
      <c r="D6665" s="130" t="s">
        <v>11695</v>
      </c>
    </row>
    <row r="6666" spans="1:4" x14ac:dyDescent="0.25">
      <c r="A6666" s="128">
        <v>101317</v>
      </c>
      <c r="B6666" s="131" t="s">
        <v>8398</v>
      </c>
      <c r="C6666" s="131" t="s">
        <v>8199</v>
      </c>
      <c r="D6666" s="130" t="s">
        <v>12139</v>
      </c>
    </row>
    <row r="6667" spans="1:4" x14ac:dyDescent="0.25">
      <c r="A6667" s="128">
        <v>101318</v>
      </c>
      <c r="B6667" s="131" t="s">
        <v>8399</v>
      </c>
      <c r="C6667" s="131" t="s">
        <v>8199</v>
      </c>
      <c r="D6667" s="130" t="s">
        <v>12140</v>
      </c>
    </row>
    <row r="6668" spans="1:4" x14ac:dyDescent="0.25">
      <c r="A6668" s="128">
        <v>101319</v>
      </c>
      <c r="B6668" s="131" t="s">
        <v>8400</v>
      </c>
      <c r="C6668" s="131" t="s">
        <v>8199</v>
      </c>
      <c r="D6668" s="130" t="s">
        <v>8903</v>
      </c>
    </row>
    <row r="6669" spans="1:4" x14ac:dyDescent="0.25">
      <c r="A6669" s="128">
        <v>101320</v>
      </c>
      <c r="B6669" s="131" t="s">
        <v>8401</v>
      </c>
      <c r="C6669" s="131" t="s">
        <v>8199</v>
      </c>
      <c r="D6669" s="130" t="s">
        <v>3272</v>
      </c>
    </row>
    <row r="6670" spans="1:4" x14ac:dyDescent="0.25">
      <c r="A6670" s="128">
        <v>101321</v>
      </c>
      <c r="B6670" s="131" t="s">
        <v>8403</v>
      </c>
      <c r="C6670" s="131" t="s">
        <v>8199</v>
      </c>
      <c r="D6670" s="130" t="s">
        <v>6123</v>
      </c>
    </row>
    <row r="6671" spans="1:4" x14ac:dyDescent="0.25">
      <c r="A6671" s="128">
        <v>101322</v>
      </c>
      <c r="B6671" s="131" t="s">
        <v>8405</v>
      </c>
      <c r="C6671" s="131" t="s">
        <v>8199</v>
      </c>
      <c r="D6671" s="130" t="s">
        <v>3125</v>
      </c>
    </row>
    <row r="6672" spans="1:4" x14ac:dyDescent="0.25">
      <c r="A6672" s="128">
        <v>101323</v>
      </c>
      <c r="B6672" s="131" t="s">
        <v>8406</v>
      </c>
      <c r="C6672" s="131" t="s">
        <v>8199</v>
      </c>
      <c r="D6672" s="130" t="s">
        <v>3748</v>
      </c>
    </row>
    <row r="6673" spans="1:4" x14ac:dyDescent="0.25">
      <c r="A6673" s="128">
        <v>101324</v>
      </c>
      <c r="B6673" s="131" t="s">
        <v>8407</v>
      </c>
      <c r="C6673" s="131" t="s">
        <v>8199</v>
      </c>
      <c r="D6673" s="130" t="s">
        <v>9937</v>
      </c>
    </row>
    <row r="6674" spans="1:4" x14ac:dyDescent="0.25">
      <c r="A6674" s="128">
        <v>101325</v>
      </c>
      <c r="B6674" s="131" t="s">
        <v>8408</v>
      </c>
      <c r="C6674" s="131" t="s">
        <v>8199</v>
      </c>
      <c r="D6674" s="130" t="s">
        <v>6809</v>
      </c>
    </row>
    <row r="6675" spans="1:4" x14ac:dyDescent="0.25">
      <c r="A6675" s="128">
        <v>101326</v>
      </c>
      <c r="B6675" s="131" t="s">
        <v>8409</v>
      </c>
      <c r="C6675" s="131" t="s">
        <v>8199</v>
      </c>
      <c r="D6675" s="130" t="s">
        <v>7849</v>
      </c>
    </row>
    <row r="6676" spans="1:4" x14ac:dyDescent="0.25">
      <c r="A6676" s="128">
        <v>101327</v>
      </c>
      <c r="B6676" s="131" t="s">
        <v>8410</v>
      </c>
      <c r="C6676" s="131" t="s">
        <v>8199</v>
      </c>
      <c r="D6676" s="130" t="s">
        <v>3952</v>
      </c>
    </row>
    <row r="6677" spans="1:4" x14ac:dyDescent="0.25">
      <c r="A6677" s="128">
        <v>101328</v>
      </c>
      <c r="B6677" s="131" t="s">
        <v>8412</v>
      </c>
      <c r="C6677" s="131" t="s">
        <v>8199</v>
      </c>
      <c r="D6677" s="130" t="s">
        <v>3559</v>
      </c>
    </row>
    <row r="6678" spans="1:4" x14ac:dyDescent="0.25">
      <c r="A6678" s="128">
        <v>101329</v>
      </c>
      <c r="B6678" s="131" t="s">
        <v>8413</v>
      </c>
      <c r="C6678" s="131" t="s">
        <v>8199</v>
      </c>
      <c r="D6678" s="130" t="s">
        <v>11695</v>
      </c>
    </row>
    <row r="6679" spans="1:4" x14ac:dyDescent="0.25">
      <c r="A6679" s="128">
        <v>101330</v>
      </c>
      <c r="B6679" s="131" t="s">
        <v>8414</v>
      </c>
      <c r="C6679" s="131" t="s">
        <v>8199</v>
      </c>
      <c r="D6679" s="130" t="s">
        <v>1221</v>
      </c>
    </row>
    <row r="6680" spans="1:4" x14ac:dyDescent="0.25">
      <c r="A6680" s="128">
        <v>101331</v>
      </c>
      <c r="B6680" s="131" t="s">
        <v>8415</v>
      </c>
      <c r="C6680" s="131" t="s">
        <v>8199</v>
      </c>
      <c r="D6680" s="130" t="s">
        <v>4351</v>
      </c>
    </row>
    <row r="6681" spans="1:4" x14ac:dyDescent="0.25">
      <c r="A6681" s="128">
        <v>101332</v>
      </c>
      <c r="B6681" s="131" t="s">
        <v>8416</v>
      </c>
      <c r="C6681" s="131" t="s">
        <v>8199</v>
      </c>
      <c r="D6681" s="130" t="s">
        <v>2145</v>
      </c>
    </row>
    <row r="6682" spans="1:4" x14ac:dyDescent="0.25">
      <c r="A6682" s="128">
        <v>101333</v>
      </c>
      <c r="B6682" s="131" t="s">
        <v>8417</v>
      </c>
      <c r="C6682" s="131" t="s">
        <v>8199</v>
      </c>
      <c r="D6682" s="130" t="s">
        <v>8151</v>
      </c>
    </row>
    <row r="6683" spans="1:4" x14ac:dyDescent="0.25">
      <c r="A6683" s="128">
        <v>101334</v>
      </c>
      <c r="B6683" s="131" t="s">
        <v>8419</v>
      </c>
      <c r="C6683" s="131" t="s">
        <v>8199</v>
      </c>
      <c r="D6683" s="130" t="s">
        <v>12141</v>
      </c>
    </row>
    <row r="6684" spans="1:4" x14ac:dyDescent="0.25">
      <c r="A6684" s="128">
        <v>101335</v>
      </c>
      <c r="B6684" s="131" t="s">
        <v>8420</v>
      </c>
      <c r="C6684" s="131" t="s">
        <v>8199</v>
      </c>
      <c r="D6684" s="130" t="s">
        <v>9708</v>
      </c>
    </row>
    <row r="6685" spans="1:4" x14ac:dyDescent="0.25">
      <c r="A6685" s="128">
        <v>101336</v>
      </c>
      <c r="B6685" s="131" t="s">
        <v>8421</v>
      </c>
      <c r="C6685" s="131" t="s">
        <v>8199</v>
      </c>
      <c r="D6685" s="130" t="s">
        <v>1764</v>
      </c>
    </row>
    <row r="6686" spans="1:4" x14ac:dyDescent="0.25">
      <c r="A6686" s="128">
        <v>101337</v>
      </c>
      <c r="B6686" s="131" t="s">
        <v>8422</v>
      </c>
      <c r="C6686" s="131" t="s">
        <v>8199</v>
      </c>
      <c r="D6686" s="130" t="s">
        <v>3531</v>
      </c>
    </row>
    <row r="6687" spans="1:4" x14ac:dyDescent="0.25">
      <c r="A6687" s="128">
        <v>101338</v>
      </c>
      <c r="B6687" s="131" t="s">
        <v>8424</v>
      </c>
      <c r="C6687" s="131" t="s">
        <v>8199</v>
      </c>
      <c r="D6687" s="130" t="s">
        <v>9893</v>
      </c>
    </row>
    <row r="6688" spans="1:4" x14ac:dyDescent="0.25">
      <c r="A6688" s="128">
        <v>101339</v>
      </c>
      <c r="B6688" s="131" t="s">
        <v>8425</v>
      </c>
      <c r="C6688" s="131" t="s">
        <v>8199</v>
      </c>
      <c r="D6688" s="130" t="s">
        <v>6329</v>
      </c>
    </row>
    <row r="6689" spans="1:4" x14ac:dyDescent="0.25">
      <c r="A6689" s="128">
        <v>101340</v>
      </c>
      <c r="B6689" s="131" t="s">
        <v>8426</v>
      </c>
      <c r="C6689" s="131" t="s">
        <v>8199</v>
      </c>
      <c r="D6689" s="130" t="s">
        <v>8078</v>
      </c>
    </row>
    <row r="6690" spans="1:4" x14ac:dyDescent="0.25">
      <c r="A6690" s="128">
        <v>101341</v>
      </c>
      <c r="B6690" s="131" t="s">
        <v>8427</v>
      </c>
      <c r="C6690" s="131" t="s">
        <v>8199</v>
      </c>
      <c r="D6690" s="130" t="s">
        <v>12136</v>
      </c>
    </row>
    <row r="6691" spans="1:4" x14ac:dyDescent="0.25">
      <c r="A6691" s="128">
        <v>101342</v>
      </c>
      <c r="B6691" s="131" t="s">
        <v>8428</v>
      </c>
      <c r="C6691" s="131" t="s">
        <v>8199</v>
      </c>
      <c r="D6691" s="130" t="s">
        <v>5516</v>
      </c>
    </row>
    <row r="6692" spans="1:4" x14ac:dyDescent="0.25">
      <c r="A6692" s="128">
        <v>101343</v>
      </c>
      <c r="B6692" s="131" t="s">
        <v>8429</v>
      </c>
      <c r="C6692" s="131" t="s">
        <v>8199</v>
      </c>
      <c r="D6692" s="130" t="s">
        <v>7313</v>
      </c>
    </row>
    <row r="6693" spans="1:4" x14ac:dyDescent="0.25">
      <c r="A6693" s="128">
        <v>101344</v>
      </c>
      <c r="B6693" s="131" t="s">
        <v>8431</v>
      </c>
      <c r="C6693" s="131" t="s">
        <v>8199</v>
      </c>
      <c r="D6693" s="130" t="s">
        <v>11970</v>
      </c>
    </row>
    <row r="6694" spans="1:4" x14ac:dyDescent="0.25">
      <c r="A6694" s="128">
        <v>101345</v>
      </c>
      <c r="B6694" s="131" t="s">
        <v>8432</v>
      </c>
      <c r="C6694" s="131" t="s">
        <v>8199</v>
      </c>
      <c r="D6694" s="130" t="s">
        <v>3861</v>
      </c>
    </row>
    <row r="6695" spans="1:4" x14ac:dyDescent="0.25">
      <c r="A6695" s="128">
        <v>101346</v>
      </c>
      <c r="B6695" s="131" t="s">
        <v>8433</v>
      </c>
      <c r="C6695" s="131" t="s">
        <v>8199</v>
      </c>
      <c r="D6695" s="130" t="s">
        <v>10872</v>
      </c>
    </row>
    <row r="6696" spans="1:4" x14ac:dyDescent="0.25">
      <c r="A6696" s="128">
        <v>101347</v>
      </c>
      <c r="B6696" s="131" t="s">
        <v>8434</v>
      </c>
      <c r="C6696" s="131" t="s">
        <v>8199</v>
      </c>
      <c r="D6696" s="130" t="s">
        <v>4899</v>
      </c>
    </row>
    <row r="6697" spans="1:4" x14ac:dyDescent="0.25">
      <c r="A6697" s="128">
        <v>101348</v>
      </c>
      <c r="B6697" s="131" t="s">
        <v>8436</v>
      </c>
      <c r="C6697" s="131" t="s">
        <v>8199</v>
      </c>
      <c r="D6697" s="130" t="s">
        <v>4378</v>
      </c>
    </row>
    <row r="6698" spans="1:4" x14ac:dyDescent="0.25">
      <c r="A6698" s="128">
        <v>101349</v>
      </c>
      <c r="B6698" s="131" t="s">
        <v>8437</v>
      </c>
      <c r="C6698" s="131" t="s">
        <v>8199</v>
      </c>
      <c r="D6698" s="130" t="s">
        <v>6402</v>
      </c>
    </row>
    <row r="6699" spans="1:4" x14ac:dyDescent="0.25">
      <c r="A6699" s="128">
        <v>101350</v>
      </c>
      <c r="B6699" s="131" t="s">
        <v>8438</v>
      </c>
      <c r="C6699" s="131" t="s">
        <v>8199</v>
      </c>
      <c r="D6699" s="130" t="s">
        <v>7429</v>
      </c>
    </row>
    <row r="6700" spans="1:4" x14ac:dyDescent="0.25">
      <c r="A6700" s="128">
        <v>101351</v>
      </c>
      <c r="B6700" s="131" t="s">
        <v>8439</v>
      </c>
      <c r="C6700" s="131" t="s">
        <v>8199</v>
      </c>
      <c r="D6700" s="130" t="s">
        <v>11566</v>
      </c>
    </row>
    <row r="6701" spans="1:4" x14ac:dyDescent="0.25">
      <c r="A6701" s="128">
        <v>101352</v>
      </c>
      <c r="B6701" s="131" t="s">
        <v>8440</v>
      </c>
      <c r="C6701" s="131" t="s">
        <v>8199</v>
      </c>
      <c r="D6701" s="130" t="s">
        <v>1265</v>
      </c>
    </row>
    <row r="6702" spans="1:4" x14ac:dyDescent="0.25">
      <c r="A6702" s="128">
        <v>101353</v>
      </c>
      <c r="B6702" s="131" t="s">
        <v>8442</v>
      </c>
      <c r="C6702" s="131" t="s">
        <v>8199</v>
      </c>
      <c r="D6702" s="130" t="s">
        <v>4741</v>
      </c>
    </row>
    <row r="6703" spans="1:4" x14ac:dyDescent="0.25">
      <c r="A6703" s="128">
        <v>101354</v>
      </c>
      <c r="B6703" s="131" t="s">
        <v>8443</v>
      </c>
      <c r="C6703" s="131" t="s">
        <v>8199</v>
      </c>
      <c r="D6703" s="130" t="s">
        <v>6955</v>
      </c>
    </row>
    <row r="6704" spans="1:4" x14ac:dyDescent="0.25">
      <c r="A6704" s="128">
        <v>101355</v>
      </c>
      <c r="B6704" s="131" t="s">
        <v>8444</v>
      </c>
      <c r="C6704" s="131" t="s">
        <v>8199</v>
      </c>
      <c r="D6704" s="130" t="s">
        <v>3143</v>
      </c>
    </row>
    <row r="6705" spans="1:4" x14ac:dyDescent="0.25">
      <c r="A6705" s="128">
        <v>101356</v>
      </c>
      <c r="B6705" s="131" t="s">
        <v>8446</v>
      </c>
      <c r="C6705" s="131" t="s">
        <v>8199</v>
      </c>
      <c r="D6705" s="130" t="s">
        <v>10514</v>
      </c>
    </row>
    <row r="6706" spans="1:4" x14ac:dyDescent="0.25">
      <c r="A6706" s="128">
        <v>101357</v>
      </c>
      <c r="B6706" s="131" t="s">
        <v>8447</v>
      </c>
      <c r="C6706" s="131" t="s">
        <v>8199</v>
      </c>
      <c r="D6706" s="130" t="s">
        <v>5318</v>
      </c>
    </row>
    <row r="6707" spans="1:4" x14ac:dyDescent="0.25">
      <c r="A6707" s="128">
        <v>101358</v>
      </c>
      <c r="B6707" s="131" t="s">
        <v>8449</v>
      </c>
      <c r="C6707" s="131" t="s">
        <v>8199</v>
      </c>
      <c r="D6707" s="130" t="s">
        <v>10711</v>
      </c>
    </row>
    <row r="6708" spans="1:4" x14ac:dyDescent="0.25">
      <c r="A6708" s="128">
        <v>101359</v>
      </c>
      <c r="B6708" s="131" t="s">
        <v>8450</v>
      </c>
      <c r="C6708" s="131" t="s">
        <v>8199</v>
      </c>
      <c r="D6708" s="130" t="s">
        <v>152</v>
      </c>
    </row>
    <row r="6709" spans="1:4" x14ac:dyDescent="0.25">
      <c r="A6709" s="128">
        <v>101360</v>
      </c>
      <c r="B6709" s="131" t="s">
        <v>8452</v>
      </c>
      <c r="C6709" s="131" t="s">
        <v>8199</v>
      </c>
      <c r="D6709" s="130" t="s">
        <v>6676</v>
      </c>
    </row>
    <row r="6710" spans="1:4" x14ac:dyDescent="0.25">
      <c r="A6710" s="128">
        <v>101361</v>
      </c>
      <c r="B6710" s="131" t="s">
        <v>8453</v>
      </c>
      <c r="C6710" s="131" t="s">
        <v>8199</v>
      </c>
      <c r="D6710" s="130" t="s">
        <v>8910</v>
      </c>
    </row>
    <row r="6711" spans="1:4" x14ac:dyDescent="0.25">
      <c r="A6711" s="128">
        <v>101362</v>
      </c>
      <c r="B6711" s="131" t="s">
        <v>8454</v>
      </c>
      <c r="C6711" s="131" t="s">
        <v>8199</v>
      </c>
      <c r="D6711" s="130" t="s">
        <v>4498</v>
      </c>
    </row>
    <row r="6712" spans="1:4" x14ac:dyDescent="0.25">
      <c r="A6712" s="128">
        <v>101363</v>
      </c>
      <c r="B6712" s="131" t="s">
        <v>8455</v>
      </c>
      <c r="C6712" s="131" t="s">
        <v>8199</v>
      </c>
      <c r="D6712" s="130" t="s">
        <v>12127</v>
      </c>
    </row>
    <row r="6713" spans="1:4" x14ac:dyDescent="0.25">
      <c r="A6713" s="128">
        <v>101364</v>
      </c>
      <c r="B6713" s="131" t="s">
        <v>8456</v>
      </c>
      <c r="C6713" s="131" t="s">
        <v>8199</v>
      </c>
      <c r="D6713" s="130" t="s">
        <v>8130</v>
      </c>
    </row>
    <row r="6714" spans="1:4" x14ac:dyDescent="0.25">
      <c r="A6714" s="128">
        <v>101365</v>
      </c>
      <c r="B6714" s="131" t="s">
        <v>8457</v>
      </c>
      <c r="C6714" s="131" t="s">
        <v>8199</v>
      </c>
      <c r="D6714" s="130" t="s">
        <v>12127</v>
      </c>
    </row>
    <row r="6715" spans="1:4" x14ac:dyDescent="0.25">
      <c r="A6715" s="128">
        <v>101366</v>
      </c>
      <c r="B6715" s="131" t="s">
        <v>8458</v>
      </c>
      <c r="C6715" s="131" t="s">
        <v>8199</v>
      </c>
      <c r="D6715" s="130" t="s">
        <v>6290</v>
      </c>
    </row>
    <row r="6716" spans="1:4" x14ac:dyDescent="0.25">
      <c r="A6716" s="128">
        <v>101367</v>
      </c>
      <c r="B6716" s="131" t="s">
        <v>8459</v>
      </c>
      <c r="C6716" s="131" t="s">
        <v>8199</v>
      </c>
      <c r="D6716" s="130" t="s">
        <v>12142</v>
      </c>
    </row>
    <row r="6717" spans="1:4" x14ac:dyDescent="0.25">
      <c r="A6717" s="128">
        <v>101368</v>
      </c>
      <c r="B6717" s="131" t="s">
        <v>8460</v>
      </c>
      <c r="C6717" s="131" t="s">
        <v>8199</v>
      </c>
      <c r="D6717" s="130" t="s">
        <v>12143</v>
      </c>
    </row>
    <row r="6718" spans="1:4" x14ac:dyDescent="0.25">
      <c r="A6718" s="128">
        <v>101369</v>
      </c>
      <c r="B6718" s="131" t="s">
        <v>8461</v>
      </c>
      <c r="C6718" s="131" t="s">
        <v>8199</v>
      </c>
      <c r="D6718" s="130" t="s">
        <v>12144</v>
      </c>
    </row>
    <row r="6719" spans="1:4" x14ac:dyDescent="0.25">
      <c r="A6719" s="128">
        <v>101370</v>
      </c>
      <c r="B6719" s="131" t="s">
        <v>8462</v>
      </c>
      <c r="C6719" s="131" t="s">
        <v>8199</v>
      </c>
      <c r="D6719" s="130" t="s">
        <v>8171</v>
      </c>
    </row>
    <row r="6720" spans="1:4" x14ac:dyDescent="0.25">
      <c r="A6720" s="128">
        <v>101371</v>
      </c>
      <c r="B6720" s="131" t="s">
        <v>8463</v>
      </c>
      <c r="C6720" s="131" t="s">
        <v>8199</v>
      </c>
      <c r="D6720" s="130" t="s">
        <v>5306</v>
      </c>
    </row>
    <row r="6721" spans="1:4" x14ac:dyDescent="0.25">
      <c r="A6721" s="128">
        <v>101372</v>
      </c>
      <c r="B6721" s="131" t="s">
        <v>8464</v>
      </c>
      <c r="C6721" s="131" t="s">
        <v>8199</v>
      </c>
      <c r="D6721" s="130" t="s">
        <v>4576</v>
      </c>
    </row>
    <row r="6722" spans="1:4" x14ac:dyDescent="0.25">
      <c r="A6722" s="128">
        <v>101373</v>
      </c>
      <c r="B6722" s="131" t="s">
        <v>8465</v>
      </c>
      <c r="C6722" s="131" t="s">
        <v>844</v>
      </c>
      <c r="D6722" s="130" t="s">
        <v>12145</v>
      </c>
    </row>
    <row r="6723" spans="1:4" x14ac:dyDescent="0.25">
      <c r="A6723" s="128">
        <v>101374</v>
      </c>
      <c r="B6723" s="131" t="s">
        <v>8071</v>
      </c>
      <c r="C6723" s="131" t="s">
        <v>8199</v>
      </c>
      <c r="D6723" s="130" t="s">
        <v>12146</v>
      </c>
    </row>
    <row r="6724" spans="1:4" x14ac:dyDescent="0.25">
      <c r="A6724" s="128">
        <v>101375</v>
      </c>
      <c r="B6724" s="131" t="s">
        <v>8466</v>
      </c>
      <c r="C6724" s="131" t="s">
        <v>8199</v>
      </c>
      <c r="D6724" s="130" t="s">
        <v>12147</v>
      </c>
    </row>
    <row r="6725" spans="1:4" x14ac:dyDescent="0.25">
      <c r="A6725" s="128">
        <v>101376</v>
      </c>
      <c r="B6725" s="131" t="s">
        <v>8468</v>
      </c>
      <c r="C6725" s="131" t="s">
        <v>8199</v>
      </c>
      <c r="D6725" s="130" t="s">
        <v>12148</v>
      </c>
    </row>
    <row r="6726" spans="1:4" x14ac:dyDescent="0.25">
      <c r="A6726" s="128">
        <v>101377</v>
      </c>
      <c r="B6726" s="131" t="s">
        <v>8075</v>
      </c>
      <c r="C6726" s="131" t="s">
        <v>8199</v>
      </c>
      <c r="D6726" s="130" t="s">
        <v>12149</v>
      </c>
    </row>
    <row r="6727" spans="1:4" x14ac:dyDescent="0.25">
      <c r="A6727" s="128">
        <v>101378</v>
      </c>
      <c r="B6727" s="131" t="s">
        <v>8336</v>
      </c>
      <c r="C6727" s="131" t="s">
        <v>8199</v>
      </c>
      <c r="D6727" s="130" t="s">
        <v>12150</v>
      </c>
    </row>
    <row r="6728" spans="1:4" x14ac:dyDescent="0.25">
      <c r="A6728" s="128">
        <v>101379</v>
      </c>
      <c r="B6728" s="131" t="s">
        <v>8469</v>
      </c>
      <c r="C6728" s="131" t="s">
        <v>8199</v>
      </c>
      <c r="D6728" s="130" t="s">
        <v>12151</v>
      </c>
    </row>
    <row r="6729" spans="1:4" x14ac:dyDescent="0.25">
      <c r="A6729" s="128">
        <v>101380</v>
      </c>
      <c r="B6729" s="131" t="s">
        <v>8077</v>
      </c>
      <c r="C6729" s="131" t="s">
        <v>8199</v>
      </c>
      <c r="D6729" s="130" t="s">
        <v>12152</v>
      </c>
    </row>
    <row r="6730" spans="1:4" x14ac:dyDescent="0.25">
      <c r="A6730" s="128">
        <v>101381</v>
      </c>
      <c r="B6730" s="131" t="s">
        <v>8079</v>
      </c>
      <c r="C6730" s="131" t="s">
        <v>8199</v>
      </c>
      <c r="D6730" s="130" t="s">
        <v>12153</v>
      </c>
    </row>
    <row r="6731" spans="1:4" x14ac:dyDescent="0.25">
      <c r="A6731" s="128">
        <v>101382</v>
      </c>
      <c r="B6731" s="131" t="s">
        <v>8470</v>
      </c>
      <c r="C6731" s="131" t="s">
        <v>8199</v>
      </c>
      <c r="D6731" s="130" t="s">
        <v>12154</v>
      </c>
    </row>
    <row r="6732" spans="1:4" x14ac:dyDescent="0.25">
      <c r="A6732" s="128">
        <v>101383</v>
      </c>
      <c r="B6732" s="131" t="s">
        <v>8338</v>
      </c>
      <c r="C6732" s="131" t="s">
        <v>8199</v>
      </c>
      <c r="D6732" s="130" t="s">
        <v>12155</v>
      </c>
    </row>
    <row r="6733" spans="1:4" x14ac:dyDescent="0.25">
      <c r="A6733" s="128">
        <v>101384</v>
      </c>
      <c r="B6733" s="131" t="s">
        <v>8082</v>
      </c>
      <c r="C6733" s="131" t="s">
        <v>8199</v>
      </c>
      <c r="D6733" s="130" t="s">
        <v>12156</v>
      </c>
    </row>
    <row r="6734" spans="1:4" x14ac:dyDescent="0.25">
      <c r="A6734" s="128">
        <v>101385</v>
      </c>
      <c r="B6734" s="131" t="s">
        <v>8471</v>
      </c>
      <c r="C6734" s="131" t="s">
        <v>8199</v>
      </c>
      <c r="D6734" s="130" t="s">
        <v>12157</v>
      </c>
    </row>
    <row r="6735" spans="1:4" x14ac:dyDescent="0.25">
      <c r="A6735" s="128">
        <v>101386</v>
      </c>
      <c r="B6735" s="131" t="s">
        <v>8084</v>
      </c>
      <c r="C6735" s="131" t="s">
        <v>8199</v>
      </c>
      <c r="D6735" s="130" t="s">
        <v>12158</v>
      </c>
    </row>
    <row r="6736" spans="1:4" x14ac:dyDescent="0.25">
      <c r="A6736" s="128">
        <v>101387</v>
      </c>
      <c r="B6736" s="131" t="s">
        <v>8472</v>
      </c>
      <c r="C6736" s="131" t="s">
        <v>8199</v>
      </c>
      <c r="D6736" s="130" t="s">
        <v>12159</v>
      </c>
    </row>
    <row r="6737" spans="1:4" x14ac:dyDescent="0.25">
      <c r="A6737" s="128">
        <v>101388</v>
      </c>
      <c r="B6737" s="131" t="s">
        <v>8087</v>
      </c>
      <c r="C6737" s="131" t="s">
        <v>8199</v>
      </c>
      <c r="D6737" s="130" t="s">
        <v>12160</v>
      </c>
    </row>
    <row r="6738" spans="1:4" x14ac:dyDescent="0.25">
      <c r="A6738" s="128">
        <v>101389</v>
      </c>
      <c r="B6738" s="131" t="s">
        <v>8088</v>
      </c>
      <c r="C6738" s="131" t="s">
        <v>8199</v>
      </c>
      <c r="D6738" s="130" t="s">
        <v>12161</v>
      </c>
    </row>
    <row r="6739" spans="1:4" x14ac:dyDescent="0.25">
      <c r="A6739" s="128">
        <v>101390</v>
      </c>
      <c r="B6739" s="131" t="s">
        <v>8473</v>
      </c>
      <c r="C6739" s="131" t="s">
        <v>8199</v>
      </c>
      <c r="D6739" s="130" t="s">
        <v>12162</v>
      </c>
    </row>
    <row r="6740" spans="1:4" x14ac:dyDescent="0.25">
      <c r="A6740" s="128">
        <v>101391</v>
      </c>
      <c r="B6740" s="131" t="s">
        <v>8474</v>
      </c>
      <c r="C6740" s="131" t="s">
        <v>8199</v>
      </c>
      <c r="D6740" s="130" t="s">
        <v>12163</v>
      </c>
    </row>
    <row r="6741" spans="1:4" x14ac:dyDescent="0.25">
      <c r="A6741" s="128">
        <v>101392</v>
      </c>
      <c r="B6741" s="131" t="s">
        <v>8475</v>
      </c>
      <c r="C6741" s="131" t="s">
        <v>8199</v>
      </c>
      <c r="D6741" s="130" t="s">
        <v>12164</v>
      </c>
    </row>
    <row r="6742" spans="1:4" x14ac:dyDescent="0.25">
      <c r="A6742" s="128">
        <v>101393</v>
      </c>
      <c r="B6742" s="131" t="s">
        <v>8476</v>
      </c>
      <c r="C6742" s="131" t="s">
        <v>8199</v>
      </c>
      <c r="D6742" s="130" t="s">
        <v>12165</v>
      </c>
    </row>
    <row r="6743" spans="1:4" x14ac:dyDescent="0.25">
      <c r="A6743" s="128">
        <v>101394</v>
      </c>
      <c r="B6743" s="131" t="s">
        <v>8096</v>
      </c>
      <c r="C6743" s="131" t="s">
        <v>8199</v>
      </c>
      <c r="D6743" s="130" t="s">
        <v>12166</v>
      </c>
    </row>
    <row r="6744" spans="1:4" x14ac:dyDescent="0.25">
      <c r="A6744" s="128">
        <v>101395</v>
      </c>
      <c r="B6744" s="131" t="s">
        <v>8477</v>
      </c>
      <c r="C6744" s="131" t="s">
        <v>8199</v>
      </c>
      <c r="D6744" s="130" t="s">
        <v>12167</v>
      </c>
    </row>
    <row r="6745" spans="1:4" x14ac:dyDescent="0.25">
      <c r="A6745" s="128">
        <v>101396</v>
      </c>
      <c r="B6745" s="131" t="s">
        <v>8478</v>
      </c>
      <c r="C6745" s="131" t="s">
        <v>8199</v>
      </c>
      <c r="D6745" s="130" t="s">
        <v>12168</v>
      </c>
    </row>
    <row r="6746" spans="1:4" x14ac:dyDescent="0.25">
      <c r="A6746" s="128">
        <v>101397</v>
      </c>
      <c r="B6746" s="131" t="s">
        <v>8099</v>
      </c>
      <c r="C6746" s="131" t="s">
        <v>8199</v>
      </c>
      <c r="D6746" s="130" t="s">
        <v>12169</v>
      </c>
    </row>
    <row r="6747" spans="1:4" x14ac:dyDescent="0.25">
      <c r="A6747" s="128">
        <v>101398</v>
      </c>
      <c r="B6747" s="131" t="s">
        <v>8479</v>
      </c>
      <c r="C6747" s="131" t="s">
        <v>8199</v>
      </c>
      <c r="D6747" s="130" t="s">
        <v>12170</v>
      </c>
    </row>
    <row r="6748" spans="1:4" x14ac:dyDescent="0.25">
      <c r="A6748" s="128">
        <v>101399</v>
      </c>
      <c r="B6748" s="131" t="s">
        <v>8101</v>
      </c>
      <c r="C6748" s="131" t="s">
        <v>8199</v>
      </c>
      <c r="D6748" s="130" t="s">
        <v>12171</v>
      </c>
    </row>
    <row r="6749" spans="1:4" x14ac:dyDescent="0.25">
      <c r="A6749" s="128">
        <v>101400</v>
      </c>
      <c r="B6749" s="131" t="s">
        <v>8480</v>
      </c>
      <c r="C6749" s="131" t="s">
        <v>8199</v>
      </c>
      <c r="D6749" s="130" t="s">
        <v>12172</v>
      </c>
    </row>
    <row r="6750" spans="1:4" x14ac:dyDescent="0.25">
      <c r="A6750" s="128">
        <v>101401</v>
      </c>
      <c r="B6750" s="131" t="s">
        <v>8104</v>
      </c>
      <c r="C6750" s="131" t="s">
        <v>8199</v>
      </c>
      <c r="D6750" s="130" t="s">
        <v>12173</v>
      </c>
    </row>
    <row r="6751" spans="1:4" x14ac:dyDescent="0.25">
      <c r="A6751" s="128">
        <v>101402</v>
      </c>
      <c r="B6751" s="131" t="s">
        <v>8105</v>
      </c>
      <c r="C6751" s="131" t="s">
        <v>8199</v>
      </c>
      <c r="D6751" s="130" t="s">
        <v>12174</v>
      </c>
    </row>
    <row r="6752" spans="1:4" x14ac:dyDescent="0.25">
      <c r="A6752" s="128">
        <v>101403</v>
      </c>
      <c r="B6752" s="131" t="s">
        <v>8465</v>
      </c>
      <c r="C6752" s="131" t="s">
        <v>8199</v>
      </c>
      <c r="D6752" s="130" t="s">
        <v>12175</v>
      </c>
    </row>
    <row r="6753" spans="1:4" x14ac:dyDescent="0.25">
      <c r="A6753" s="128">
        <v>101404</v>
      </c>
      <c r="B6753" s="131" t="s">
        <v>8195</v>
      </c>
      <c r="C6753" s="131" t="s">
        <v>8199</v>
      </c>
      <c r="D6753" s="130" t="s">
        <v>12176</v>
      </c>
    </row>
    <row r="6754" spans="1:4" x14ac:dyDescent="0.25">
      <c r="A6754" s="128">
        <v>101405</v>
      </c>
      <c r="B6754" s="131" t="s">
        <v>8197</v>
      </c>
      <c r="C6754" s="131" t="s">
        <v>8199</v>
      </c>
      <c r="D6754" s="130" t="s">
        <v>12177</v>
      </c>
    </row>
    <row r="6755" spans="1:4" x14ac:dyDescent="0.25">
      <c r="A6755" s="128">
        <v>101406</v>
      </c>
      <c r="B6755" s="131" t="s">
        <v>8107</v>
      </c>
      <c r="C6755" s="131" t="s">
        <v>8199</v>
      </c>
      <c r="D6755" s="130" t="s">
        <v>12178</v>
      </c>
    </row>
    <row r="6756" spans="1:4" x14ac:dyDescent="0.25">
      <c r="A6756" s="128">
        <v>101407</v>
      </c>
      <c r="B6756" s="131" t="s">
        <v>8109</v>
      </c>
      <c r="C6756" s="131" t="s">
        <v>8199</v>
      </c>
      <c r="D6756" s="130" t="s">
        <v>12179</v>
      </c>
    </row>
    <row r="6757" spans="1:4" x14ac:dyDescent="0.25">
      <c r="A6757" s="128">
        <v>101408</v>
      </c>
      <c r="B6757" s="131" t="s">
        <v>8110</v>
      </c>
      <c r="C6757" s="131" t="s">
        <v>8199</v>
      </c>
      <c r="D6757" s="130" t="s">
        <v>12180</v>
      </c>
    </row>
    <row r="6758" spans="1:4" x14ac:dyDescent="0.25">
      <c r="A6758" s="128">
        <v>101409</v>
      </c>
      <c r="B6758" s="131" t="s">
        <v>8481</v>
      </c>
      <c r="C6758" s="131" t="s">
        <v>8199</v>
      </c>
      <c r="D6758" s="130" t="s">
        <v>12181</v>
      </c>
    </row>
    <row r="6759" spans="1:4" x14ac:dyDescent="0.25">
      <c r="A6759" s="128">
        <v>101410</v>
      </c>
      <c r="B6759" s="131" t="s">
        <v>8176</v>
      </c>
      <c r="C6759" s="131" t="s">
        <v>8199</v>
      </c>
      <c r="D6759" s="130" t="s">
        <v>12182</v>
      </c>
    </row>
    <row r="6760" spans="1:4" x14ac:dyDescent="0.25">
      <c r="A6760" s="128">
        <v>101411</v>
      </c>
      <c r="B6760" s="131" t="s">
        <v>8482</v>
      </c>
      <c r="C6760" s="131" t="s">
        <v>8199</v>
      </c>
      <c r="D6760" s="130" t="s">
        <v>12183</v>
      </c>
    </row>
    <row r="6761" spans="1:4" x14ac:dyDescent="0.25">
      <c r="A6761" s="128">
        <v>101412</v>
      </c>
      <c r="B6761" s="131" t="s">
        <v>8483</v>
      </c>
      <c r="C6761" s="131" t="s">
        <v>8199</v>
      </c>
      <c r="D6761" s="130" t="s">
        <v>12184</v>
      </c>
    </row>
    <row r="6762" spans="1:4" x14ac:dyDescent="0.25">
      <c r="A6762" s="128">
        <v>101413</v>
      </c>
      <c r="B6762" s="131" t="s">
        <v>8114</v>
      </c>
      <c r="C6762" s="131" t="s">
        <v>8199</v>
      </c>
      <c r="D6762" s="130" t="s">
        <v>12185</v>
      </c>
    </row>
    <row r="6763" spans="1:4" x14ac:dyDescent="0.25">
      <c r="A6763" s="128">
        <v>101414</v>
      </c>
      <c r="B6763" s="131" t="s">
        <v>8484</v>
      </c>
      <c r="C6763" s="131" t="s">
        <v>8199</v>
      </c>
      <c r="D6763" s="130" t="s">
        <v>12186</v>
      </c>
    </row>
    <row r="6764" spans="1:4" x14ac:dyDescent="0.25">
      <c r="A6764" s="128">
        <v>101415</v>
      </c>
      <c r="B6764" s="131" t="s">
        <v>8485</v>
      </c>
      <c r="C6764" s="131" t="s">
        <v>8199</v>
      </c>
      <c r="D6764" s="130" t="s">
        <v>12187</v>
      </c>
    </row>
    <row r="6765" spans="1:4" x14ac:dyDescent="0.25">
      <c r="A6765" s="128">
        <v>101416</v>
      </c>
      <c r="B6765" s="131" t="s">
        <v>8344</v>
      </c>
      <c r="C6765" s="131" t="s">
        <v>8199</v>
      </c>
      <c r="D6765" s="130" t="s">
        <v>12188</v>
      </c>
    </row>
    <row r="6766" spans="1:4" x14ac:dyDescent="0.25">
      <c r="A6766" s="128">
        <v>101417</v>
      </c>
      <c r="B6766" s="131" t="s">
        <v>8486</v>
      </c>
      <c r="C6766" s="131" t="s">
        <v>8199</v>
      </c>
      <c r="D6766" s="130" t="s">
        <v>12189</v>
      </c>
    </row>
    <row r="6767" spans="1:4" x14ac:dyDescent="0.25">
      <c r="A6767" s="128">
        <v>101418</v>
      </c>
      <c r="B6767" s="131" t="s">
        <v>8487</v>
      </c>
      <c r="C6767" s="131" t="s">
        <v>8199</v>
      </c>
      <c r="D6767" s="130" t="s">
        <v>12190</v>
      </c>
    </row>
    <row r="6768" spans="1:4" x14ac:dyDescent="0.25">
      <c r="A6768" s="128">
        <v>101419</v>
      </c>
      <c r="B6768" s="131" t="s">
        <v>8488</v>
      </c>
      <c r="C6768" s="131" t="s">
        <v>8199</v>
      </c>
      <c r="D6768" s="130" t="s">
        <v>12191</v>
      </c>
    </row>
    <row r="6769" spans="1:4" x14ac:dyDescent="0.25">
      <c r="A6769" s="128">
        <v>101420</v>
      </c>
      <c r="B6769" s="131" t="s">
        <v>8489</v>
      </c>
      <c r="C6769" s="131" t="s">
        <v>8199</v>
      </c>
      <c r="D6769" s="130" t="s">
        <v>12192</v>
      </c>
    </row>
    <row r="6770" spans="1:4" x14ac:dyDescent="0.25">
      <c r="A6770" s="128">
        <v>101421</v>
      </c>
      <c r="B6770" s="131" t="s">
        <v>8490</v>
      </c>
      <c r="C6770" s="131" t="s">
        <v>8199</v>
      </c>
      <c r="D6770" s="130" t="s">
        <v>12193</v>
      </c>
    </row>
    <row r="6771" spans="1:4" x14ac:dyDescent="0.25">
      <c r="A6771" s="128">
        <v>101422</v>
      </c>
      <c r="B6771" s="131" t="s">
        <v>8491</v>
      </c>
      <c r="C6771" s="131" t="s">
        <v>8199</v>
      </c>
      <c r="D6771" s="130" t="s">
        <v>12194</v>
      </c>
    </row>
    <row r="6772" spans="1:4" x14ac:dyDescent="0.25">
      <c r="A6772" s="128">
        <v>101423</v>
      </c>
      <c r="B6772" s="131" t="s">
        <v>8492</v>
      </c>
      <c r="C6772" s="131" t="s">
        <v>8199</v>
      </c>
      <c r="D6772" s="130" t="s">
        <v>12195</v>
      </c>
    </row>
    <row r="6773" spans="1:4" x14ac:dyDescent="0.25">
      <c r="A6773" s="128">
        <v>101424</v>
      </c>
      <c r="B6773" s="131" t="s">
        <v>8493</v>
      </c>
      <c r="C6773" s="131" t="s">
        <v>8199</v>
      </c>
      <c r="D6773" s="130" t="s">
        <v>12196</v>
      </c>
    </row>
    <row r="6774" spans="1:4" x14ac:dyDescent="0.25">
      <c r="A6774" s="128">
        <v>101425</v>
      </c>
      <c r="B6774" s="131" t="s">
        <v>8494</v>
      </c>
      <c r="C6774" s="131" t="s">
        <v>8199</v>
      </c>
      <c r="D6774" s="130" t="s">
        <v>12197</v>
      </c>
    </row>
    <row r="6775" spans="1:4" x14ac:dyDescent="0.25">
      <c r="A6775" s="128">
        <v>101426</v>
      </c>
      <c r="B6775" s="131" t="s">
        <v>8495</v>
      </c>
      <c r="C6775" s="131" t="s">
        <v>8199</v>
      </c>
      <c r="D6775" s="130" t="s">
        <v>12198</v>
      </c>
    </row>
    <row r="6776" spans="1:4" x14ac:dyDescent="0.25">
      <c r="A6776" s="128">
        <v>101427</v>
      </c>
      <c r="B6776" s="131" t="s">
        <v>8129</v>
      </c>
      <c r="C6776" s="131" t="s">
        <v>8199</v>
      </c>
      <c r="D6776" s="130" t="s">
        <v>12199</v>
      </c>
    </row>
    <row r="6777" spans="1:4" x14ac:dyDescent="0.25">
      <c r="A6777" s="128">
        <v>101428</v>
      </c>
      <c r="B6777" s="131" t="s">
        <v>8496</v>
      </c>
      <c r="C6777" s="131" t="s">
        <v>8199</v>
      </c>
      <c r="D6777" s="130" t="s">
        <v>12200</v>
      </c>
    </row>
    <row r="6778" spans="1:4" x14ac:dyDescent="0.25">
      <c r="A6778" s="128">
        <v>101429</v>
      </c>
      <c r="B6778" s="131" t="s">
        <v>8497</v>
      </c>
      <c r="C6778" s="131" t="s">
        <v>8199</v>
      </c>
      <c r="D6778" s="130" t="s">
        <v>12201</v>
      </c>
    </row>
    <row r="6779" spans="1:4" x14ac:dyDescent="0.25">
      <c r="A6779" s="128">
        <v>101430</v>
      </c>
      <c r="B6779" s="131" t="s">
        <v>8498</v>
      </c>
      <c r="C6779" s="131" t="s">
        <v>8199</v>
      </c>
      <c r="D6779" s="130" t="s">
        <v>12202</v>
      </c>
    </row>
    <row r="6780" spans="1:4" x14ac:dyDescent="0.25">
      <c r="A6780" s="128">
        <v>101431</v>
      </c>
      <c r="B6780" s="131" t="s">
        <v>8134</v>
      </c>
      <c r="C6780" s="131" t="s">
        <v>8199</v>
      </c>
      <c r="D6780" s="130" t="s">
        <v>12203</v>
      </c>
    </row>
    <row r="6781" spans="1:4" x14ac:dyDescent="0.25">
      <c r="A6781" s="128">
        <v>101432</v>
      </c>
      <c r="B6781" s="131" t="s">
        <v>8499</v>
      </c>
      <c r="C6781" s="131" t="s">
        <v>8199</v>
      </c>
      <c r="D6781" s="130" t="s">
        <v>12204</v>
      </c>
    </row>
    <row r="6782" spans="1:4" x14ac:dyDescent="0.25">
      <c r="A6782" s="128">
        <v>101433</v>
      </c>
      <c r="B6782" s="131" t="s">
        <v>8137</v>
      </c>
      <c r="C6782" s="131" t="s">
        <v>8199</v>
      </c>
      <c r="D6782" s="130" t="s">
        <v>12205</v>
      </c>
    </row>
    <row r="6783" spans="1:4" x14ac:dyDescent="0.25">
      <c r="A6783" s="128">
        <v>101434</v>
      </c>
      <c r="B6783" s="131" t="s">
        <v>8500</v>
      </c>
      <c r="C6783" s="131" t="s">
        <v>8199</v>
      </c>
      <c r="D6783" s="130" t="s">
        <v>12206</v>
      </c>
    </row>
    <row r="6784" spans="1:4" x14ac:dyDescent="0.25">
      <c r="A6784" s="128">
        <v>101435</v>
      </c>
      <c r="B6784" s="131" t="s">
        <v>8501</v>
      </c>
      <c r="C6784" s="131" t="s">
        <v>8199</v>
      </c>
      <c r="D6784" s="130" t="s">
        <v>12207</v>
      </c>
    </row>
    <row r="6785" spans="1:4" x14ac:dyDescent="0.25">
      <c r="A6785" s="128">
        <v>101436</v>
      </c>
      <c r="B6785" s="131" t="s">
        <v>8139</v>
      </c>
      <c r="C6785" s="131" t="s">
        <v>8199</v>
      </c>
      <c r="D6785" s="130" t="s">
        <v>12208</v>
      </c>
    </row>
    <row r="6786" spans="1:4" x14ac:dyDescent="0.25">
      <c r="A6786" s="128">
        <v>101437</v>
      </c>
      <c r="B6786" s="131" t="s">
        <v>8502</v>
      </c>
      <c r="C6786" s="131" t="s">
        <v>8199</v>
      </c>
      <c r="D6786" s="130" t="s">
        <v>12209</v>
      </c>
    </row>
    <row r="6787" spans="1:4" x14ac:dyDescent="0.25">
      <c r="A6787" s="128">
        <v>101438</v>
      </c>
      <c r="B6787" s="131" t="s">
        <v>8142</v>
      </c>
      <c r="C6787" s="131" t="s">
        <v>8199</v>
      </c>
      <c r="D6787" s="130" t="s">
        <v>12210</v>
      </c>
    </row>
    <row r="6788" spans="1:4" x14ac:dyDescent="0.25">
      <c r="A6788" s="128">
        <v>101439</v>
      </c>
      <c r="B6788" s="131" t="s">
        <v>8143</v>
      </c>
      <c r="C6788" s="131" t="s">
        <v>8199</v>
      </c>
      <c r="D6788" s="130" t="s">
        <v>12211</v>
      </c>
    </row>
    <row r="6789" spans="1:4" x14ac:dyDescent="0.25">
      <c r="A6789" s="128">
        <v>101440</v>
      </c>
      <c r="B6789" s="131" t="s">
        <v>8503</v>
      </c>
      <c r="C6789" s="131" t="s">
        <v>8199</v>
      </c>
      <c r="D6789" s="130" t="s">
        <v>12212</v>
      </c>
    </row>
    <row r="6790" spans="1:4" x14ac:dyDescent="0.25">
      <c r="A6790" s="128">
        <v>101441</v>
      </c>
      <c r="B6790" s="131" t="s">
        <v>8145</v>
      </c>
      <c r="C6790" s="131" t="s">
        <v>8199</v>
      </c>
      <c r="D6790" s="130" t="s">
        <v>12213</v>
      </c>
    </row>
    <row r="6791" spans="1:4" x14ac:dyDescent="0.25">
      <c r="A6791" s="128">
        <v>101442</v>
      </c>
      <c r="B6791" s="131" t="s">
        <v>8504</v>
      </c>
      <c r="C6791" s="131" t="s">
        <v>8199</v>
      </c>
      <c r="D6791" s="130" t="s">
        <v>12214</v>
      </c>
    </row>
    <row r="6792" spans="1:4" x14ac:dyDescent="0.25">
      <c r="A6792" s="128">
        <v>101443</v>
      </c>
      <c r="B6792" s="131" t="s">
        <v>8146</v>
      </c>
      <c r="C6792" s="131" t="s">
        <v>8199</v>
      </c>
      <c r="D6792" s="130" t="s">
        <v>12215</v>
      </c>
    </row>
    <row r="6793" spans="1:4" x14ac:dyDescent="0.25">
      <c r="A6793" s="128">
        <v>101444</v>
      </c>
      <c r="B6793" s="131" t="s">
        <v>8152</v>
      </c>
      <c r="C6793" s="131" t="s">
        <v>8199</v>
      </c>
      <c r="D6793" s="130" t="s">
        <v>12216</v>
      </c>
    </row>
    <row r="6794" spans="1:4" x14ac:dyDescent="0.25">
      <c r="A6794" s="128">
        <v>101445</v>
      </c>
      <c r="B6794" s="131" t="s">
        <v>8153</v>
      </c>
      <c r="C6794" s="131" t="s">
        <v>8199</v>
      </c>
      <c r="D6794" s="130" t="s">
        <v>12217</v>
      </c>
    </row>
    <row r="6795" spans="1:4" x14ac:dyDescent="0.25">
      <c r="A6795" s="128">
        <v>101446</v>
      </c>
      <c r="B6795" s="131" t="s">
        <v>8154</v>
      </c>
      <c r="C6795" s="131" t="s">
        <v>8199</v>
      </c>
      <c r="D6795" s="130" t="s">
        <v>12218</v>
      </c>
    </row>
    <row r="6796" spans="1:4" x14ac:dyDescent="0.25">
      <c r="A6796" s="128">
        <v>101447</v>
      </c>
      <c r="B6796" s="131" t="s">
        <v>8155</v>
      </c>
      <c r="C6796" s="131" t="s">
        <v>8199</v>
      </c>
      <c r="D6796" s="130" t="s">
        <v>12219</v>
      </c>
    </row>
    <row r="6797" spans="1:4" x14ac:dyDescent="0.25">
      <c r="A6797" s="128">
        <v>101448</v>
      </c>
      <c r="B6797" s="131" t="s">
        <v>8157</v>
      </c>
      <c r="C6797" s="131" t="s">
        <v>8199</v>
      </c>
      <c r="D6797" s="130" t="s">
        <v>12220</v>
      </c>
    </row>
    <row r="6798" spans="1:4" x14ac:dyDescent="0.25">
      <c r="A6798" s="128">
        <v>101449</v>
      </c>
      <c r="B6798" s="131" t="s">
        <v>8505</v>
      </c>
      <c r="C6798" s="131" t="s">
        <v>8199</v>
      </c>
      <c r="D6798" s="130" t="s">
        <v>12221</v>
      </c>
    </row>
    <row r="6799" spans="1:4" x14ac:dyDescent="0.25">
      <c r="A6799" s="128">
        <v>101450</v>
      </c>
      <c r="B6799" s="131" t="s">
        <v>8159</v>
      </c>
      <c r="C6799" s="131" t="s">
        <v>8199</v>
      </c>
      <c r="D6799" s="130" t="s">
        <v>12222</v>
      </c>
    </row>
    <row r="6800" spans="1:4" x14ac:dyDescent="0.25">
      <c r="A6800" s="128">
        <v>101451</v>
      </c>
      <c r="B6800" s="131" t="s">
        <v>8161</v>
      </c>
      <c r="C6800" s="131" t="s">
        <v>8199</v>
      </c>
      <c r="D6800" s="130" t="s">
        <v>12153</v>
      </c>
    </row>
    <row r="6801" spans="1:4" x14ac:dyDescent="0.25">
      <c r="A6801" s="128">
        <v>101452</v>
      </c>
      <c r="B6801" s="131" t="s">
        <v>8506</v>
      </c>
      <c r="C6801" s="131" t="s">
        <v>8199</v>
      </c>
      <c r="D6801" s="130" t="s">
        <v>12223</v>
      </c>
    </row>
    <row r="6802" spans="1:4" x14ac:dyDescent="0.25">
      <c r="A6802" s="128">
        <v>101453</v>
      </c>
      <c r="B6802" s="131" t="s">
        <v>8163</v>
      </c>
      <c r="C6802" s="131" t="s">
        <v>8199</v>
      </c>
      <c r="D6802" s="130" t="s">
        <v>12224</v>
      </c>
    </row>
    <row r="6803" spans="1:4" x14ac:dyDescent="0.25">
      <c r="A6803" s="128">
        <v>101454</v>
      </c>
      <c r="B6803" s="131" t="s">
        <v>8507</v>
      </c>
      <c r="C6803" s="131" t="s">
        <v>8199</v>
      </c>
      <c r="D6803" s="130" t="s">
        <v>12225</v>
      </c>
    </row>
    <row r="6804" spans="1:4" x14ac:dyDescent="0.25">
      <c r="A6804" s="128">
        <v>101455</v>
      </c>
      <c r="B6804" s="131" t="s">
        <v>8165</v>
      </c>
      <c r="C6804" s="131" t="s">
        <v>8199</v>
      </c>
      <c r="D6804" s="130" t="s">
        <v>12226</v>
      </c>
    </row>
    <row r="6805" spans="1:4" x14ac:dyDescent="0.25">
      <c r="A6805" s="128">
        <v>101456</v>
      </c>
      <c r="B6805" s="131" t="s">
        <v>8508</v>
      </c>
      <c r="C6805" s="131" t="s">
        <v>8199</v>
      </c>
      <c r="D6805" s="130" t="s">
        <v>12227</v>
      </c>
    </row>
    <row r="6806" spans="1:4" x14ac:dyDescent="0.25">
      <c r="A6806" s="128">
        <v>101457</v>
      </c>
      <c r="B6806" s="131" t="s">
        <v>8509</v>
      </c>
      <c r="C6806" s="131" t="s">
        <v>8199</v>
      </c>
      <c r="D6806" s="130" t="s">
        <v>12228</v>
      </c>
    </row>
    <row r="6807" spans="1:4" x14ac:dyDescent="0.25">
      <c r="A6807" s="128">
        <v>101458</v>
      </c>
      <c r="B6807" s="131" t="s">
        <v>8510</v>
      </c>
      <c r="C6807" s="131" t="s">
        <v>8199</v>
      </c>
      <c r="D6807" s="130" t="s">
        <v>12229</v>
      </c>
    </row>
    <row r="6808" spans="1:4" x14ac:dyDescent="0.25">
      <c r="A6808" s="128">
        <v>101459</v>
      </c>
      <c r="B6808" s="131" t="s">
        <v>8173</v>
      </c>
      <c r="C6808" s="131" t="s">
        <v>8199</v>
      </c>
      <c r="D6808" s="130" t="s">
        <v>12230</v>
      </c>
    </row>
    <row r="6809" spans="1:4" x14ac:dyDescent="0.25">
      <c r="A6809" s="128">
        <v>101460</v>
      </c>
      <c r="B6809" s="131" t="s">
        <v>8324</v>
      </c>
      <c r="C6809" s="131" t="s">
        <v>8199</v>
      </c>
      <c r="D6809" s="130" t="s">
        <v>12231</v>
      </c>
    </row>
  </sheetData>
  <conditionalFormatting sqref="A4:A6809">
    <cfRule type="duplicateValues" dxfId="0" priority="1"/>
  </conditionalFormatting>
  <pageMargins left="0.511811024" right="0.511811024" top="0.78740157499999996" bottom="0.78740157499999996" header="0.31496062000000002" footer="0.3149606200000000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C00000"/>
  </sheetPr>
  <dimension ref="A1:D2035"/>
  <sheetViews>
    <sheetView workbookViewId="0">
      <selection activeCell="D6" sqref="D6"/>
    </sheetView>
  </sheetViews>
  <sheetFormatPr defaultRowHeight="15" x14ac:dyDescent="0.25"/>
  <cols>
    <col min="1" max="1" width="19.140625" style="128" customWidth="1"/>
  </cols>
  <sheetData>
    <row r="1" spans="1:4" ht="30" x14ac:dyDescent="0.25">
      <c r="A1" s="129" t="s">
        <v>12234</v>
      </c>
      <c r="B1" t="s">
        <v>12235</v>
      </c>
      <c r="C1" t="s">
        <v>12236</v>
      </c>
      <c r="D1" t="s">
        <v>8555</v>
      </c>
    </row>
    <row r="2" spans="1:4" x14ac:dyDescent="0.25">
      <c r="A2" s="128">
        <v>164</v>
      </c>
      <c r="B2" t="s">
        <v>12237</v>
      </c>
    </row>
    <row r="3" spans="1:4" x14ac:dyDescent="0.25">
      <c r="A3" s="128">
        <v>20000</v>
      </c>
      <c r="B3" t="s">
        <v>12237</v>
      </c>
      <c r="C3" t="s">
        <v>12238</v>
      </c>
      <c r="D3">
        <v>0</v>
      </c>
    </row>
    <row r="4" spans="1:4" x14ac:dyDescent="0.25">
      <c r="A4" s="128">
        <v>20100</v>
      </c>
      <c r="B4" t="s">
        <v>12239</v>
      </c>
      <c r="C4" t="s">
        <v>12240</v>
      </c>
      <c r="D4">
        <v>2.7</v>
      </c>
    </row>
    <row r="5" spans="1:4" x14ac:dyDescent="0.25">
      <c r="A5" s="128">
        <v>20101</v>
      </c>
      <c r="B5" t="s">
        <v>12241</v>
      </c>
      <c r="C5" t="s">
        <v>12240</v>
      </c>
      <c r="D5">
        <v>4.32</v>
      </c>
    </row>
    <row r="6" spans="1:4" x14ac:dyDescent="0.25">
      <c r="A6" s="128">
        <v>20102</v>
      </c>
      <c r="B6" t="s">
        <v>12242</v>
      </c>
      <c r="C6" t="s">
        <v>12240</v>
      </c>
      <c r="D6">
        <v>2.4</v>
      </c>
    </row>
    <row r="7" spans="1:4" x14ac:dyDescent="0.25">
      <c r="A7" s="128">
        <v>20103</v>
      </c>
      <c r="B7" t="s">
        <v>12243</v>
      </c>
      <c r="C7" t="s">
        <v>12240</v>
      </c>
      <c r="D7">
        <v>12.48</v>
      </c>
    </row>
    <row r="8" spans="1:4" x14ac:dyDescent="0.25">
      <c r="A8" s="128">
        <v>20104</v>
      </c>
      <c r="B8" t="s">
        <v>12244</v>
      </c>
      <c r="C8" t="s">
        <v>12240</v>
      </c>
      <c r="D8">
        <v>0.96</v>
      </c>
    </row>
    <row r="9" spans="1:4" x14ac:dyDescent="0.25">
      <c r="A9" s="128">
        <v>20105</v>
      </c>
      <c r="B9" t="s">
        <v>12245</v>
      </c>
      <c r="C9" t="s">
        <v>12240</v>
      </c>
      <c r="D9">
        <v>2.88</v>
      </c>
    </row>
    <row r="10" spans="1:4" x14ac:dyDescent="0.25">
      <c r="A10" s="128">
        <v>20106</v>
      </c>
      <c r="B10" t="s">
        <v>12246</v>
      </c>
      <c r="C10" t="s">
        <v>12240</v>
      </c>
      <c r="D10">
        <v>4.8</v>
      </c>
    </row>
    <row r="11" spans="1:4" x14ac:dyDescent="0.25">
      <c r="A11" s="128">
        <v>20107</v>
      </c>
      <c r="B11" t="s">
        <v>12247</v>
      </c>
      <c r="C11" t="s">
        <v>12248</v>
      </c>
      <c r="D11">
        <v>410.51</v>
      </c>
    </row>
    <row r="12" spans="1:4" x14ac:dyDescent="0.25">
      <c r="A12" s="128">
        <v>20108</v>
      </c>
      <c r="B12" t="s">
        <v>12249</v>
      </c>
      <c r="C12" t="s">
        <v>12240</v>
      </c>
      <c r="D12">
        <v>10.81</v>
      </c>
    </row>
    <row r="13" spans="1:4" x14ac:dyDescent="0.25">
      <c r="A13" s="128">
        <v>20109</v>
      </c>
      <c r="B13" t="s">
        <v>12250</v>
      </c>
      <c r="C13" t="s">
        <v>12240</v>
      </c>
      <c r="D13">
        <v>10.92</v>
      </c>
    </row>
    <row r="14" spans="1:4" x14ac:dyDescent="0.25">
      <c r="A14" s="128">
        <v>20110</v>
      </c>
      <c r="B14" t="s">
        <v>12251</v>
      </c>
      <c r="C14" t="s">
        <v>12240</v>
      </c>
      <c r="D14">
        <v>6.72</v>
      </c>
    </row>
    <row r="15" spans="1:4" x14ac:dyDescent="0.25">
      <c r="A15" s="128">
        <v>20111</v>
      </c>
      <c r="B15" t="s">
        <v>12252</v>
      </c>
      <c r="C15" t="s">
        <v>12240</v>
      </c>
      <c r="D15">
        <v>6.72</v>
      </c>
    </row>
    <row r="16" spans="1:4" x14ac:dyDescent="0.25">
      <c r="A16" s="128">
        <v>20112</v>
      </c>
      <c r="B16" t="s">
        <v>12253</v>
      </c>
      <c r="C16" t="s">
        <v>12240</v>
      </c>
      <c r="D16">
        <v>12.61</v>
      </c>
    </row>
    <row r="17" spans="1:4" x14ac:dyDescent="0.25">
      <c r="A17" s="128">
        <v>20113</v>
      </c>
      <c r="B17" t="s">
        <v>12254</v>
      </c>
      <c r="C17" t="s">
        <v>12240</v>
      </c>
      <c r="D17">
        <v>8.1</v>
      </c>
    </row>
    <row r="18" spans="1:4" x14ac:dyDescent="0.25">
      <c r="A18" s="128">
        <v>20115</v>
      </c>
      <c r="B18" t="s">
        <v>12255</v>
      </c>
      <c r="C18" t="s">
        <v>12240</v>
      </c>
      <c r="D18">
        <v>3.01</v>
      </c>
    </row>
    <row r="19" spans="1:4" x14ac:dyDescent="0.25">
      <c r="A19" s="128">
        <v>20116</v>
      </c>
      <c r="B19" t="s">
        <v>12256</v>
      </c>
      <c r="C19" t="s">
        <v>12240</v>
      </c>
      <c r="D19">
        <v>2.4</v>
      </c>
    </row>
    <row r="20" spans="1:4" x14ac:dyDescent="0.25">
      <c r="A20" s="128">
        <v>20117</v>
      </c>
      <c r="B20" t="s">
        <v>12257</v>
      </c>
      <c r="C20" t="s">
        <v>12240</v>
      </c>
      <c r="D20">
        <v>3.9</v>
      </c>
    </row>
    <row r="21" spans="1:4" x14ac:dyDescent="0.25">
      <c r="A21" s="128">
        <v>20118</v>
      </c>
      <c r="B21" t="s">
        <v>12258</v>
      </c>
      <c r="C21" t="s">
        <v>12259</v>
      </c>
      <c r="D21">
        <v>30.01</v>
      </c>
    </row>
    <row r="22" spans="1:4" x14ac:dyDescent="0.25">
      <c r="A22" s="128">
        <v>20119</v>
      </c>
      <c r="B22" t="s">
        <v>12260</v>
      </c>
      <c r="C22" t="s">
        <v>12259</v>
      </c>
      <c r="D22">
        <v>57.61</v>
      </c>
    </row>
    <row r="23" spans="1:4" x14ac:dyDescent="0.25">
      <c r="A23" s="128">
        <v>20121</v>
      </c>
      <c r="B23" t="s">
        <v>12261</v>
      </c>
      <c r="C23" t="s">
        <v>12259</v>
      </c>
      <c r="D23">
        <v>124.82</v>
      </c>
    </row>
    <row r="24" spans="1:4" x14ac:dyDescent="0.25">
      <c r="A24" s="128">
        <v>20125</v>
      </c>
      <c r="B24" t="s">
        <v>12262</v>
      </c>
      <c r="C24" t="s">
        <v>12259</v>
      </c>
      <c r="D24">
        <v>160.97999999999999</v>
      </c>
    </row>
    <row r="25" spans="1:4" x14ac:dyDescent="0.25">
      <c r="A25" s="128">
        <v>20126</v>
      </c>
      <c r="B25" t="s">
        <v>12263</v>
      </c>
      <c r="C25" t="s">
        <v>12240</v>
      </c>
      <c r="D25">
        <v>6.72</v>
      </c>
    </row>
    <row r="26" spans="1:4" x14ac:dyDescent="0.25">
      <c r="A26" s="128">
        <v>20127</v>
      </c>
      <c r="B26" t="s">
        <v>12264</v>
      </c>
      <c r="C26" t="s">
        <v>12259</v>
      </c>
      <c r="D26">
        <v>178.87</v>
      </c>
    </row>
    <row r="27" spans="1:4" x14ac:dyDescent="0.25">
      <c r="A27" s="128">
        <v>20128</v>
      </c>
      <c r="B27" t="s">
        <v>12265</v>
      </c>
      <c r="C27" t="s">
        <v>12259</v>
      </c>
      <c r="D27">
        <v>216.04</v>
      </c>
    </row>
    <row r="28" spans="1:4" x14ac:dyDescent="0.25">
      <c r="A28" s="128">
        <v>20129</v>
      </c>
      <c r="B28" t="s">
        <v>12266</v>
      </c>
      <c r="C28" t="s">
        <v>12259</v>
      </c>
      <c r="D28">
        <v>240.04</v>
      </c>
    </row>
    <row r="29" spans="1:4" x14ac:dyDescent="0.25">
      <c r="A29" s="128">
        <v>20130</v>
      </c>
      <c r="B29" t="s">
        <v>12267</v>
      </c>
      <c r="C29" t="s">
        <v>12268</v>
      </c>
      <c r="D29">
        <v>14.4</v>
      </c>
    </row>
    <row r="30" spans="1:4" x14ac:dyDescent="0.25">
      <c r="A30" s="128">
        <v>20131</v>
      </c>
      <c r="B30" t="s">
        <v>12269</v>
      </c>
      <c r="C30" t="s">
        <v>12240</v>
      </c>
      <c r="D30">
        <v>3.84</v>
      </c>
    </row>
    <row r="31" spans="1:4" x14ac:dyDescent="0.25">
      <c r="A31" s="128">
        <v>20132</v>
      </c>
      <c r="B31" t="s">
        <v>12270</v>
      </c>
      <c r="C31" t="s">
        <v>12240</v>
      </c>
      <c r="D31">
        <v>0.96</v>
      </c>
    </row>
    <row r="32" spans="1:4" x14ac:dyDescent="0.25">
      <c r="A32" s="128">
        <v>20133</v>
      </c>
      <c r="B32" t="s">
        <v>12271</v>
      </c>
      <c r="C32" t="s">
        <v>12240</v>
      </c>
      <c r="D32">
        <v>3.6</v>
      </c>
    </row>
    <row r="33" spans="1:4" x14ac:dyDescent="0.25">
      <c r="A33" s="128">
        <v>20134</v>
      </c>
      <c r="B33" t="s">
        <v>12272</v>
      </c>
      <c r="C33" t="s">
        <v>12240</v>
      </c>
      <c r="D33">
        <v>1.8</v>
      </c>
    </row>
    <row r="34" spans="1:4" x14ac:dyDescent="0.25">
      <c r="A34" s="128">
        <v>20135</v>
      </c>
      <c r="B34" t="s">
        <v>12273</v>
      </c>
      <c r="C34" t="s">
        <v>12240</v>
      </c>
      <c r="D34">
        <v>2.21</v>
      </c>
    </row>
    <row r="35" spans="1:4" x14ac:dyDescent="0.25">
      <c r="A35" s="128">
        <v>20136</v>
      </c>
      <c r="B35" t="s">
        <v>12274</v>
      </c>
      <c r="C35" t="s">
        <v>12240</v>
      </c>
      <c r="D35">
        <v>3.46</v>
      </c>
    </row>
    <row r="36" spans="1:4" x14ac:dyDescent="0.25">
      <c r="A36" s="128">
        <v>20137</v>
      </c>
      <c r="B36" t="s">
        <v>12275</v>
      </c>
      <c r="C36" t="s">
        <v>12248</v>
      </c>
      <c r="D36">
        <v>3.01</v>
      </c>
    </row>
    <row r="37" spans="1:4" x14ac:dyDescent="0.25">
      <c r="A37" s="128">
        <v>20138</v>
      </c>
      <c r="B37" t="s">
        <v>12276</v>
      </c>
      <c r="C37" t="s">
        <v>12248</v>
      </c>
      <c r="D37">
        <v>4</v>
      </c>
    </row>
    <row r="38" spans="1:4" x14ac:dyDescent="0.25">
      <c r="A38" s="128">
        <v>20139</v>
      </c>
      <c r="B38" t="s">
        <v>12277</v>
      </c>
      <c r="C38" t="s">
        <v>12240</v>
      </c>
      <c r="D38">
        <v>3.01</v>
      </c>
    </row>
    <row r="39" spans="1:4" x14ac:dyDescent="0.25">
      <c r="A39" s="128">
        <v>20140</v>
      </c>
      <c r="B39" t="s">
        <v>12278</v>
      </c>
      <c r="C39" t="s">
        <v>12248</v>
      </c>
      <c r="D39">
        <v>3.53</v>
      </c>
    </row>
    <row r="40" spans="1:4" x14ac:dyDescent="0.25">
      <c r="A40" s="128">
        <v>20141</v>
      </c>
      <c r="B40" t="s">
        <v>12279</v>
      </c>
      <c r="C40" t="s">
        <v>12248</v>
      </c>
      <c r="D40">
        <v>3.01</v>
      </c>
    </row>
    <row r="41" spans="1:4" x14ac:dyDescent="0.25">
      <c r="A41" s="128">
        <v>20142</v>
      </c>
      <c r="B41" t="s">
        <v>12280</v>
      </c>
      <c r="C41" t="s">
        <v>12268</v>
      </c>
      <c r="D41">
        <v>6.41</v>
      </c>
    </row>
    <row r="42" spans="1:4" x14ac:dyDescent="0.25">
      <c r="A42" s="128">
        <v>20143</v>
      </c>
      <c r="B42" t="s">
        <v>12281</v>
      </c>
      <c r="C42" t="s">
        <v>12268</v>
      </c>
      <c r="D42">
        <v>4.8</v>
      </c>
    </row>
    <row r="43" spans="1:4" x14ac:dyDescent="0.25">
      <c r="A43" s="128">
        <v>20144</v>
      </c>
      <c r="B43" t="s">
        <v>12282</v>
      </c>
      <c r="C43" t="s">
        <v>12240</v>
      </c>
      <c r="D43">
        <v>3.75</v>
      </c>
    </row>
    <row r="44" spans="1:4" x14ac:dyDescent="0.25">
      <c r="A44" s="128">
        <v>20145</v>
      </c>
      <c r="B44" t="s">
        <v>12283</v>
      </c>
      <c r="C44" t="s">
        <v>12248</v>
      </c>
      <c r="D44">
        <v>6</v>
      </c>
    </row>
    <row r="45" spans="1:4" x14ac:dyDescent="0.25">
      <c r="A45" s="128">
        <v>20146</v>
      </c>
      <c r="B45" t="s">
        <v>12284</v>
      </c>
      <c r="C45" t="s">
        <v>12248</v>
      </c>
      <c r="D45">
        <v>4</v>
      </c>
    </row>
    <row r="46" spans="1:4" x14ac:dyDescent="0.25">
      <c r="A46" s="128">
        <v>20147</v>
      </c>
      <c r="B46" t="s">
        <v>12285</v>
      </c>
      <c r="C46" t="s">
        <v>12240</v>
      </c>
      <c r="D46">
        <v>3.48</v>
      </c>
    </row>
    <row r="47" spans="1:4" x14ac:dyDescent="0.25">
      <c r="A47" s="128">
        <v>20148</v>
      </c>
      <c r="B47" t="s">
        <v>12286</v>
      </c>
      <c r="C47" t="s">
        <v>12240</v>
      </c>
      <c r="D47">
        <v>1.68</v>
      </c>
    </row>
    <row r="48" spans="1:4" x14ac:dyDescent="0.25">
      <c r="A48" s="128">
        <v>20149</v>
      </c>
      <c r="B48" t="s">
        <v>12287</v>
      </c>
      <c r="C48" t="s">
        <v>12240</v>
      </c>
      <c r="D48">
        <v>3.98</v>
      </c>
    </row>
    <row r="49" spans="1:4" x14ac:dyDescent="0.25">
      <c r="A49" s="128">
        <v>20151</v>
      </c>
      <c r="B49" t="s">
        <v>12288</v>
      </c>
      <c r="C49" t="s">
        <v>12240</v>
      </c>
      <c r="D49">
        <v>6</v>
      </c>
    </row>
    <row r="50" spans="1:4" x14ac:dyDescent="0.25">
      <c r="A50" s="128">
        <v>20155</v>
      </c>
      <c r="B50" t="s">
        <v>12289</v>
      </c>
      <c r="C50" t="s">
        <v>12240</v>
      </c>
      <c r="D50">
        <v>5.04</v>
      </c>
    </row>
    <row r="51" spans="1:4" x14ac:dyDescent="0.25">
      <c r="A51" s="128">
        <v>20157</v>
      </c>
      <c r="B51" t="s">
        <v>12290</v>
      </c>
      <c r="C51" t="s">
        <v>12240</v>
      </c>
      <c r="D51">
        <v>3.61</v>
      </c>
    </row>
    <row r="52" spans="1:4" x14ac:dyDescent="0.25">
      <c r="A52" s="128">
        <v>20160</v>
      </c>
      <c r="B52" t="s">
        <v>12291</v>
      </c>
      <c r="C52" t="s">
        <v>12240</v>
      </c>
      <c r="D52">
        <v>1.8</v>
      </c>
    </row>
    <row r="53" spans="1:4" x14ac:dyDescent="0.25">
      <c r="A53" s="128">
        <v>20164</v>
      </c>
      <c r="B53" t="s">
        <v>12292</v>
      </c>
      <c r="C53" t="s">
        <v>12268</v>
      </c>
      <c r="D53">
        <v>0.45</v>
      </c>
    </row>
    <row r="54" spans="1:4" x14ac:dyDescent="0.25">
      <c r="A54" s="128">
        <v>20165</v>
      </c>
      <c r="B54" t="s">
        <v>12293</v>
      </c>
      <c r="C54" t="s">
        <v>12268</v>
      </c>
      <c r="D54">
        <v>0.32</v>
      </c>
    </row>
    <row r="55" spans="1:4" x14ac:dyDescent="0.25">
      <c r="A55" s="128">
        <v>20166</v>
      </c>
      <c r="B55" t="s">
        <v>12294</v>
      </c>
      <c r="C55" t="s">
        <v>12268</v>
      </c>
      <c r="D55">
        <v>0.45</v>
      </c>
    </row>
    <row r="56" spans="1:4" x14ac:dyDescent="0.25">
      <c r="A56" s="128">
        <v>20167</v>
      </c>
      <c r="B56" t="s">
        <v>12295</v>
      </c>
      <c r="C56" t="s">
        <v>12296</v>
      </c>
      <c r="D56">
        <v>0.94</v>
      </c>
    </row>
    <row r="57" spans="1:4" x14ac:dyDescent="0.25">
      <c r="A57" s="128">
        <v>20168</v>
      </c>
      <c r="B57" t="s">
        <v>12297</v>
      </c>
      <c r="C57" t="s">
        <v>12296</v>
      </c>
      <c r="D57">
        <v>0.74</v>
      </c>
    </row>
    <row r="58" spans="1:4" x14ac:dyDescent="0.25">
      <c r="A58" s="128">
        <v>20190</v>
      </c>
      <c r="B58" t="s">
        <v>12298</v>
      </c>
      <c r="C58" t="s">
        <v>12240</v>
      </c>
      <c r="D58">
        <v>0.15</v>
      </c>
    </row>
    <row r="59" spans="1:4" x14ac:dyDescent="0.25">
      <c r="A59" s="128">
        <v>20200</v>
      </c>
      <c r="B59" t="s">
        <v>12299</v>
      </c>
      <c r="C59" t="s">
        <v>12240</v>
      </c>
      <c r="D59">
        <v>2.25</v>
      </c>
    </row>
    <row r="60" spans="1:4" x14ac:dyDescent="0.25">
      <c r="A60" s="128">
        <v>20201</v>
      </c>
      <c r="B60" t="s">
        <v>12300</v>
      </c>
      <c r="C60" t="s">
        <v>12240</v>
      </c>
      <c r="D60">
        <v>0.64</v>
      </c>
    </row>
    <row r="61" spans="1:4" x14ac:dyDescent="0.25">
      <c r="A61" s="128">
        <v>20202</v>
      </c>
      <c r="B61" t="s">
        <v>12301</v>
      </c>
      <c r="C61" t="s">
        <v>12240</v>
      </c>
      <c r="D61">
        <v>2.0699999999999998</v>
      </c>
    </row>
    <row r="62" spans="1:4" x14ac:dyDescent="0.25">
      <c r="A62" s="128">
        <v>20203</v>
      </c>
      <c r="B62" t="s">
        <v>12302</v>
      </c>
      <c r="C62" t="s">
        <v>12240</v>
      </c>
      <c r="D62">
        <v>1.35</v>
      </c>
    </row>
    <row r="63" spans="1:4" x14ac:dyDescent="0.25">
      <c r="A63" s="128">
        <v>20210</v>
      </c>
      <c r="B63" t="s">
        <v>12303</v>
      </c>
      <c r="C63" t="s">
        <v>12240</v>
      </c>
      <c r="D63">
        <v>165.7</v>
      </c>
    </row>
    <row r="64" spans="1:4" x14ac:dyDescent="0.25">
      <c r="A64" s="128">
        <v>20212</v>
      </c>
      <c r="B64" t="s">
        <v>12304</v>
      </c>
      <c r="C64" t="s">
        <v>12240</v>
      </c>
      <c r="D64">
        <v>180.49</v>
      </c>
    </row>
    <row r="65" spans="1:4" x14ac:dyDescent="0.25">
      <c r="A65" s="128">
        <v>20302</v>
      </c>
      <c r="B65" t="s">
        <v>12305</v>
      </c>
      <c r="C65" t="s">
        <v>12248</v>
      </c>
      <c r="D65">
        <v>1376.56</v>
      </c>
    </row>
    <row r="66" spans="1:4" x14ac:dyDescent="0.25">
      <c r="A66" s="128">
        <v>20303</v>
      </c>
      <c r="B66" t="s">
        <v>12306</v>
      </c>
      <c r="C66" t="s">
        <v>12296</v>
      </c>
      <c r="D66">
        <v>2157.92</v>
      </c>
    </row>
    <row r="67" spans="1:4" x14ac:dyDescent="0.25">
      <c r="A67" s="128">
        <v>20400</v>
      </c>
      <c r="B67" t="s">
        <v>12307</v>
      </c>
      <c r="C67" t="s">
        <v>12248</v>
      </c>
      <c r="D67">
        <v>2344.0500000000002</v>
      </c>
    </row>
    <row r="68" spans="1:4" x14ac:dyDescent="0.25">
      <c r="A68" s="128">
        <v>20501</v>
      </c>
      <c r="B68" t="s">
        <v>12308</v>
      </c>
      <c r="C68" t="s">
        <v>12248</v>
      </c>
      <c r="D68">
        <v>3266.36</v>
      </c>
    </row>
    <row r="69" spans="1:4" x14ac:dyDescent="0.25">
      <c r="A69" s="128">
        <v>20600</v>
      </c>
      <c r="B69" t="s">
        <v>12309</v>
      </c>
      <c r="C69" t="s">
        <v>12240</v>
      </c>
      <c r="D69">
        <v>38.229999999999997</v>
      </c>
    </row>
    <row r="70" spans="1:4" x14ac:dyDescent="0.25">
      <c r="A70" s="128">
        <v>20701</v>
      </c>
      <c r="B70" t="s">
        <v>12310</v>
      </c>
      <c r="C70" t="s">
        <v>12240</v>
      </c>
      <c r="D70">
        <v>2.91</v>
      </c>
    </row>
    <row r="71" spans="1:4" x14ac:dyDescent="0.25">
      <c r="A71" s="128">
        <v>20702</v>
      </c>
      <c r="B71" t="s">
        <v>12311</v>
      </c>
      <c r="C71" t="s">
        <v>12240</v>
      </c>
      <c r="D71">
        <v>4.0199999999999996</v>
      </c>
    </row>
    <row r="72" spans="1:4" x14ac:dyDescent="0.25">
      <c r="A72" s="128">
        <v>20703</v>
      </c>
      <c r="B72" t="s">
        <v>12312</v>
      </c>
      <c r="C72" t="s">
        <v>12240</v>
      </c>
      <c r="D72">
        <v>0.27</v>
      </c>
    </row>
    <row r="73" spans="1:4" x14ac:dyDescent="0.25">
      <c r="A73" s="128">
        <v>20801</v>
      </c>
      <c r="B73" t="s">
        <v>12313</v>
      </c>
      <c r="C73" t="s">
        <v>12268</v>
      </c>
      <c r="D73">
        <v>138.30000000000001</v>
      </c>
    </row>
    <row r="74" spans="1:4" x14ac:dyDescent="0.25">
      <c r="A74" s="128">
        <v>20807</v>
      </c>
      <c r="B74" t="s">
        <v>12314</v>
      </c>
      <c r="C74" t="s">
        <v>12268</v>
      </c>
      <c r="D74">
        <v>246.58</v>
      </c>
    </row>
    <row r="75" spans="1:4" x14ac:dyDescent="0.25">
      <c r="A75" s="128">
        <v>20808</v>
      </c>
      <c r="B75" t="s">
        <v>12315</v>
      </c>
      <c r="C75" t="s">
        <v>12248</v>
      </c>
      <c r="D75">
        <v>373.41</v>
      </c>
    </row>
    <row r="76" spans="1:4" x14ac:dyDescent="0.25">
      <c r="A76" s="128">
        <v>21001</v>
      </c>
      <c r="B76" t="s">
        <v>12316</v>
      </c>
      <c r="C76" t="s">
        <v>12268</v>
      </c>
      <c r="D76">
        <v>222.09</v>
      </c>
    </row>
    <row r="77" spans="1:4" x14ac:dyDescent="0.25">
      <c r="A77" s="128">
        <v>21002</v>
      </c>
      <c r="B77" t="s">
        <v>12317</v>
      </c>
      <c r="C77" t="s">
        <v>12268</v>
      </c>
      <c r="D77">
        <v>157.68</v>
      </c>
    </row>
    <row r="78" spans="1:4" x14ac:dyDescent="0.25">
      <c r="A78" s="128">
        <v>21003</v>
      </c>
      <c r="B78" t="s">
        <v>12318</v>
      </c>
      <c r="C78" t="s">
        <v>12268</v>
      </c>
      <c r="D78">
        <v>205.44</v>
      </c>
    </row>
    <row r="79" spans="1:4" x14ac:dyDescent="0.25">
      <c r="A79" s="128">
        <v>21301</v>
      </c>
      <c r="B79" t="s">
        <v>12319</v>
      </c>
      <c r="C79" t="s">
        <v>12240</v>
      </c>
      <c r="D79">
        <v>149.24</v>
      </c>
    </row>
    <row r="80" spans="1:4" x14ac:dyDescent="0.25">
      <c r="A80" s="128">
        <v>21399</v>
      </c>
      <c r="B80" t="s">
        <v>12320</v>
      </c>
      <c r="C80" t="s">
        <v>12259</v>
      </c>
      <c r="D80">
        <v>7.58</v>
      </c>
    </row>
    <row r="81" spans="1:4" x14ac:dyDescent="0.25">
      <c r="A81" s="128">
        <v>21400</v>
      </c>
      <c r="B81" t="s">
        <v>12321</v>
      </c>
      <c r="C81" t="s">
        <v>12259</v>
      </c>
      <c r="D81">
        <v>9.48</v>
      </c>
    </row>
    <row r="82" spans="1:4" x14ac:dyDescent="0.25">
      <c r="A82" s="128">
        <v>21401</v>
      </c>
      <c r="B82" t="s">
        <v>12322</v>
      </c>
      <c r="C82" t="s">
        <v>12323</v>
      </c>
      <c r="D82">
        <v>0.86</v>
      </c>
    </row>
    <row r="83" spans="1:4" x14ac:dyDescent="0.25">
      <c r="A83" s="128">
        <v>21601</v>
      </c>
      <c r="B83" t="s">
        <v>12324</v>
      </c>
      <c r="C83" t="s">
        <v>12240</v>
      </c>
      <c r="D83">
        <v>18.600000000000001</v>
      </c>
    </row>
    <row r="84" spans="1:4" x14ac:dyDescent="0.25">
      <c r="A84" s="128">
        <v>21602</v>
      </c>
      <c r="B84" t="s">
        <v>12325</v>
      </c>
      <c r="C84" t="s">
        <v>12240</v>
      </c>
      <c r="D84">
        <v>18.46</v>
      </c>
    </row>
    <row r="85" spans="1:4" x14ac:dyDescent="0.25">
      <c r="A85" s="128">
        <v>165</v>
      </c>
      <c r="B85" t="s">
        <v>12326</v>
      </c>
    </row>
    <row r="86" spans="1:4" x14ac:dyDescent="0.25">
      <c r="A86" s="128">
        <v>30000</v>
      </c>
      <c r="B86" t="s">
        <v>12326</v>
      </c>
      <c r="D86">
        <v>0</v>
      </c>
    </row>
    <row r="87" spans="1:4" x14ac:dyDescent="0.25">
      <c r="A87" s="128">
        <v>30101</v>
      </c>
      <c r="B87" t="s">
        <v>12327</v>
      </c>
      <c r="C87" t="s">
        <v>12259</v>
      </c>
      <c r="D87">
        <v>32.450000000000003</v>
      </c>
    </row>
    <row r="88" spans="1:4" x14ac:dyDescent="0.25">
      <c r="A88" s="128">
        <v>30104</v>
      </c>
      <c r="B88" t="s">
        <v>12328</v>
      </c>
      <c r="C88" t="s">
        <v>12259</v>
      </c>
      <c r="D88">
        <v>50.39</v>
      </c>
    </row>
    <row r="89" spans="1:4" x14ac:dyDescent="0.25">
      <c r="A89" s="128">
        <v>30105</v>
      </c>
      <c r="B89" t="s">
        <v>12329</v>
      </c>
      <c r="C89" t="s">
        <v>12259</v>
      </c>
      <c r="D89">
        <v>57.11</v>
      </c>
    </row>
    <row r="90" spans="1:4" x14ac:dyDescent="0.25">
      <c r="A90" s="128">
        <v>30106</v>
      </c>
      <c r="B90" t="s">
        <v>12330</v>
      </c>
      <c r="C90" t="s">
        <v>12259</v>
      </c>
      <c r="D90">
        <v>25.01</v>
      </c>
    </row>
    <row r="91" spans="1:4" x14ac:dyDescent="0.25">
      <c r="A91" s="128">
        <v>30110</v>
      </c>
      <c r="B91" t="s">
        <v>12331</v>
      </c>
      <c r="C91" t="s">
        <v>12332</v>
      </c>
      <c r="D91">
        <v>0.42</v>
      </c>
    </row>
    <row r="92" spans="1:4" x14ac:dyDescent="0.25">
      <c r="A92" s="128">
        <v>30112</v>
      </c>
      <c r="B92" t="s">
        <v>12333</v>
      </c>
      <c r="C92" t="s">
        <v>12296</v>
      </c>
      <c r="D92">
        <v>114.66</v>
      </c>
    </row>
    <row r="93" spans="1:4" x14ac:dyDescent="0.25">
      <c r="A93" s="128">
        <v>30113</v>
      </c>
      <c r="B93" t="s">
        <v>12334</v>
      </c>
      <c r="C93" t="s">
        <v>12296</v>
      </c>
      <c r="D93">
        <v>114.66</v>
      </c>
    </row>
    <row r="94" spans="1:4" x14ac:dyDescent="0.25">
      <c r="A94" s="128">
        <v>30114</v>
      </c>
      <c r="B94" t="s">
        <v>12335</v>
      </c>
      <c r="C94" t="s">
        <v>12296</v>
      </c>
      <c r="D94">
        <v>229.33</v>
      </c>
    </row>
    <row r="95" spans="1:4" x14ac:dyDescent="0.25">
      <c r="A95" s="128">
        <v>30116</v>
      </c>
      <c r="B95" t="s">
        <v>12336</v>
      </c>
      <c r="C95" t="s">
        <v>12296</v>
      </c>
      <c r="D95">
        <v>229.33</v>
      </c>
    </row>
    <row r="96" spans="1:4" x14ac:dyDescent="0.25">
      <c r="A96" s="128">
        <v>166</v>
      </c>
      <c r="B96" t="s">
        <v>12337</v>
      </c>
    </row>
    <row r="97" spans="1:4" x14ac:dyDescent="0.25">
      <c r="A97" s="128">
        <v>40000</v>
      </c>
      <c r="B97" t="s">
        <v>12338</v>
      </c>
      <c r="D97">
        <v>0</v>
      </c>
    </row>
    <row r="98" spans="1:4" x14ac:dyDescent="0.25">
      <c r="A98" s="128">
        <v>40101</v>
      </c>
      <c r="B98" t="s">
        <v>12339</v>
      </c>
      <c r="C98" t="s">
        <v>12259</v>
      </c>
      <c r="D98">
        <v>26.53</v>
      </c>
    </row>
    <row r="99" spans="1:4" x14ac:dyDescent="0.25">
      <c r="A99" s="128">
        <v>40103</v>
      </c>
      <c r="B99" t="s">
        <v>12340</v>
      </c>
      <c r="C99" t="s">
        <v>12259</v>
      </c>
      <c r="D99">
        <v>33.6</v>
      </c>
    </row>
    <row r="100" spans="1:4" x14ac:dyDescent="0.25">
      <c r="A100" s="128">
        <v>40104</v>
      </c>
      <c r="B100" t="s">
        <v>12341</v>
      </c>
      <c r="C100" t="s">
        <v>12259</v>
      </c>
      <c r="D100">
        <v>37.74</v>
      </c>
    </row>
    <row r="101" spans="1:4" x14ac:dyDescent="0.25">
      <c r="A101" s="128">
        <v>40902</v>
      </c>
      <c r="B101" t="s">
        <v>12342</v>
      </c>
      <c r="C101" t="s">
        <v>12259</v>
      </c>
      <c r="D101">
        <v>17.579999999999998</v>
      </c>
    </row>
    <row r="102" spans="1:4" x14ac:dyDescent="0.25">
      <c r="A102" s="128">
        <v>40904</v>
      </c>
      <c r="B102" t="s">
        <v>12343</v>
      </c>
      <c r="C102" t="s">
        <v>12259</v>
      </c>
      <c r="D102">
        <v>3.01</v>
      </c>
    </row>
    <row r="103" spans="1:4" x14ac:dyDescent="0.25">
      <c r="A103" s="128">
        <v>40905</v>
      </c>
      <c r="B103" t="s">
        <v>12344</v>
      </c>
      <c r="C103" t="s">
        <v>12240</v>
      </c>
      <c r="D103">
        <v>0.35</v>
      </c>
    </row>
    <row r="104" spans="1:4" x14ac:dyDescent="0.25">
      <c r="A104" s="128">
        <v>41001</v>
      </c>
      <c r="B104" t="s">
        <v>12345</v>
      </c>
      <c r="C104" t="s">
        <v>12259</v>
      </c>
      <c r="D104">
        <v>30.3</v>
      </c>
    </row>
    <row r="105" spans="1:4" x14ac:dyDescent="0.25">
      <c r="A105" s="128">
        <v>41002</v>
      </c>
      <c r="B105" t="s">
        <v>12346</v>
      </c>
      <c r="C105" t="s">
        <v>12240</v>
      </c>
      <c r="D105">
        <v>4.1399999999999997</v>
      </c>
    </row>
    <row r="106" spans="1:4" x14ac:dyDescent="0.25">
      <c r="A106" s="128">
        <v>41003</v>
      </c>
      <c r="B106" t="s">
        <v>12347</v>
      </c>
      <c r="C106" t="s">
        <v>12259</v>
      </c>
      <c r="D106">
        <v>20.68</v>
      </c>
    </row>
    <row r="107" spans="1:4" x14ac:dyDescent="0.25">
      <c r="A107" s="128">
        <v>41004</v>
      </c>
      <c r="B107" t="s">
        <v>12348</v>
      </c>
      <c r="C107" t="s">
        <v>12259</v>
      </c>
      <c r="D107">
        <v>1.35</v>
      </c>
    </row>
    <row r="108" spans="1:4" x14ac:dyDescent="0.25">
      <c r="A108" s="128">
        <v>41005</v>
      </c>
      <c r="B108" t="s">
        <v>12349</v>
      </c>
      <c r="C108" t="s">
        <v>12259</v>
      </c>
      <c r="D108">
        <v>0.92</v>
      </c>
    </row>
    <row r="109" spans="1:4" x14ac:dyDescent="0.25">
      <c r="A109" s="128">
        <v>41006</v>
      </c>
      <c r="B109" t="s">
        <v>12350</v>
      </c>
      <c r="C109" t="s">
        <v>12351</v>
      </c>
      <c r="D109">
        <v>1.58</v>
      </c>
    </row>
    <row r="110" spans="1:4" x14ac:dyDescent="0.25">
      <c r="A110" s="128">
        <v>41007</v>
      </c>
      <c r="B110" t="s">
        <v>12352</v>
      </c>
      <c r="C110" t="s">
        <v>12240</v>
      </c>
      <c r="D110">
        <v>0.24</v>
      </c>
    </row>
    <row r="111" spans="1:4" x14ac:dyDescent="0.25">
      <c r="A111" s="128">
        <v>41008</v>
      </c>
      <c r="B111" t="s">
        <v>12353</v>
      </c>
      <c r="C111" t="s">
        <v>12259</v>
      </c>
      <c r="D111">
        <v>2.84</v>
      </c>
    </row>
    <row r="112" spans="1:4" x14ac:dyDescent="0.25">
      <c r="A112" s="128">
        <v>41009</v>
      </c>
      <c r="B112" t="s">
        <v>12354</v>
      </c>
      <c r="C112" t="s">
        <v>12259</v>
      </c>
      <c r="D112">
        <v>1.33</v>
      </c>
    </row>
    <row r="113" spans="1:4" x14ac:dyDescent="0.25">
      <c r="A113" s="128">
        <v>41010</v>
      </c>
      <c r="B113" t="s">
        <v>12355</v>
      </c>
      <c r="C113" t="s">
        <v>12259</v>
      </c>
      <c r="D113">
        <v>0.92</v>
      </c>
    </row>
    <row r="114" spans="1:4" x14ac:dyDescent="0.25">
      <c r="A114" s="128">
        <v>41012</v>
      </c>
      <c r="B114" t="s">
        <v>12356</v>
      </c>
      <c r="C114" t="s">
        <v>12259</v>
      </c>
      <c r="D114">
        <v>5</v>
      </c>
    </row>
    <row r="115" spans="1:4" x14ac:dyDescent="0.25">
      <c r="A115" s="128">
        <v>41140</v>
      </c>
      <c r="B115" t="s">
        <v>12357</v>
      </c>
      <c r="C115" t="s">
        <v>12240</v>
      </c>
      <c r="D115">
        <v>2.06</v>
      </c>
    </row>
    <row r="116" spans="1:4" x14ac:dyDescent="0.25">
      <c r="A116" s="128">
        <v>41160</v>
      </c>
      <c r="B116" t="s">
        <v>12358</v>
      </c>
      <c r="C116" t="s">
        <v>12259</v>
      </c>
      <c r="D116">
        <v>115.05</v>
      </c>
    </row>
    <row r="117" spans="1:4" x14ac:dyDescent="0.25">
      <c r="A117" s="128">
        <v>167</v>
      </c>
      <c r="B117" t="s">
        <v>12359</v>
      </c>
    </row>
    <row r="118" spans="1:4" x14ac:dyDescent="0.25">
      <c r="A118" s="128">
        <v>50000</v>
      </c>
      <c r="B118" t="s">
        <v>12360</v>
      </c>
      <c r="D118">
        <v>0</v>
      </c>
    </row>
    <row r="119" spans="1:4" x14ac:dyDescent="0.25">
      <c r="A119" s="128">
        <v>50101</v>
      </c>
      <c r="B119" t="s">
        <v>12361</v>
      </c>
      <c r="C119" t="s">
        <v>12268</v>
      </c>
      <c r="D119">
        <v>66.7</v>
      </c>
    </row>
    <row r="120" spans="1:4" x14ac:dyDescent="0.25">
      <c r="A120" s="128">
        <v>50102</v>
      </c>
      <c r="B120" t="s">
        <v>12362</v>
      </c>
      <c r="C120" t="s">
        <v>12363</v>
      </c>
      <c r="D120">
        <v>3.36</v>
      </c>
    </row>
    <row r="121" spans="1:4" x14ac:dyDescent="0.25">
      <c r="A121" s="128">
        <v>50103</v>
      </c>
      <c r="B121" t="s">
        <v>12364</v>
      </c>
      <c r="C121" t="s">
        <v>12268</v>
      </c>
      <c r="D121">
        <v>54</v>
      </c>
    </row>
    <row r="122" spans="1:4" x14ac:dyDescent="0.25">
      <c r="A122" s="128">
        <v>50201</v>
      </c>
      <c r="B122" t="s">
        <v>12365</v>
      </c>
      <c r="C122" t="s">
        <v>12259</v>
      </c>
      <c r="D122">
        <v>630.36</v>
      </c>
    </row>
    <row r="123" spans="1:4" x14ac:dyDescent="0.25">
      <c r="A123" s="128">
        <v>50204</v>
      </c>
      <c r="B123" t="s">
        <v>12366</v>
      </c>
      <c r="C123" t="s">
        <v>12259</v>
      </c>
      <c r="D123">
        <v>334.82</v>
      </c>
    </row>
    <row r="124" spans="1:4" x14ac:dyDescent="0.25">
      <c r="A124" s="128">
        <v>50250</v>
      </c>
      <c r="B124" t="s">
        <v>12367</v>
      </c>
      <c r="C124" t="s">
        <v>12248</v>
      </c>
      <c r="D124">
        <v>842.24</v>
      </c>
    </row>
    <row r="125" spans="1:4" x14ac:dyDescent="0.25">
      <c r="A125" s="128">
        <v>50251</v>
      </c>
      <c r="B125" t="s">
        <v>12368</v>
      </c>
      <c r="C125" t="s">
        <v>12248</v>
      </c>
      <c r="D125">
        <v>10.8</v>
      </c>
    </row>
    <row r="126" spans="1:4" x14ac:dyDescent="0.25">
      <c r="A126" s="128">
        <v>50301</v>
      </c>
      <c r="B126" t="s">
        <v>12369</v>
      </c>
      <c r="C126" t="s">
        <v>99</v>
      </c>
      <c r="D126">
        <v>32.57</v>
      </c>
    </row>
    <row r="127" spans="1:4" x14ac:dyDescent="0.25">
      <c r="A127" s="128">
        <v>50302</v>
      </c>
      <c r="B127" t="s">
        <v>12370</v>
      </c>
      <c r="C127" t="s">
        <v>99</v>
      </c>
      <c r="D127">
        <v>46.93</v>
      </c>
    </row>
    <row r="128" spans="1:4" x14ac:dyDescent="0.25">
      <c r="A128" s="128">
        <v>50620</v>
      </c>
      <c r="B128" t="s">
        <v>12371</v>
      </c>
      <c r="C128" t="s">
        <v>12259</v>
      </c>
      <c r="D128">
        <v>93.36</v>
      </c>
    </row>
    <row r="129" spans="1:4" x14ac:dyDescent="0.25">
      <c r="A129" s="128">
        <v>50901</v>
      </c>
      <c r="B129" t="s">
        <v>12372</v>
      </c>
      <c r="C129" t="s">
        <v>12259</v>
      </c>
      <c r="D129">
        <v>33.6</v>
      </c>
    </row>
    <row r="130" spans="1:4" x14ac:dyDescent="0.25">
      <c r="A130" s="128">
        <v>50902</v>
      </c>
      <c r="B130" t="s">
        <v>12373</v>
      </c>
      <c r="C130" t="s">
        <v>12240</v>
      </c>
      <c r="D130">
        <v>4.1399999999999997</v>
      </c>
    </row>
    <row r="131" spans="1:4" x14ac:dyDescent="0.25">
      <c r="A131" s="128">
        <v>50903</v>
      </c>
      <c r="B131" t="s">
        <v>12374</v>
      </c>
      <c r="C131" t="s">
        <v>12259</v>
      </c>
      <c r="D131">
        <v>17.579999999999998</v>
      </c>
    </row>
    <row r="132" spans="1:4" x14ac:dyDescent="0.25">
      <c r="A132" s="128">
        <v>50905</v>
      </c>
      <c r="B132" t="s">
        <v>12375</v>
      </c>
      <c r="C132" t="s">
        <v>12259</v>
      </c>
      <c r="D132">
        <v>3.01</v>
      </c>
    </row>
    <row r="133" spans="1:4" x14ac:dyDescent="0.25">
      <c r="A133" s="128">
        <v>50907</v>
      </c>
      <c r="B133" t="s">
        <v>12376</v>
      </c>
      <c r="C133" t="s">
        <v>12240</v>
      </c>
      <c r="D133">
        <v>0.35</v>
      </c>
    </row>
    <row r="134" spans="1:4" x14ac:dyDescent="0.25">
      <c r="A134" s="128">
        <v>51001</v>
      </c>
      <c r="B134" t="s">
        <v>12377</v>
      </c>
      <c r="C134" t="s">
        <v>12259</v>
      </c>
      <c r="D134">
        <v>192.76</v>
      </c>
    </row>
    <row r="135" spans="1:4" x14ac:dyDescent="0.25">
      <c r="A135" s="128">
        <v>51002</v>
      </c>
      <c r="B135" t="s">
        <v>12378</v>
      </c>
      <c r="C135" t="s">
        <v>12259</v>
      </c>
      <c r="D135">
        <v>175.24</v>
      </c>
    </row>
    <row r="136" spans="1:4" x14ac:dyDescent="0.25">
      <c r="A136" s="128">
        <v>51009</v>
      </c>
      <c r="B136" t="s">
        <v>12379</v>
      </c>
      <c r="C136" t="s">
        <v>12240</v>
      </c>
      <c r="D136">
        <v>52.83</v>
      </c>
    </row>
    <row r="137" spans="1:4" x14ac:dyDescent="0.25">
      <c r="A137" s="128">
        <v>51015</v>
      </c>
      <c r="B137" t="s">
        <v>12380</v>
      </c>
      <c r="C137" t="s">
        <v>12259</v>
      </c>
      <c r="D137">
        <v>318.02999999999997</v>
      </c>
    </row>
    <row r="138" spans="1:4" x14ac:dyDescent="0.25">
      <c r="A138" s="128">
        <v>51017</v>
      </c>
      <c r="B138" t="s">
        <v>12381</v>
      </c>
      <c r="C138" t="s">
        <v>12259</v>
      </c>
      <c r="D138">
        <v>326.74</v>
      </c>
    </row>
    <row r="139" spans="1:4" x14ac:dyDescent="0.25">
      <c r="A139" s="128">
        <v>51020</v>
      </c>
      <c r="B139" t="s">
        <v>12382</v>
      </c>
      <c r="C139" t="s">
        <v>12259</v>
      </c>
      <c r="D139">
        <v>286.14999999999998</v>
      </c>
    </row>
    <row r="140" spans="1:4" x14ac:dyDescent="0.25">
      <c r="A140" s="128">
        <v>51023</v>
      </c>
      <c r="B140" t="s">
        <v>12383</v>
      </c>
      <c r="C140" t="s">
        <v>12259</v>
      </c>
      <c r="D140">
        <v>307.73</v>
      </c>
    </row>
    <row r="141" spans="1:4" x14ac:dyDescent="0.25">
      <c r="A141" s="128">
        <v>51024</v>
      </c>
      <c r="B141" t="s">
        <v>12384</v>
      </c>
      <c r="C141" t="s">
        <v>12259</v>
      </c>
      <c r="D141">
        <v>282.14999999999998</v>
      </c>
    </row>
    <row r="142" spans="1:4" x14ac:dyDescent="0.25">
      <c r="A142" s="128">
        <v>51025</v>
      </c>
      <c r="B142" t="s">
        <v>12385</v>
      </c>
      <c r="C142" t="s">
        <v>12259</v>
      </c>
      <c r="D142">
        <v>339.52</v>
      </c>
    </row>
    <row r="143" spans="1:4" x14ac:dyDescent="0.25">
      <c r="A143" s="128">
        <v>51026</v>
      </c>
      <c r="B143" t="s">
        <v>12386</v>
      </c>
      <c r="C143" t="s">
        <v>12259</v>
      </c>
      <c r="D143">
        <v>30.8</v>
      </c>
    </row>
    <row r="144" spans="1:4" x14ac:dyDescent="0.25">
      <c r="A144" s="128">
        <v>51027</v>
      </c>
      <c r="B144" t="s">
        <v>12387</v>
      </c>
      <c r="C144" t="s">
        <v>12259</v>
      </c>
      <c r="D144">
        <v>101.46</v>
      </c>
    </row>
    <row r="145" spans="1:4" x14ac:dyDescent="0.25">
      <c r="A145" s="128">
        <v>51029</v>
      </c>
      <c r="B145" t="s">
        <v>12388</v>
      </c>
      <c r="C145" t="s">
        <v>12259</v>
      </c>
      <c r="D145">
        <v>347.2</v>
      </c>
    </row>
    <row r="146" spans="1:4" x14ac:dyDescent="0.25">
      <c r="A146" s="128">
        <v>51030</v>
      </c>
      <c r="B146" t="s">
        <v>12389</v>
      </c>
      <c r="C146" t="s">
        <v>12259</v>
      </c>
      <c r="D146">
        <v>324.14999999999998</v>
      </c>
    </row>
    <row r="147" spans="1:4" x14ac:dyDescent="0.25">
      <c r="A147" s="128">
        <v>51031</v>
      </c>
      <c r="B147" t="s">
        <v>12390</v>
      </c>
      <c r="C147" t="s">
        <v>12259</v>
      </c>
      <c r="D147">
        <v>312.25</v>
      </c>
    </row>
    <row r="148" spans="1:4" x14ac:dyDescent="0.25">
      <c r="A148" s="128">
        <v>51032</v>
      </c>
      <c r="B148" t="s">
        <v>12391</v>
      </c>
      <c r="C148" t="s">
        <v>12259</v>
      </c>
      <c r="D148">
        <v>316.77</v>
      </c>
    </row>
    <row r="149" spans="1:4" x14ac:dyDescent="0.25">
      <c r="A149" s="128">
        <v>51033</v>
      </c>
      <c r="B149" t="s">
        <v>12392</v>
      </c>
      <c r="C149" t="s">
        <v>12259</v>
      </c>
      <c r="D149">
        <v>321.29000000000002</v>
      </c>
    </row>
    <row r="150" spans="1:4" x14ac:dyDescent="0.25">
      <c r="A150" s="128">
        <v>51035</v>
      </c>
      <c r="B150" t="s">
        <v>12393</v>
      </c>
      <c r="C150" t="s">
        <v>12259</v>
      </c>
      <c r="D150">
        <v>298.13</v>
      </c>
    </row>
    <row r="151" spans="1:4" x14ac:dyDescent="0.25">
      <c r="A151" s="128">
        <v>51036</v>
      </c>
      <c r="B151" t="s">
        <v>12394</v>
      </c>
      <c r="C151" t="s">
        <v>12259</v>
      </c>
      <c r="D151">
        <v>306.93</v>
      </c>
    </row>
    <row r="152" spans="1:4" x14ac:dyDescent="0.25">
      <c r="A152" s="128">
        <v>51037</v>
      </c>
      <c r="B152" t="s">
        <v>12395</v>
      </c>
      <c r="C152" t="s">
        <v>12259</v>
      </c>
      <c r="D152">
        <v>320.7</v>
      </c>
    </row>
    <row r="153" spans="1:4" x14ac:dyDescent="0.25">
      <c r="A153" s="128">
        <v>51045</v>
      </c>
      <c r="B153" t="s">
        <v>12396</v>
      </c>
      <c r="C153" t="s">
        <v>12259</v>
      </c>
      <c r="D153">
        <v>29.52</v>
      </c>
    </row>
    <row r="154" spans="1:4" x14ac:dyDescent="0.25">
      <c r="A154" s="128">
        <v>51055</v>
      </c>
      <c r="B154" t="s">
        <v>12397</v>
      </c>
      <c r="C154" t="s">
        <v>12259</v>
      </c>
      <c r="D154">
        <v>36.869999999999997</v>
      </c>
    </row>
    <row r="155" spans="1:4" x14ac:dyDescent="0.25">
      <c r="A155" s="128">
        <v>51060</v>
      </c>
      <c r="B155" t="s">
        <v>12398</v>
      </c>
      <c r="C155" t="s">
        <v>12259</v>
      </c>
      <c r="D155">
        <v>30.8</v>
      </c>
    </row>
    <row r="156" spans="1:4" x14ac:dyDescent="0.25">
      <c r="A156" s="128">
        <v>52002</v>
      </c>
      <c r="B156" t="s">
        <v>12399</v>
      </c>
      <c r="C156" t="s">
        <v>12400</v>
      </c>
      <c r="D156">
        <v>7.96</v>
      </c>
    </row>
    <row r="157" spans="1:4" x14ac:dyDescent="0.25">
      <c r="A157" s="128">
        <v>52003</v>
      </c>
      <c r="B157" t="s">
        <v>12401</v>
      </c>
      <c r="C157" t="s">
        <v>12400</v>
      </c>
      <c r="D157">
        <v>8.81</v>
      </c>
    </row>
    <row r="158" spans="1:4" x14ac:dyDescent="0.25">
      <c r="A158" s="128">
        <v>52004</v>
      </c>
      <c r="B158" t="s">
        <v>12402</v>
      </c>
      <c r="C158" t="s">
        <v>12400</v>
      </c>
      <c r="D158">
        <v>8.84</v>
      </c>
    </row>
    <row r="159" spans="1:4" x14ac:dyDescent="0.25">
      <c r="A159" s="128">
        <v>52005</v>
      </c>
      <c r="B159" t="s">
        <v>12403</v>
      </c>
      <c r="C159" t="s">
        <v>12400</v>
      </c>
      <c r="D159">
        <v>8.48</v>
      </c>
    </row>
    <row r="160" spans="1:4" x14ac:dyDescent="0.25">
      <c r="A160" s="128">
        <v>52006</v>
      </c>
      <c r="B160" t="s">
        <v>12404</v>
      </c>
      <c r="C160" t="s">
        <v>12400</v>
      </c>
      <c r="D160">
        <v>8.36</v>
      </c>
    </row>
    <row r="161" spans="1:4" x14ac:dyDescent="0.25">
      <c r="A161" s="128">
        <v>52007</v>
      </c>
      <c r="B161" t="s">
        <v>12405</v>
      </c>
      <c r="C161" t="s">
        <v>12400</v>
      </c>
      <c r="D161">
        <v>8.36</v>
      </c>
    </row>
    <row r="162" spans="1:4" x14ac:dyDescent="0.25">
      <c r="A162" s="128">
        <v>52008</v>
      </c>
      <c r="B162" t="s">
        <v>12406</v>
      </c>
      <c r="C162" t="s">
        <v>12400</v>
      </c>
      <c r="D162">
        <v>9.16</v>
      </c>
    </row>
    <row r="163" spans="1:4" x14ac:dyDescent="0.25">
      <c r="A163" s="128">
        <v>52010</v>
      </c>
      <c r="B163" t="s">
        <v>12407</v>
      </c>
      <c r="C163" t="s">
        <v>12400</v>
      </c>
      <c r="D163">
        <v>9.16</v>
      </c>
    </row>
    <row r="164" spans="1:4" x14ac:dyDescent="0.25">
      <c r="A164" s="128">
        <v>52012</v>
      </c>
      <c r="B164" t="s">
        <v>12408</v>
      </c>
      <c r="C164" t="s">
        <v>12400</v>
      </c>
      <c r="D164">
        <v>7.88</v>
      </c>
    </row>
    <row r="165" spans="1:4" x14ac:dyDescent="0.25">
      <c r="A165" s="128">
        <v>52014</v>
      </c>
      <c r="B165" t="s">
        <v>12409</v>
      </c>
      <c r="C165" t="s">
        <v>12400</v>
      </c>
      <c r="D165">
        <v>7.88</v>
      </c>
    </row>
    <row r="166" spans="1:4" x14ac:dyDescent="0.25">
      <c r="A166" s="128">
        <v>168</v>
      </c>
      <c r="B166" t="s">
        <v>12410</v>
      </c>
    </row>
    <row r="167" spans="1:4" x14ac:dyDescent="0.25">
      <c r="A167" s="128">
        <v>60000</v>
      </c>
      <c r="B167" t="s">
        <v>12410</v>
      </c>
      <c r="D167">
        <v>0</v>
      </c>
    </row>
    <row r="168" spans="1:4" x14ac:dyDescent="0.25">
      <c r="A168" s="128">
        <v>60010</v>
      </c>
      <c r="B168" t="s">
        <v>12411</v>
      </c>
      <c r="C168" t="s">
        <v>12259</v>
      </c>
      <c r="D168">
        <v>1887.28</v>
      </c>
    </row>
    <row r="169" spans="1:4" x14ac:dyDescent="0.25">
      <c r="A169" s="128">
        <v>60103</v>
      </c>
      <c r="B169" t="s">
        <v>12412</v>
      </c>
      <c r="C169" t="s">
        <v>12240</v>
      </c>
      <c r="D169">
        <v>6.52</v>
      </c>
    </row>
    <row r="170" spans="1:4" x14ac:dyDescent="0.25">
      <c r="A170" s="128">
        <v>60104</v>
      </c>
      <c r="B170" t="s">
        <v>12413</v>
      </c>
      <c r="C170" t="s">
        <v>12268</v>
      </c>
      <c r="D170">
        <v>14.36</v>
      </c>
    </row>
    <row r="171" spans="1:4" x14ac:dyDescent="0.25">
      <c r="A171" s="128">
        <v>60105</v>
      </c>
      <c r="B171" t="s">
        <v>12414</v>
      </c>
      <c r="C171" t="s">
        <v>12240</v>
      </c>
      <c r="D171">
        <v>7.09</v>
      </c>
    </row>
    <row r="172" spans="1:4" x14ac:dyDescent="0.25">
      <c r="A172" s="128">
        <v>60160</v>
      </c>
      <c r="B172" t="s">
        <v>12415</v>
      </c>
      <c r="C172" t="s">
        <v>12240</v>
      </c>
      <c r="D172">
        <v>16.850000000000001</v>
      </c>
    </row>
    <row r="173" spans="1:4" x14ac:dyDescent="0.25">
      <c r="A173" s="128">
        <v>60180</v>
      </c>
      <c r="B173" t="s">
        <v>12416</v>
      </c>
      <c r="C173" t="s">
        <v>12240</v>
      </c>
      <c r="D173">
        <v>12.51</v>
      </c>
    </row>
    <row r="174" spans="1:4" x14ac:dyDescent="0.25">
      <c r="A174" s="128">
        <v>60191</v>
      </c>
      <c r="B174" t="s">
        <v>12417</v>
      </c>
      <c r="C174" t="s">
        <v>12240</v>
      </c>
      <c r="D174">
        <v>20.54</v>
      </c>
    </row>
    <row r="175" spans="1:4" x14ac:dyDescent="0.25">
      <c r="A175" s="128">
        <v>60192</v>
      </c>
      <c r="B175" t="s">
        <v>12418</v>
      </c>
      <c r="C175" t="s">
        <v>12240</v>
      </c>
      <c r="D175">
        <v>18.39</v>
      </c>
    </row>
    <row r="176" spans="1:4" x14ac:dyDescent="0.25">
      <c r="A176" s="128">
        <v>60201</v>
      </c>
      <c r="B176" t="s">
        <v>12419</v>
      </c>
      <c r="C176" t="s">
        <v>12240</v>
      </c>
      <c r="D176">
        <v>92.26</v>
      </c>
    </row>
    <row r="177" spans="1:4" x14ac:dyDescent="0.25">
      <c r="A177" s="128">
        <v>60202</v>
      </c>
      <c r="B177" t="s">
        <v>12420</v>
      </c>
      <c r="C177" t="s">
        <v>12240</v>
      </c>
      <c r="D177">
        <v>82.49</v>
      </c>
    </row>
    <row r="178" spans="1:4" x14ac:dyDescent="0.25">
      <c r="A178" s="128">
        <v>60203</v>
      </c>
      <c r="B178" t="s">
        <v>12421</v>
      </c>
      <c r="C178" t="s">
        <v>12240</v>
      </c>
      <c r="D178">
        <v>63.55</v>
      </c>
    </row>
    <row r="179" spans="1:4" x14ac:dyDescent="0.25">
      <c r="A179" s="128">
        <v>60204</v>
      </c>
      <c r="B179" t="s">
        <v>12422</v>
      </c>
      <c r="C179" t="s">
        <v>12240</v>
      </c>
      <c r="D179">
        <v>62.48</v>
      </c>
    </row>
    <row r="180" spans="1:4" x14ac:dyDescent="0.25">
      <c r="A180" s="128">
        <v>60205</v>
      </c>
      <c r="B180" t="s">
        <v>12423</v>
      </c>
      <c r="C180" t="s">
        <v>12240</v>
      </c>
      <c r="D180">
        <v>34.4</v>
      </c>
    </row>
    <row r="181" spans="1:4" x14ac:dyDescent="0.25">
      <c r="A181" s="128">
        <v>60206</v>
      </c>
      <c r="B181" t="s">
        <v>12424</v>
      </c>
      <c r="C181" t="s">
        <v>12240</v>
      </c>
      <c r="D181">
        <v>118.37</v>
      </c>
    </row>
    <row r="182" spans="1:4" x14ac:dyDescent="0.25">
      <c r="A182" s="128">
        <v>60207</v>
      </c>
      <c r="B182" t="s">
        <v>12425</v>
      </c>
      <c r="C182" t="s">
        <v>12240</v>
      </c>
      <c r="D182">
        <v>76.989999999999995</v>
      </c>
    </row>
    <row r="183" spans="1:4" x14ac:dyDescent="0.25">
      <c r="A183" s="128">
        <v>60208</v>
      </c>
      <c r="B183" t="s">
        <v>12426</v>
      </c>
      <c r="C183" t="s">
        <v>12240</v>
      </c>
      <c r="D183">
        <v>63.1</v>
      </c>
    </row>
    <row r="184" spans="1:4" x14ac:dyDescent="0.25">
      <c r="A184" s="128">
        <v>60209</v>
      </c>
      <c r="B184" t="s">
        <v>12427</v>
      </c>
      <c r="C184" t="s">
        <v>12240</v>
      </c>
      <c r="D184">
        <v>54.5</v>
      </c>
    </row>
    <row r="185" spans="1:4" x14ac:dyDescent="0.25">
      <c r="A185" s="128">
        <v>60210</v>
      </c>
      <c r="B185" t="s">
        <v>12428</v>
      </c>
      <c r="C185" t="s">
        <v>12240</v>
      </c>
      <c r="D185">
        <v>67.010000000000005</v>
      </c>
    </row>
    <row r="186" spans="1:4" x14ac:dyDescent="0.25">
      <c r="A186" s="128">
        <v>60212</v>
      </c>
      <c r="B186" t="s">
        <v>12429</v>
      </c>
      <c r="C186" t="s">
        <v>12240</v>
      </c>
      <c r="D186">
        <v>66.959999999999994</v>
      </c>
    </row>
    <row r="187" spans="1:4" x14ac:dyDescent="0.25">
      <c r="A187" s="128">
        <v>60213</v>
      </c>
      <c r="B187" t="s">
        <v>12430</v>
      </c>
      <c r="C187" t="s">
        <v>12240</v>
      </c>
      <c r="D187">
        <v>82.63</v>
      </c>
    </row>
    <row r="188" spans="1:4" x14ac:dyDescent="0.25">
      <c r="A188" s="128">
        <v>60214</v>
      </c>
      <c r="B188" t="s">
        <v>12431</v>
      </c>
      <c r="C188" t="s">
        <v>12240</v>
      </c>
      <c r="D188">
        <v>128.53</v>
      </c>
    </row>
    <row r="189" spans="1:4" x14ac:dyDescent="0.25">
      <c r="A189" s="128">
        <v>60302</v>
      </c>
      <c r="B189" t="s">
        <v>12399</v>
      </c>
      <c r="C189" t="s">
        <v>12400</v>
      </c>
      <c r="D189">
        <v>7.96</v>
      </c>
    </row>
    <row r="190" spans="1:4" x14ac:dyDescent="0.25">
      <c r="A190" s="128">
        <v>60303</v>
      </c>
      <c r="B190" t="s">
        <v>12432</v>
      </c>
      <c r="C190" t="s">
        <v>12400</v>
      </c>
      <c r="D190">
        <v>8.81</v>
      </c>
    </row>
    <row r="191" spans="1:4" x14ac:dyDescent="0.25">
      <c r="A191" s="128">
        <v>60304</v>
      </c>
      <c r="B191" t="s">
        <v>12433</v>
      </c>
      <c r="C191" t="s">
        <v>12400</v>
      </c>
      <c r="D191">
        <v>8.84</v>
      </c>
    </row>
    <row r="192" spans="1:4" x14ac:dyDescent="0.25">
      <c r="A192" s="128">
        <v>60305</v>
      </c>
      <c r="B192" t="s">
        <v>12403</v>
      </c>
      <c r="C192" t="s">
        <v>12400</v>
      </c>
      <c r="D192">
        <v>8.48</v>
      </c>
    </row>
    <row r="193" spans="1:4" x14ac:dyDescent="0.25">
      <c r="A193" s="128">
        <v>60306</v>
      </c>
      <c r="B193" t="s">
        <v>12434</v>
      </c>
      <c r="C193" t="s">
        <v>12400</v>
      </c>
      <c r="D193">
        <v>8.36</v>
      </c>
    </row>
    <row r="194" spans="1:4" x14ac:dyDescent="0.25">
      <c r="A194" s="128">
        <v>60307</v>
      </c>
      <c r="B194" t="s">
        <v>12435</v>
      </c>
      <c r="C194" t="s">
        <v>12400</v>
      </c>
      <c r="D194">
        <v>8.36</v>
      </c>
    </row>
    <row r="195" spans="1:4" x14ac:dyDescent="0.25">
      <c r="A195" s="128">
        <v>60308</v>
      </c>
      <c r="B195" t="s">
        <v>12436</v>
      </c>
      <c r="C195" t="s">
        <v>12400</v>
      </c>
      <c r="D195">
        <v>9.16</v>
      </c>
    </row>
    <row r="196" spans="1:4" x14ac:dyDescent="0.25">
      <c r="A196" s="128">
        <v>60310</v>
      </c>
      <c r="B196" t="s">
        <v>12407</v>
      </c>
      <c r="C196" t="s">
        <v>12400</v>
      </c>
      <c r="D196">
        <v>9.16</v>
      </c>
    </row>
    <row r="197" spans="1:4" x14ac:dyDescent="0.25">
      <c r="A197" s="128">
        <v>60312</v>
      </c>
      <c r="B197" t="s">
        <v>12437</v>
      </c>
      <c r="C197" t="s">
        <v>12400</v>
      </c>
      <c r="D197">
        <v>7.88</v>
      </c>
    </row>
    <row r="198" spans="1:4" x14ac:dyDescent="0.25">
      <c r="A198" s="128">
        <v>60314</v>
      </c>
      <c r="B198" t="s">
        <v>12438</v>
      </c>
      <c r="C198" t="s">
        <v>12400</v>
      </c>
      <c r="D198">
        <v>7.88</v>
      </c>
    </row>
    <row r="199" spans="1:4" x14ac:dyDescent="0.25">
      <c r="A199" s="128">
        <v>60470</v>
      </c>
      <c r="B199" t="s">
        <v>12439</v>
      </c>
      <c r="C199" t="s">
        <v>12259</v>
      </c>
      <c r="D199">
        <v>101.46</v>
      </c>
    </row>
    <row r="200" spans="1:4" x14ac:dyDescent="0.25">
      <c r="A200" s="128">
        <v>60486</v>
      </c>
      <c r="B200" t="s">
        <v>12367</v>
      </c>
      <c r="C200" t="s">
        <v>12248</v>
      </c>
      <c r="D200">
        <v>842.24</v>
      </c>
    </row>
    <row r="201" spans="1:4" x14ac:dyDescent="0.25">
      <c r="A201" s="128">
        <v>60487</v>
      </c>
      <c r="B201" t="s">
        <v>12368</v>
      </c>
      <c r="C201" t="s">
        <v>12248</v>
      </c>
      <c r="D201">
        <v>10.8</v>
      </c>
    </row>
    <row r="202" spans="1:4" x14ac:dyDescent="0.25">
      <c r="A202" s="128">
        <v>60505</v>
      </c>
      <c r="B202" t="s">
        <v>12440</v>
      </c>
      <c r="C202" t="s">
        <v>12259</v>
      </c>
      <c r="D202">
        <v>318.02999999999997</v>
      </c>
    </row>
    <row r="203" spans="1:4" x14ac:dyDescent="0.25">
      <c r="A203" s="128">
        <v>60507</v>
      </c>
      <c r="B203" t="s">
        <v>12441</v>
      </c>
      <c r="C203" t="s">
        <v>12259</v>
      </c>
      <c r="D203">
        <v>326.74</v>
      </c>
    </row>
    <row r="204" spans="1:4" x14ac:dyDescent="0.25">
      <c r="A204" s="128">
        <v>60510</v>
      </c>
      <c r="B204" t="s">
        <v>12442</v>
      </c>
      <c r="C204" t="s">
        <v>12259</v>
      </c>
      <c r="D204">
        <v>286.14999999999998</v>
      </c>
    </row>
    <row r="205" spans="1:4" x14ac:dyDescent="0.25">
      <c r="A205" s="128">
        <v>60512</v>
      </c>
      <c r="B205" t="s">
        <v>12443</v>
      </c>
      <c r="C205" t="s">
        <v>12259</v>
      </c>
      <c r="D205">
        <v>312.25</v>
      </c>
    </row>
    <row r="206" spans="1:4" x14ac:dyDescent="0.25">
      <c r="A206" s="128">
        <v>60513</v>
      </c>
      <c r="B206" t="s">
        <v>12385</v>
      </c>
      <c r="C206" t="s">
        <v>12259</v>
      </c>
      <c r="D206">
        <v>339.52</v>
      </c>
    </row>
    <row r="207" spans="1:4" x14ac:dyDescent="0.25">
      <c r="A207" s="128">
        <v>60514</v>
      </c>
      <c r="B207" t="s">
        <v>12444</v>
      </c>
      <c r="C207" t="s">
        <v>12259</v>
      </c>
      <c r="D207">
        <v>282.14999999999998</v>
      </c>
    </row>
    <row r="208" spans="1:4" x14ac:dyDescent="0.25">
      <c r="A208" s="128">
        <v>60515</v>
      </c>
      <c r="B208" t="s">
        <v>12445</v>
      </c>
      <c r="C208" t="s">
        <v>12259</v>
      </c>
      <c r="D208">
        <v>307.73</v>
      </c>
    </row>
    <row r="209" spans="1:4" x14ac:dyDescent="0.25">
      <c r="A209" s="128">
        <v>60517</v>
      </c>
      <c r="B209" t="s">
        <v>12389</v>
      </c>
      <c r="C209" t="s">
        <v>12259</v>
      </c>
      <c r="D209">
        <v>324.14999999999998</v>
      </c>
    </row>
    <row r="210" spans="1:4" x14ac:dyDescent="0.25">
      <c r="A210" s="128">
        <v>60518</v>
      </c>
      <c r="B210" t="s">
        <v>12388</v>
      </c>
      <c r="C210" t="s">
        <v>12259</v>
      </c>
      <c r="D210">
        <v>347.2</v>
      </c>
    </row>
    <row r="211" spans="1:4" x14ac:dyDescent="0.25">
      <c r="A211" s="128">
        <v>60520</v>
      </c>
      <c r="B211" t="s">
        <v>12446</v>
      </c>
      <c r="C211" t="s">
        <v>12259</v>
      </c>
      <c r="D211">
        <v>316.77</v>
      </c>
    </row>
    <row r="212" spans="1:4" x14ac:dyDescent="0.25">
      <c r="A212" s="128">
        <v>60521</v>
      </c>
      <c r="B212" t="s">
        <v>12447</v>
      </c>
      <c r="C212" t="s">
        <v>12259</v>
      </c>
      <c r="D212">
        <v>321.29000000000002</v>
      </c>
    </row>
    <row r="213" spans="1:4" x14ac:dyDescent="0.25">
      <c r="A213" s="128">
        <v>60523</v>
      </c>
      <c r="B213" t="s">
        <v>12393</v>
      </c>
      <c r="C213" t="s">
        <v>12259</v>
      </c>
      <c r="D213">
        <v>298.13</v>
      </c>
    </row>
    <row r="214" spans="1:4" x14ac:dyDescent="0.25">
      <c r="A214" s="128">
        <v>60524</v>
      </c>
      <c r="B214" t="s">
        <v>12394</v>
      </c>
      <c r="C214" t="s">
        <v>12259</v>
      </c>
      <c r="D214">
        <v>306.93</v>
      </c>
    </row>
    <row r="215" spans="1:4" x14ac:dyDescent="0.25">
      <c r="A215" s="128">
        <v>60525</v>
      </c>
      <c r="B215" t="s">
        <v>12395</v>
      </c>
      <c r="C215" t="s">
        <v>12259</v>
      </c>
      <c r="D215">
        <v>320.7</v>
      </c>
    </row>
    <row r="216" spans="1:4" x14ac:dyDescent="0.25">
      <c r="A216" s="128">
        <v>60800</v>
      </c>
      <c r="B216" t="s">
        <v>12448</v>
      </c>
      <c r="C216" t="s">
        <v>12259</v>
      </c>
      <c r="D216">
        <v>38.909999999999997</v>
      </c>
    </row>
    <row r="217" spans="1:4" x14ac:dyDescent="0.25">
      <c r="A217" s="128">
        <v>60801</v>
      </c>
      <c r="B217" t="s">
        <v>12449</v>
      </c>
      <c r="C217" t="s">
        <v>12259</v>
      </c>
      <c r="D217">
        <v>36.869999999999997</v>
      </c>
    </row>
    <row r="218" spans="1:4" x14ac:dyDescent="0.25">
      <c r="A218" s="128">
        <v>60802</v>
      </c>
      <c r="B218" t="s">
        <v>12450</v>
      </c>
      <c r="C218" t="s">
        <v>12259</v>
      </c>
      <c r="D218">
        <v>38.909999999999997</v>
      </c>
    </row>
    <row r="219" spans="1:4" x14ac:dyDescent="0.25">
      <c r="A219" s="128">
        <v>60803</v>
      </c>
      <c r="B219" t="s">
        <v>12451</v>
      </c>
      <c r="C219" t="s">
        <v>12259</v>
      </c>
      <c r="D219">
        <v>29.52</v>
      </c>
    </row>
    <row r="220" spans="1:4" x14ac:dyDescent="0.25">
      <c r="A220" s="128">
        <v>61101</v>
      </c>
      <c r="B220" t="s">
        <v>12452</v>
      </c>
      <c r="C220" t="s">
        <v>12240</v>
      </c>
      <c r="D220">
        <v>75.680000000000007</v>
      </c>
    </row>
    <row r="221" spans="1:4" x14ac:dyDescent="0.25">
      <c r="A221" s="128">
        <v>61102</v>
      </c>
      <c r="B221" t="s">
        <v>12453</v>
      </c>
      <c r="C221" t="s">
        <v>12240</v>
      </c>
      <c r="D221">
        <v>83.76</v>
      </c>
    </row>
    <row r="222" spans="1:4" x14ac:dyDescent="0.25">
      <c r="A222" s="128">
        <v>61106</v>
      </c>
      <c r="B222" t="s">
        <v>12454</v>
      </c>
      <c r="C222" t="s">
        <v>12240</v>
      </c>
      <c r="D222">
        <v>31.03</v>
      </c>
    </row>
    <row r="223" spans="1:4" x14ac:dyDescent="0.25">
      <c r="A223" s="128">
        <v>61107</v>
      </c>
      <c r="B223" t="s">
        <v>12455</v>
      </c>
      <c r="C223" t="s">
        <v>12240</v>
      </c>
      <c r="D223">
        <v>20.81</v>
      </c>
    </row>
    <row r="224" spans="1:4" x14ac:dyDescent="0.25">
      <c r="A224" s="128">
        <v>61108</v>
      </c>
      <c r="B224" t="s">
        <v>12456</v>
      </c>
      <c r="C224" t="s">
        <v>12240</v>
      </c>
      <c r="D224">
        <v>17.41</v>
      </c>
    </row>
    <row r="225" spans="1:4" x14ac:dyDescent="0.25">
      <c r="A225" s="128">
        <v>61130</v>
      </c>
      <c r="B225" t="s">
        <v>12457</v>
      </c>
      <c r="C225" t="s">
        <v>12240</v>
      </c>
      <c r="D225">
        <v>293.68</v>
      </c>
    </row>
    <row r="226" spans="1:4" x14ac:dyDescent="0.25">
      <c r="A226" s="128">
        <v>67000</v>
      </c>
      <c r="B226" t="s">
        <v>12458</v>
      </c>
      <c r="C226" t="s">
        <v>12238</v>
      </c>
      <c r="D226">
        <v>0</v>
      </c>
    </row>
    <row r="227" spans="1:4" x14ac:dyDescent="0.25">
      <c r="A227" s="128">
        <v>67002</v>
      </c>
      <c r="B227" t="s">
        <v>12459</v>
      </c>
      <c r="C227" t="s">
        <v>12268</v>
      </c>
      <c r="D227">
        <v>1.1499999999999999</v>
      </c>
    </row>
    <row r="228" spans="1:4" x14ac:dyDescent="0.25">
      <c r="A228" s="128">
        <v>67006</v>
      </c>
      <c r="B228" t="s">
        <v>12460</v>
      </c>
      <c r="C228" t="s">
        <v>12240</v>
      </c>
      <c r="D228">
        <v>6.02</v>
      </c>
    </row>
    <row r="229" spans="1:4" x14ac:dyDescent="0.25">
      <c r="A229" s="128">
        <v>67010</v>
      </c>
      <c r="B229" t="s">
        <v>12461</v>
      </c>
      <c r="C229" t="s">
        <v>12259</v>
      </c>
      <c r="D229">
        <v>1109.9000000000001</v>
      </c>
    </row>
    <row r="230" spans="1:4" x14ac:dyDescent="0.25">
      <c r="A230" s="128">
        <v>67014</v>
      </c>
      <c r="B230" t="s">
        <v>12462</v>
      </c>
      <c r="C230" t="s">
        <v>12240</v>
      </c>
      <c r="D230">
        <v>20.7</v>
      </c>
    </row>
    <row r="231" spans="1:4" x14ac:dyDescent="0.25">
      <c r="A231" s="128">
        <v>67016</v>
      </c>
      <c r="B231" t="s">
        <v>12463</v>
      </c>
      <c r="C231" t="s">
        <v>12240</v>
      </c>
      <c r="D231">
        <v>20.64</v>
      </c>
    </row>
    <row r="232" spans="1:4" x14ac:dyDescent="0.25">
      <c r="A232" s="128">
        <v>67018</v>
      </c>
      <c r="B232" t="s">
        <v>12464</v>
      </c>
      <c r="C232" t="s">
        <v>12240</v>
      </c>
      <c r="D232">
        <v>3.44</v>
      </c>
    </row>
    <row r="233" spans="1:4" x14ac:dyDescent="0.25">
      <c r="A233" s="128">
        <v>67022</v>
      </c>
      <c r="B233" t="s">
        <v>12465</v>
      </c>
      <c r="C233" t="s">
        <v>12240</v>
      </c>
      <c r="D233">
        <v>1.1499999999999999</v>
      </c>
    </row>
    <row r="234" spans="1:4" x14ac:dyDescent="0.25">
      <c r="A234" s="128">
        <v>67026</v>
      </c>
      <c r="B234" t="s">
        <v>12466</v>
      </c>
      <c r="C234" t="s">
        <v>12240</v>
      </c>
      <c r="D234">
        <v>42.91</v>
      </c>
    </row>
    <row r="235" spans="1:4" x14ac:dyDescent="0.25">
      <c r="A235" s="128">
        <v>67058</v>
      </c>
      <c r="B235" t="s">
        <v>12467</v>
      </c>
      <c r="C235" t="s">
        <v>12240</v>
      </c>
      <c r="D235">
        <v>11.65</v>
      </c>
    </row>
    <row r="236" spans="1:4" x14ac:dyDescent="0.25">
      <c r="A236" s="128">
        <v>67062</v>
      </c>
      <c r="B236" t="s">
        <v>12468</v>
      </c>
      <c r="C236" t="s">
        <v>12259</v>
      </c>
      <c r="D236">
        <v>3531.55</v>
      </c>
    </row>
    <row r="237" spans="1:4" x14ac:dyDescent="0.25">
      <c r="A237" s="128">
        <v>67070</v>
      </c>
      <c r="B237" t="s">
        <v>12469</v>
      </c>
      <c r="C237" t="s">
        <v>12240</v>
      </c>
      <c r="D237">
        <v>4.0599999999999996</v>
      </c>
    </row>
    <row r="238" spans="1:4" x14ac:dyDescent="0.25">
      <c r="A238" s="128">
        <v>67078</v>
      </c>
      <c r="B238" t="s">
        <v>12470</v>
      </c>
      <c r="C238" t="s">
        <v>12240</v>
      </c>
      <c r="D238">
        <v>5.51</v>
      </c>
    </row>
    <row r="239" spans="1:4" x14ac:dyDescent="0.25">
      <c r="A239" s="128">
        <v>67082</v>
      </c>
      <c r="B239" t="s">
        <v>12471</v>
      </c>
      <c r="C239" t="s">
        <v>12240</v>
      </c>
      <c r="D239">
        <v>6.85</v>
      </c>
    </row>
    <row r="240" spans="1:4" x14ac:dyDescent="0.25">
      <c r="A240" s="128">
        <v>169</v>
      </c>
      <c r="B240" t="s">
        <v>12472</v>
      </c>
    </row>
    <row r="241" spans="1:4" x14ac:dyDescent="0.25">
      <c r="A241" s="128">
        <v>70000</v>
      </c>
      <c r="B241" t="s">
        <v>12473</v>
      </c>
      <c r="D241">
        <v>0</v>
      </c>
    </row>
    <row r="242" spans="1:4" x14ac:dyDescent="0.25">
      <c r="A242" s="128">
        <v>70204</v>
      </c>
      <c r="B242" t="s">
        <v>12474</v>
      </c>
      <c r="C242" t="s">
        <v>12248</v>
      </c>
      <c r="D242">
        <v>9.14</v>
      </c>
    </row>
    <row r="243" spans="1:4" x14ac:dyDescent="0.25">
      <c r="A243" s="128">
        <v>70207</v>
      </c>
      <c r="B243" t="s">
        <v>12475</v>
      </c>
      <c r="C243" t="s">
        <v>12248</v>
      </c>
      <c r="D243">
        <v>5.68</v>
      </c>
    </row>
    <row r="244" spans="1:4" x14ac:dyDescent="0.25">
      <c r="A244" s="128">
        <v>70211</v>
      </c>
      <c r="B244" t="s">
        <v>12476</v>
      </c>
      <c r="C244" t="s">
        <v>12248</v>
      </c>
      <c r="D244">
        <v>0.52</v>
      </c>
    </row>
    <row r="245" spans="1:4" x14ac:dyDescent="0.25">
      <c r="A245" s="128">
        <v>70218</v>
      </c>
      <c r="B245" t="s">
        <v>12477</v>
      </c>
      <c r="C245" t="s">
        <v>99</v>
      </c>
      <c r="D245">
        <v>1.78</v>
      </c>
    </row>
    <row r="246" spans="1:4" x14ac:dyDescent="0.25">
      <c r="A246" s="128">
        <v>70229</v>
      </c>
      <c r="B246" t="s">
        <v>12478</v>
      </c>
      <c r="C246" t="s">
        <v>12400</v>
      </c>
      <c r="D246">
        <v>39.630000000000003</v>
      </c>
    </row>
    <row r="247" spans="1:4" x14ac:dyDescent="0.25">
      <c r="A247" s="128">
        <v>70230</v>
      </c>
      <c r="B247" t="s">
        <v>12479</v>
      </c>
      <c r="C247" t="s">
        <v>12248</v>
      </c>
      <c r="D247">
        <v>22.26</v>
      </c>
    </row>
    <row r="248" spans="1:4" x14ac:dyDescent="0.25">
      <c r="A248" s="128">
        <v>70231</v>
      </c>
      <c r="B248" t="s">
        <v>12480</v>
      </c>
      <c r="C248" t="s">
        <v>12248</v>
      </c>
      <c r="D248">
        <v>35.43</v>
      </c>
    </row>
    <row r="249" spans="1:4" x14ac:dyDescent="0.25">
      <c r="A249" s="128">
        <v>70232</v>
      </c>
      <c r="B249" t="s">
        <v>12481</v>
      </c>
      <c r="C249" t="s">
        <v>12248</v>
      </c>
      <c r="D249">
        <v>55.13</v>
      </c>
    </row>
    <row r="250" spans="1:4" x14ac:dyDescent="0.25">
      <c r="A250" s="128">
        <v>70233</v>
      </c>
      <c r="B250" t="s">
        <v>12482</v>
      </c>
      <c r="C250" t="s">
        <v>12248</v>
      </c>
      <c r="D250">
        <v>77.03</v>
      </c>
    </row>
    <row r="251" spans="1:4" x14ac:dyDescent="0.25">
      <c r="A251" s="128">
        <v>70240</v>
      </c>
      <c r="B251" t="s">
        <v>12483</v>
      </c>
      <c r="C251" t="s">
        <v>12248</v>
      </c>
      <c r="D251">
        <v>28.34</v>
      </c>
    </row>
    <row r="252" spans="1:4" x14ac:dyDescent="0.25">
      <c r="A252" s="128">
        <v>70241</v>
      </c>
      <c r="B252" t="s">
        <v>12484</v>
      </c>
      <c r="C252" t="s">
        <v>12248</v>
      </c>
      <c r="D252">
        <v>42.24</v>
      </c>
    </row>
    <row r="253" spans="1:4" x14ac:dyDescent="0.25">
      <c r="A253" s="128">
        <v>70242</v>
      </c>
      <c r="B253" t="s">
        <v>12485</v>
      </c>
      <c r="C253" t="s">
        <v>12248</v>
      </c>
      <c r="D253">
        <v>70.58</v>
      </c>
    </row>
    <row r="254" spans="1:4" x14ac:dyDescent="0.25">
      <c r="A254" s="128">
        <v>70243</v>
      </c>
      <c r="B254" t="s">
        <v>12486</v>
      </c>
      <c r="C254" t="s">
        <v>12248</v>
      </c>
      <c r="D254">
        <v>87.63</v>
      </c>
    </row>
    <row r="255" spans="1:4" x14ac:dyDescent="0.25">
      <c r="A255" s="128">
        <v>70250</v>
      </c>
      <c r="B255" t="s">
        <v>12487</v>
      </c>
      <c r="C255" t="s">
        <v>12248</v>
      </c>
      <c r="D255">
        <v>0.59</v>
      </c>
    </row>
    <row r="256" spans="1:4" x14ac:dyDescent="0.25">
      <c r="A256" s="128">
        <v>70251</v>
      </c>
      <c r="B256" t="s">
        <v>12488</v>
      </c>
      <c r="C256" t="s">
        <v>12248</v>
      </c>
      <c r="D256">
        <v>0.04</v>
      </c>
    </row>
    <row r="257" spans="1:4" x14ac:dyDescent="0.25">
      <c r="A257" s="128">
        <v>70252</v>
      </c>
      <c r="B257" t="s">
        <v>12489</v>
      </c>
      <c r="C257" t="s">
        <v>12248</v>
      </c>
      <c r="D257">
        <v>0.08</v>
      </c>
    </row>
    <row r="258" spans="1:4" x14ac:dyDescent="0.25">
      <c r="A258" s="128">
        <v>70253</v>
      </c>
      <c r="B258" t="s">
        <v>12490</v>
      </c>
      <c r="C258" t="s">
        <v>12296</v>
      </c>
      <c r="D258">
        <v>10.58</v>
      </c>
    </row>
    <row r="259" spans="1:4" x14ac:dyDescent="0.25">
      <c r="A259" s="128">
        <v>70254</v>
      </c>
      <c r="B259" t="s">
        <v>12491</v>
      </c>
      <c r="C259" t="s">
        <v>12296</v>
      </c>
      <c r="D259">
        <v>11.12</v>
      </c>
    </row>
    <row r="260" spans="1:4" x14ac:dyDescent="0.25">
      <c r="A260" s="128">
        <v>70255</v>
      </c>
      <c r="B260" t="s">
        <v>12492</v>
      </c>
      <c r="C260" t="s">
        <v>12296</v>
      </c>
      <c r="D260">
        <v>13.32</v>
      </c>
    </row>
    <row r="261" spans="1:4" x14ac:dyDescent="0.25">
      <c r="A261" s="128">
        <v>70256</v>
      </c>
      <c r="B261" t="s">
        <v>12493</v>
      </c>
      <c r="C261" t="s">
        <v>12296</v>
      </c>
      <c r="D261">
        <v>14.66</v>
      </c>
    </row>
    <row r="262" spans="1:4" x14ac:dyDescent="0.25">
      <c r="A262" s="128">
        <v>70257</v>
      </c>
      <c r="B262" t="s">
        <v>12494</v>
      </c>
      <c r="C262" t="s">
        <v>12296</v>
      </c>
      <c r="D262">
        <v>21.56</v>
      </c>
    </row>
    <row r="263" spans="1:4" x14ac:dyDescent="0.25">
      <c r="A263" s="128">
        <v>70260</v>
      </c>
      <c r="B263" t="s">
        <v>12495</v>
      </c>
      <c r="C263" t="s">
        <v>12268</v>
      </c>
      <c r="D263">
        <v>80.84</v>
      </c>
    </row>
    <row r="264" spans="1:4" x14ac:dyDescent="0.25">
      <c r="A264" s="128">
        <v>70261</v>
      </c>
      <c r="B264" t="s">
        <v>12496</v>
      </c>
      <c r="C264" t="s">
        <v>12268</v>
      </c>
      <c r="D264">
        <v>99.4</v>
      </c>
    </row>
    <row r="265" spans="1:4" x14ac:dyDescent="0.25">
      <c r="A265" s="128">
        <v>70262</v>
      </c>
      <c r="B265" t="s">
        <v>12497</v>
      </c>
      <c r="C265" t="s">
        <v>12268</v>
      </c>
      <c r="D265">
        <v>99.8</v>
      </c>
    </row>
    <row r="266" spans="1:4" x14ac:dyDescent="0.25">
      <c r="A266" s="128">
        <v>70263</v>
      </c>
      <c r="B266" t="s">
        <v>12498</v>
      </c>
      <c r="C266" t="s">
        <v>12268</v>
      </c>
      <c r="D266">
        <v>140.06</v>
      </c>
    </row>
    <row r="267" spans="1:4" x14ac:dyDescent="0.25">
      <c r="A267" s="128">
        <v>70265</v>
      </c>
      <c r="B267" t="s">
        <v>12499</v>
      </c>
      <c r="C267" t="s">
        <v>12268</v>
      </c>
      <c r="D267">
        <v>119.73</v>
      </c>
    </row>
    <row r="268" spans="1:4" x14ac:dyDescent="0.25">
      <c r="A268" s="128">
        <v>70266</v>
      </c>
      <c r="B268" t="s">
        <v>12500</v>
      </c>
      <c r="C268" t="s">
        <v>12268</v>
      </c>
      <c r="D268">
        <v>58.73</v>
      </c>
    </row>
    <row r="269" spans="1:4" x14ac:dyDescent="0.25">
      <c r="A269" s="128">
        <v>70267</v>
      </c>
      <c r="B269" t="s">
        <v>12501</v>
      </c>
      <c r="C269" t="s">
        <v>12268</v>
      </c>
      <c r="D269">
        <v>126.47</v>
      </c>
    </row>
    <row r="270" spans="1:4" x14ac:dyDescent="0.25">
      <c r="A270" s="128">
        <v>70268</v>
      </c>
      <c r="B270" t="s">
        <v>12502</v>
      </c>
      <c r="C270" t="s">
        <v>12268</v>
      </c>
      <c r="D270">
        <v>180.73</v>
      </c>
    </row>
    <row r="271" spans="1:4" x14ac:dyDescent="0.25">
      <c r="A271" s="128">
        <v>70269</v>
      </c>
      <c r="B271" t="s">
        <v>12503</v>
      </c>
      <c r="C271" t="s">
        <v>12268</v>
      </c>
      <c r="D271">
        <v>79.06</v>
      </c>
    </row>
    <row r="272" spans="1:4" x14ac:dyDescent="0.25">
      <c r="A272" s="128">
        <v>70270</v>
      </c>
      <c r="B272" t="s">
        <v>12504</v>
      </c>
      <c r="C272" t="s">
        <v>12268</v>
      </c>
      <c r="D272">
        <v>58.72</v>
      </c>
    </row>
    <row r="273" spans="1:4" x14ac:dyDescent="0.25">
      <c r="A273" s="128">
        <v>70271</v>
      </c>
      <c r="B273" t="s">
        <v>12505</v>
      </c>
      <c r="C273" t="s">
        <v>12268</v>
      </c>
      <c r="D273">
        <v>241.82</v>
      </c>
    </row>
    <row r="274" spans="1:4" x14ac:dyDescent="0.25">
      <c r="A274" s="128">
        <v>70282</v>
      </c>
      <c r="B274" t="s">
        <v>12506</v>
      </c>
      <c r="C274" t="s">
        <v>12248</v>
      </c>
      <c r="D274">
        <v>104.32</v>
      </c>
    </row>
    <row r="275" spans="1:4" x14ac:dyDescent="0.25">
      <c r="A275" s="128">
        <v>70283</v>
      </c>
      <c r="B275" t="s">
        <v>12507</v>
      </c>
      <c r="C275" t="s">
        <v>12248</v>
      </c>
      <c r="D275">
        <v>22.08</v>
      </c>
    </row>
    <row r="276" spans="1:4" x14ac:dyDescent="0.25">
      <c r="A276" s="128">
        <v>70284</v>
      </c>
      <c r="B276" t="s">
        <v>12508</v>
      </c>
      <c r="C276" t="s">
        <v>12248</v>
      </c>
      <c r="D276">
        <v>11.91</v>
      </c>
    </row>
    <row r="277" spans="1:4" x14ac:dyDescent="0.25">
      <c r="A277" s="128">
        <v>70285</v>
      </c>
      <c r="B277" t="s">
        <v>12509</v>
      </c>
      <c r="C277" t="s">
        <v>12248</v>
      </c>
      <c r="D277">
        <v>9.91</v>
      </c>
    </row>
    <row r="278" spans="1:4" x14ac:dyDescent="0.25">
      <c r="A278" s="128">
        <v>70286</v>
      </c>
      <c r="B278" t="s">
        <v>12510</v>
      </c>
      <c r="C278" t="s">
        <v>12248</v>
      </c>
      <c r="D278">
        <v>10.93</v>
      </c>
    </row>
    <row r="279" spans="1:4" x14ac:dyDescent="0.25">
      <c r="A279" s="128">
        <v>70287</v>
      </c>
      <c r="B279" t="s">
        <v>12511</v>
      </c>
      <c r="C279" t="s">
        <v>12248</v>
      </c>
      <c r="D279">
        <v>11.24</v>
      </c>
    </row>
    <row r="280" spans="1:4" x14ac:dyDescent="0.25">
      <c r="A280" s="128">
        <v>70288</v>
      </c>
      <c r="B280" t="s">
        <v>12512</v>
      </c>
      <c r="C280" t="s">
        <v>12248</v>
      </c>
      <c r="D280">
        <v>17.350000000000001</v>
      </c>
    </row>
    <row r="281" spans="1:4" x14ac:dyDescent="0.25">
      <c r="A281" s="128">
        <v>70289</v>
      </c>
      <c r="B281" t="s">
        <v>12513</v>
      </c>
      <c r="C281" t="s">
        <v>12248</v>
      </c>
      <c r="D281">
        <v>17.41</v>
      </c>
    </row>
    <row r="282" spans="1:4" x14ac:dyDescent="0.25">
      <c r="A282" s="128">
        <v>70290</v>
      </c>
      <c r="B282" t="s">
        <v>12514</v>
      </c>
      <c r="C282" t="s">
        <v>12248</v>
      </c>
      <c r="D282">
        <v>27.9</v>
      </c>
    </row>
    <row r="283" spans="1:4" x14ac:dyDescent="0.25">
      <c r="A283" s="128">
        <v>70291</v>
      </c>
      <c r="B283" t="s">
        <v>12515</v>
      </c>
      <c r="C283" t="s">
        <v>12248</v>
      </c>
      <c r="D283">
        <v>28.98</v>
      </c>
    </row>
    <row r="284" spans="1:4" x14ac:dyDescent="0.25">
      <c r="A284" s="128">
        <v>70292</v>
      </c>
      <c r="B284" t="s">
        <v>12516</v>
      </c>
      <c r="C284" t="s">
        <v>12248</v>
      </c>
      <c r="D284">
        <v>70.89</v>
      </c>
    </row>
    <row r="285" spans="1:4" x14ac:dyDescent="0.25">
      <c r="A285" s="128">
        <v>70293</v>
      </c>
      <c r="B285" t="s">
        <v>12517</v>
      </c>
      <c r="C285" t="s">
        <v>12248</v>
      </c>
      <c r="D285">
        <v>81.099999999999994</v>
      </c>
    </row>
    <row r="286" spans="1:4" x14ac:dyDescent="0.25">
      <c r="A286" s="128">
        <v>70295</v>
      </c>
      <c r="B286" t="s">
        <v>12518</v>
      </c>
      <c r="C286" t="s">
        <v>12248</v>
      </c>
      <c r="D286">
        <v>84.12</v>
      </c>
    </row>
    <row r="287" spans="1:4" x14ac:dyDescent="0.25">
      <c r="A287" s="128">
        <v>70296</v>
      </c>
      <c r="B287" t="s">
        <v>12519</v>
      </c>
      <c r="C287" t="s">
        <v>12248</v>
      </c>
      <c r="D287">
        <v>114.73</v>
      </c>
    </row>
    <row r="288" spans="1:4" x14ac:dyDescent="0.25">
      <c r="A288" s="128">
        <v>70297</v>
      </c>
      <c r="B288" t="s">
        <v>12520</v>
      </c>
      <c r="C288" t="s">
        <v>12248</v>
      </c>
      <c r="D288">
        <v>124.26</v>
      </c>
    </row>
    <row r="289" spans="1:4" x14ac:dyDescent="0.25">
      <c r="A289" s="128">
        <v>70303</v>
      </c>
      <c r="B289" t="s">
        <v>12521</v>
      </c>
      <c r="C289" t="s">
        <v>12248</v>
      </c>
      <c r="D289">
        <v>39.58</v>
      </c>
    </row>
    <row r="290" spans="1:4" x14ac:dyDescent="0.25">
      <c r="A290" s="128">
        <v>70305</v>
      </c>
      <c r="B290" t="s">
        <v>12522</v>
      </c>
      <c r="C290" t="s">
        <v>12248</v>
      </c>
      <c r="D290">
        <v>61.22</v>
      </c>
    </row>
    <row r="291" spans="1:4" x14ac:dyDescent="0.25">
      <c r="A291" s="128">
        <v>70320</v>
      </c>
      <c r="B291" t="s">
        <v>12523</v>
      </c>
      <c r="C291" t="s">
        <v>12248</v>
      </c>
      <c r="D291">
        <v>7.98</v>
      </c>
    </row>
    <row r="292" spans="1:4" x14ac:dyDescent="0.25">
      <c r="A292" s="128">
        <v>70321</v>
      </c>
      <c r="B292" t="s">
        <v>12524</v>
      </c>
      <c r="C292" t="s">
        <v>12248</v>
      </c>
      <c r="D292">
        <v>9.32</v>
      </c>
    </row>
    <row r="293" spans="1:4" x14ac:dyDescent="0.25">
      <c r="A293" s="128">
        <v>70325</v>
      </c>
      <c r="B293" t="s">
        <v>12525</v>
      </c>
      <c r="C293" t="s">
        <v>12248</v>
      </c>
      <c r="D293">
        <v>11.46</v>
      </c>
    </row>
    <row r="294" spans="1:4" x14ac:dyDescent="0.25">
      <c r="A294" s="128">
        <v>70330</v>
      </c>
      <c r="B294" t="s">
        <v>12526</v>
      </c>
      <c r="C294" t="s">
        <v>12248</v>
      </c>
      <c r="D294">
        <v>1.74</v>
      </c>
    </row>
    <row r="295" spans="1:4" x14ac:dyDescent="0.25">
      <c r="A295" s="128">
        <v>70331</v>
      </c>
      <c r="B295" t="s">
        <v>12527</v>
      </c>
      <c r="C295" t="s">
        <v>12248</v>
      </c>
      <c r="D295">
        <v>2.21</v>
      </c>
    </row>
    <row r="296" spans="1:4" x14ac:dyDescent="0.25">
      <c r="A296" s="128">
        <v>70335</v>
      </c>
      <c r="B296" t="s">
        <v>12528</v>
      </c>
      <c r="C296" t="s">
        <v>12248</v>
      </c>
      <c r="D296">
        <v>3.85</v>
      </c>
    </row>
    <row r="297" spans="1:4" x14ac:dyDescent="0.25">
      <c r="A297" s="128">
        <v>70350</v>
      </c>
      <c r="B297" t="s">
        <v>12529</v>
      </c>
      <c r="C297" t="s">
        <v>12248</v>
      </c>
      <c r="D297">
        <v>0.49</v>
      </c>
    </row>
    <row r="298" spans="1:4" x14ac:dyDescent="0.25">
      <c r="A298" s="128">
        <v>70351</v>
      </c>
      <c r="B298" t="s">
        <v>12530</v>
      </c>
      <c r="C298" t="s">
        <v>12248</v>
      </c>
      <c r="D298">
        <v>0.5</v>
      </c>
    </row>
    <row r="299" spans="1:4" x14ac:dyDescent="0.25">
      <c r="A299" s="128">
        <v>70352</v>
      </c>
      <c r="B299" t="s">
        <v>12531</v>
      </c>
      <c r="C299" t="s">
        <v>12248</v>
      </c>
      <c r="D299">
        <v>0.59</v>
      </c>
    </row>
    <row r="300" spans="1:4" x14ac:dyDescent="0.25">
      <c r="A300" s="128">
        <v>70353</v>
      </c>
      <c r="B300" t="s">
        <v>12532</v>
      </c>
      <c r="C300" t="s">
        <v>12248</v>
      </c>
      <c r="D300">
        <v>1.19</v>
      </c>
    </row>
    <row r="301" spans="1:4" x14ac:dyDescent="0.25">
      <c r="A301" s="128">
        <v>70354</v>
      </c>
      <c r="B301" t="s">
        <v>12533</v>
      </c>
      <c r="C301" t="s">
        <v>12248</v>
      </c>
      <c r="D301">
        <v>1.49</v>
      </c>
    </row>
    <row r="302" spans="1:4" x14ac:dyDescent="0.25">
      <c r="A302" s="128">
        <v>70355</v>
      </c>
      <c r="B302" t="s">
        <v>12534</v>
      </c>
      <c r="C302" t="s">
        <v>12248</v>
      </c>
      <c r="D302">
        <v>2.25</v>
      </c>
    </row>
    <row r="303" spans="1:4" x14ac:dyDescent="0.25">
      <c r="A303" s="128">
        <v>70356</v>
      </c>
      <c r="B303" t="s">
        <v>12535</v>
      </c>
      <c r="C303" t="s">
        <v>12248</v>
      </c>
      <c r="D303">
        <v>4.1100000000000003</v>
      </c>
    </row>
    <row r="304" spans="1:4" x14ac:dyDescent="0.25">
      <c r="A304" s="128">
        <v>70357</v>
      </c>
      <c r="B304" t="s">
        <v>12536</v>
      </c>
      <c r="C304" t="s">
        <v>12248</v>
      </c>
      <c r="D304">
        <v>5.87</v>
      </c>
    </row>
    <row r="305" spans="1:4" x14ac:dyDescent="0.25">
      <c r="A305" s="128">
        <v>70358</v>
      </c>
      <c r="B305" t="s">
        <v>12537</v>
      </c>
      <c r="C305" t="s">
        <v>12248</v>
      </c>
      <c r="D305">
        <v>8.44</v>
      </c>
    </row>
    <row r="306" spans="1:4" x14ac:dyDescent="0.25">
      <c r="A306" s="128">
        <v>70370</v>
      </c>
      <c r="B306" t="s">
        <v>12538</v>
      </c>
      <c r="C306" t="s">
        <v>12248</v>
      </c>
      <c r="D306">
        <v>0.79</v>
      </c>
    </row>
    <row r="307" spans="1:4" x14ac:dyDescent="0.25">
      <c r="A307" s="128">
        <v>70371</v>
      </c>
      <c r="B307" t="s">
        <v>12539</v>
      </c>
      <c r="C307" t="s">
        <v>12248</v>
      </c>
      <c r="D307">
        <v>0.81</v>
      </c>
    </row>
    <row r="308" spans="1:4" x14ac:dyDescent="0.25">
      <c r="A308" s="128">
        <v>70372</v>
      </c>
      <c r="B308" t="s">
        <v>12540</v>
      </c>
      <c r="C308" t="s">
        <v>12248</v>
      </c>
      <c r="D308">
        <v>0.89</v>
      </c>
    </row>
    <row r="309" spans="1:4" x14ac:dyDescent="0.25">
      <c r="A309" s="128">
        <v>70373</v>
      </c>
      <c r="B309" t="s">
        <v>12541</v>
      </c>
      <c r="C309" t="s">
        <v>12248</v>
      </c>
      <c r="D309">
        <v>1.83</v>
      </c>
    </row>
    <row r="310" spans="1:4" x14ac:dyDescent="0.25">
      <c r="A310" s="128">
        <v>70374</v>
      </c>
      <c r="B310" t="s">
        <v>12542</v>
      </c>
      <c r="C310" t="s">
        <v>12248</v>
      </c>
      <c r="D310">
        <v>2.13</v>
      </c>
    </row>
    <row r="311" spans="1:4" x14ac:dyDescent="0.25">
      <c r="A311" s="128">
        <v>70375</v>
      </c>
      <c r="B311" t="s">
        <v>12543</v>
      </c>
      <c r="C311" t="s">
        <v>12248</v>
      </c>
      <c r="D311">
        <v>2.8</v>
      </c>
    </row>
    <row r="312" spans="1:4" x14ac:dyDescent="0.25">
      <c r="A312" s="128">
        <v>70376</v>
      </c>
      <c r="B312" t="s">
        <v>12544</v>
      </c>
      <c r="C312" t="s">
        <v>12248</v>
      </c>
      <c r="D312">
        <v>4.76</v>
      </c>
    </row>
    <row r="313" spans="1:4" x14ac:dyDescent="0.25">
      <c r="A313" s="128">
        <v>70377</v>
      </c>
      <c r="B313" t="s">
        <v>12545</v>
      </c>
      <c r="C313" t="s">
        <v>12248</v>
      </c>
      <c r="D313">
        <v>6.55</v>
      </c>
    </row>
    <row r="314" spans="1:4" x14ac:dyDescent="0.25">
      <c r="A314" s="128">
        <v>70378</v>
      </c>
      <c r="B314" t="s">
        <v>12546</v>
      </c>
      <c r="C314" t="s">
        <v>12248</v>
      </c>
      <c r="D314">
        <v>9.24</v>
      </c>
    </row>
    <row r="315" spans="1:4" x14ac:dyDescent="0.25">
      <c r="A315" s="128">
        <v>70379</v>
      </c>
      <c r="B315" t="s">
        <v>12547</v>
      </c>
      <c r="C315" t="s">
        <v>12248</v>
      </c>
      <c r="D315">
        <v>22.29</v>
      </c>
    </row>
    <row r="316" spans="1:4" x14ac:dyDescent="0.25">
      <c r="A316" s="128">
        <v>70380</v>
      </c>
      <c r="B316" t="s">
        <v>12548</v>
      </c>
      <c r="C316" t="s">
        <v>12248</v>
      </c>
      <c r="D316">
        <v>14.93</v>
      </c>
    </row>
    <row r="317" spans="1:4" x14ac:dyDescent="0.25">
      <c r="A317" s="128">
        <v>70386</v>
      </c>
      <c r="B317" t="s">
        <v>12549</v>
      </c>
      <c r="C317" t="s">
        <v>12296</v>
      </c>
      <c r="D317">
        <v>118.87</v>
      </c>
    </row>
    <row r="318" spans="1:4" x14ac:dyDescent="0.25">
      <c r="A318" s="128">
        <v>70390</v>
      </c>
      <c r="B318" t="s">
        <v>12550</v>
      </c>
      <c r="C318" t="s">
        <v>12248</v>
      </c>
      <c r="D318">
        <v>0.49</v>
      </c>
    </row>
    <row r="319" spans="1:4" x14ac:dyDescent="0.25">
      <c r="A319" s="128">
        <v>70391</v>
      </c>
      <c r="B319" t="s">
        <v>12551</v>
      </c>
      <c r="C319" t="s">
        <v>12248</v>
      </c>
      <c r="D319">
        <v>0.52</v>
      </c>
    </row>
    <row r="320" spans="1:4" x14ac:dyDescent="0.25">
      <c r="A320" s="128">
        <v>70392</v>
      </c>
      <c r="B320" t="s">
        <v>12552</v>
      </c>
      <c r="C320" t="s">
        <v>12248</v>
      </c>
      <c r="D320">
        <v>0.59</v>
      </c>
    </row>
    <row r="321" spans="1:4" x14ac:dyDescent="0.25">
      <c r="A321" s="128">
        <v>70393</v>
      </c>
      <c r="B321" t="s">
        <v>12553</v>
      </c>
      <c r="C321" t="s">
        <v>12248</v>
      </c>
      <c r="D321">
        <v>0.83</v>
      </c>
    </row>
    <row r="322" spans="1:4" x14ac:dyDescent="0.25">
      <c r="A322" s="128">
        <v>70394</v>
      </c>
      <c r="B322" t="s">
        <v>12554</v>
      </c>
      <c r="C322" t="s">
        <v>12248</v>
      </c>
      <c r="D322">
        <v>0.98</v>
      </c>
    </row>
    <row r="323" spans="1:4" x14ac:dyDescent="0.25">
      <c r="A323" s="128">
        <v>70420</v>
      </c>
      <c r="B323" t="s">
        <v>12555</v>
      </c>
      <c r="C323" t="s">
        <v>12556</v>
      </c>
      <c r="D323">
        <v>1.2</v>
      </c>
    </row>
    <row r="324" spans="1:4" x14ac:dyDescent="0.25">
      <c r="A324" s="128">
        <v>70421</v>
      </c>
      <c r="B324" t="s">
        <v>12557</v>
      </c>
      <c r="C324" t="s">
        <v>12556</v>
      </c>
      <c r="D324">
        <v>1.4</v>
      </c>
    </row>
    <row r="325" spans="1:4" x14ac:dyDescent="0.25">
      <c r="A325" s="128">
        <v>70422</v>
      </c>
      <c r="B325" t="s">
        <v>12558</v>
      </c>
      <c r="C325" t="s">
        <v>12556</v>
      </c>
      <c r="D325">
        <v>1.67</v>
      </c>
    </row>
    <row r="326" spans="1:4" x14ac:dyDescent="0.25">
      <c r="A326" s="128">
        <v>70423</v>
      </c>
      <c r="B326" t="s">
        <v>12559</v>
      </c>
      <c r="C326" t="s">
        <v>12556</v>
      </c>
      <c r="D326">
        <v>3.1</v>
      </c>
    </row>
    <row r="327" spans="1:4" x14ac:dyDescent="0.25">
      <c r="A327" s="128">
        <v>70424</v>
      </c>
      <c r="B327" t="s">
        <v>12560</v>
      </c>
      <c r="C327" t="s">
        <v>12556</v>
      </c>
      <c r="D327">
        <v>3.61</v>
      </c>
    </row>
    <row r="328" spans="1:4" x14ac:dyDescent="0.25">
      <c r="A328" s="128">
        <v>70425</v>
      </c>
      <c r="B328" t="s">
        <v>12561</v>
      </c>
      <c r="C328" t="s">
        <v>12556</v>
      </c>
      <c r="D328">
        <v>6.44</v>
      </c>
    </row>
    <row r="329" spans="1:4" x14ac:dyDescent="0.25">
      <c r="A329" s="128">
        <v>70426</v>
      </c>
      <c r="B329" t="s">
        <v>12562</v>
      </c>
      <c r="C329" t="s">
        <v>12556</v>
      </c>
      <c r="D329">
        <v>9.1199999999999992</v>
      </c>
    </row>
    <row r="330" spans="1:4" x14ac:dyDescent="0.25">
      <c r="A330" s="128">
        <v>70427</v>
      </c>
      <c r="B330" t="s">
        <v>12563</v>
      </c>
      <c r="C330" t="s">
        <v>12556</v>
      </c>
      <c r="D330">
        <v>13.82</v>
      </c>
    </row>
    <row r="331" spans="1:4" x14ac:dyDescent="0.25">
      <c r="A331" s="128">
        <v>70428</v>
      </c>
      <c r="B331" t="s">
        <v>12564</v>
      </c>
      <c r="C331" t="s">
        <v>12556</v>
      </c>
      <c r="D331">
        <v>19.32</v>
      </c>
    </row>
    <row r="332" spans="1:4" x14ac:dyDescent="0.25">
      <c r="A332" s="128">
        <v>70450</v>
      </c>
      <c r="B332" t="s">
        <v>12565</v>
      </c>
      <c r="C332" t="s">
        <v>12248</v>
      </c>
      <c r="D332">
        <v>0.56999999999999995</v>
      </c>
    </row>
    <row r="333" spans="1:4" x14ac:dyDescent="0.25">
      <c r="A333" s="128">
        <v>70451</v>
      </c>
      <c r="B333" t="s">
        <v>12566</v>
      </c>
      <c r="C333" t="s">
        <v>12248</v>
      </c>
      <c r="D333">
        <v>0.6</v>
      </c>
    </row>
    <row r="334" spans="1:4" x14ac:dyDescent="0.25">
      <c r="A334" s="128">
        <v>70452</v>
      </c>
      <c r="B334" t="s">
        <v>12567</v>
      </c>
      <c r="C334" t="s">
        <v>12248</v>
      </c>
      <c r="D334">
        <v>0.96</v>
      </c>
    </row>
    <row r="335" spans="1:4" x14ac:dyDescent="0.25">
      <c r="A335" s="128">
        <v>70500</v>
      </c>
      <c r="B335" t="s">
        <v>12568</v>
      </c>
      <c r="C335" t="s">
        <v>12248</v>
      </c>
      <c r="D335">
        <v>3.44</v>
      </c>
    </row>
    <row r="336" spans="1:4" x14ac:dyDescent="0.25">
      <c r="A336" s="128">
        <v>70501</v>
      </c>
      <c r="B336" t="s">
        <v>12569</v>
      </c>
      <c r="C336" t="s">
        <v>12248</v>
      </c>
      <c r="D336">
        <v>4.66</v>
      </c>
    </row>
    <row r="337" spans="1:4" x14ac:dyDescent="0.25">
      <c r="A337" s="128">
        <v>70502</v>
      </c>
      <c r="B337" t="s">
        <v>12570</v>
      </c>
      <c r="C337" t="s">
        <v>12248</v>
      </c>
      <c r="D337">
        <v>6.61</v>
      </c>
    </row>
    <row r="338" spans="1:4" x14ac:dyDescent="0.25">
      <c r="A338" s="128">
        <v>70503</v>
      </c>
      <c r="B338" t="s">
        <v>12571</v>
      </c>
      <c r="C338" t="s">
        <v>12248</v>
      </c>
      <c r="D338">
        <v>8.7899999999999991</v>
      </c>
    </row>
    <row r="339" spans="1:4" x14ac:dyDescent="0.25">
      <c r="A339" s="128">
        <v>70504</v>
      </c>
      <c r="B339" t="s">
        <v>12572</v>
      </c>
      <c r="C339" t="s">
        <v>12248</v>
      </c>
      <c r="D339">
        <v>13.4</v>
      </c>
    </row>
    <row r="340" spans="1:4" x14ac:dyDescent="0.25">
      <c r="A340" s="128">
        <v>70505</v>
      </c>
      <c r="B340" t="s">
        <v>12573</v>
      </c>
      <c r="C340" t="s">
        <v>12248</v>
      </c>
      <c r="D340">
        <v>25.94</v>
      </c>
    </row>
    <row r="341" spans="1:4" x14ac:dyDescent="0.25">
      <c r="A341" s="128">
        <v>70506</v>
      </c>
      <c r="B341" t="s">
        <v>12574</v>
      </c>
      <c r="C341" t="s">
        <v>12248</v>
      </c>
      <c r="D341">
        <v>40.22</v>
      </c>
    </row>
    <row r="342" spans="1:4" x14ac:dyDescent="0.25">
      <c r="A342" s="128">
        <v>70507</v>
      </c>
      <c r="B342" t="s">
        <v>12575</v>
      </c>
      <c r="C342" t="s">
        <v>12248</v>
      </c>
      <c r="D342">
        <v>56.44</v>
      </c>
    </row>
    <row r="343" spans="1:4" x14ac:dyDescent="0.25">
      <c r="A343" s="128">
        <v>70509</v>
      </c>
      <c r="B343" t="s">
        <v>12576</v>
      </c>
      <c r="C343" t="s">
        <v>99</v>
      </c>
      <c r="D343">
        <v>7.18</v>
      </c>
    </row>
    <row r="344" spans="1:4" x14ac:dyDescent="0.25">
      <c r="A344" s="128">
        <v>70510</v>
      </c>
      <c r="B344" t="s">
        <v>12577</v>
      </c>
      <c r="C344" t="s">
        <v>99</v>
      </c>
      <c r="D344">
        <v>10.67</v>
      </c>
    </row>
    <row r="345" spans="1:4" x14ac:dyDescent="0.25">
      <c r="A345" s="128">
        <v>70511</v>
      </c>
      <c r="B345" t="s">
        <v>12578</v>
      </c>
      <c r="C345" t="s">
        <v>99</v>
      </c>
      <c r="D345">
        <v>15.43</v>
      </c>
    </row>
    <row r="346" spans="1:4" x14ac:dyDescent="0.25">
      <c r="A346" s="128">
        <v>70512</v>
      </c>
      <c r="B346" t="s">
        <v>12579</v>
      </c>
      <c r="C346" t="s">
        <v>99</v>
      </c>
      <c r="D346">
        <v>20.8</v>
      </c>
    </row>
    <row r="347" spans="1:4" x14ac:dyDescent="0.25">
      <c r="A347" s="128">
        <v>70513</v>
      </c>
      <c r="B347" t="s">
        <v>12580</v>
      </c>
      <c r="C347" t="s">
        <v>99</v>
      </c>
      <c r="D347">
        <v>29.35</v>
      </c>
    </row>
    <row r="348" spans="1:4" x14ac:dyDescent="0.25">
      <c r="A348" s="128">
        <v>70514</v>
      </c>
      <c r="B348" t="s">
        <v>12581</v>
      </c>
      <c r="C348" t="s">
        <v>99</v>
      </c>
      <c r="D348">
        <v>41.4</v>
      </c>
    </row>
    <row r="349" spans="1:4" x14ac:dyDescent="0.25">
      <c r="A349" s="128">
        <v>70515</v>
      </c>
      <c r="B349" t="s">
        <v>12582</v>
      </c>
      <c r="C349" t="s">
        <v>99</v>
      </c>
      <c r="D349">
        <v>51.26</v>
      </c>
    </row>
    <row r="350" spans="1:4" x14ac:dyDescent="0.25">
      <c r="A350" s="128">
        <v>70516</v>
      </c>
      <c r="B350" t="s">
        <v>12583</v>
      </c>
      <c r="C350" t="s">
        <v>99</v>
      </c>
      <c r="D350">
        <v>66.709999999999994</v>
      </c>
    </row>
    <row r="351" spans="1:4" x14ac:dyDescent="0.25">
      <c r="A351" s="128">
        <v>70517</v>
      </c>
      <c r="B351" t="s">
        <v>12584</v>
      </c>
      <c r="C351" t="s">
        <v>99</v>
      </c>
      <c r="D351">
        <v>82.42</v>
      </c>
    </row>
    <row r="352" spans="1:4" x14ac:dyDescent="0.25">
      <c r="A352" s="128">
        <v>70518</v>
      </c>
      <c r="B352" t="s">
        <v>12585</v>
      </c>
      <c r="C352" t="s">
        <v>99</v>
      </c>
      <c r="D352">
        <v>102.38</v>
      </c>
    </row>
    <row r="353" spans="1:4" x14ac:dyDescent="0.25">
      <c r="A353" s="128">
        <v>70519</v>
      </c>
      <c r="B353" t="s">
        <v>12586</v>
      </c>
      <c r="C353" t="s">
        <v>12268</v>
      </c>
      <c r="D353">
        <v>54.13</v>
      </c>
    </row>
    <row r="354" spans="1:4" x14ac:dyDescent="0.25">
      <c r="A354" s="128">
        <v>70520</v>
      </c>
      <c r="B354" t="s">
        <v>12587</v>
      </c>
      <c r="C354" t="s">
        <v>99</v>
      </c>
      <c r="D354">
        <v>6.13</v>
      </c>
    </row>
    <row r="355" spans="1:4" x14ac:dyDescent="0.25">
      <c r="A355" s="128">
        <v>70525</v>
      </c>
      <c r="B355" t="s">
        <v>12588</v>
      </c>
      <c r="C355" t="s">
        <v>12268</v>
      </c>
      <c r="D355">
        <v>3.25</v>
      </c>
    </row>
    <row r="356" spans="1:4" x14ac:dyDescent="0.25">
      <c r="A356" s="128">
        <v>70531</v>
      </c>
      <c r="B356" t="s">
        <v>12589</v>
      </c>
      <c r="C356" t="s">
        <v>99</v>
      </c>
      <c r="D356">
        <v>8.27</v>
      </c>
    </row>
    <row r="357" spans="1:4" x14ac:dyDescent="0.25">
      <c r="A357" s="128">
        <v>70533</v>
      </c>
      <c r="B357" t="s">
        <v>12590</v>
      </c>
      <c r="C357" t="s">
        <v>99</v>
      </c>
      <c r="D357">
        <v>10.27</v>
      </c>
    </row>
    <row r="358" spans="1:4" x14ac:dyDescent="0.25">
      <c r="A358" s="128">
        <v>70534</v>
      </c>
      <c r="B358" t="s">
        <v>12591</v>
      </c>
      <c r="C358" t="s">
        <v>99</v>
      </c>
      <c r="D358">
        <v>14.4</v>
      </c>
    </row>
    <row r="359" spans="1:4" x14ac:dyDescent="0.25">
      <c r="A359" s="128">
        <v>70535</v>
      </c>
      <c r="B359" t="s">
        <v>12592</v>
      </c>
      <c r="C359" t="s">
        <v>99</v>
      </c>
      <c r="D359">
        <v>26.22</v>
      </c>
    </row>
    <row r="360" spans="1:4" x14ac:dyDescent="0.25">
      <c r="A360" s="128">
        <v>70536</v>
      </c>
      <c r="B360" t="s">
        <v>12593</v>
      </c>
      <c r="C360" t="s">
        <v>99</v>
      </c>
      <c r="D360">
        <v>34.549999999999997</v>
      </c>
    </row>
    <row r="361" spans="1:4" x14ac:dyDescent="0.25">
      <c r="A361" s="128">
        <v>70537</v>
      </c>
      <c r="B361" t="s">
        <v>12594</v>
      </c>
      <c r="C361" t="s">
        <v>99</v>
      </c>
      <c r="D361">
        <v>48.68</v>
      </c>
    </row>
    <row r="362" spans="1:4" x14ac:dyDescent="0.25">
      <c r="A362" s="128">
        <v>70540</v>
      </c>
      <c r="B362" t="s">
        <v>12595</v>
      </c>
      <c r="C362" t="s">
        <v>99</v>
      </c>
      <c r="D362">
        <v>7.33</v>
      </c>
    </row>
    <row r="363" spans="1:4" x14ac:dyDescent="0.25">
      <c r="A363" s="128">
        <v>70541</v>
      </c>
      <c r="B363" t="s">
        <v>12596</v>
      </c>
      <c r="C363" t="s">
        <v>99</v>
      </c>
      <c r="D363">
        <v>8.9499999999999993</v>
      </c>
    </row>
    <row r="364" spans="1:4" x14ac:dyDescent="0.25">
      <c r="A364" s="128">
        <v>70542</v>
      </c>
      <c r="B364" t="s">
        <v>12597</v>
      </c>
      <c r="C364" t="s">
        <v>99</v>
      </c>
      <c r="D364">
        <v>15.67</v>
      </c>
    </row>
    <row r="365" spans="1:4" x14ac:dyDescent="0.25">
      <c r="A365" s="128">
        <v>70543</v>
      </c>
      <c r="B365" t="s">
        <v>12598</v>
      </c>
      <c r="C365" t="s">
        <v>99</v>
      </c>
      <c r="D365">
        <v>22.8</v>
      </c>
    </row>
    <row r="366" spans="1:4" x14ac:dyDescent="0.25">
      <c r="A366" s="128">
        <v>70544</v>
      </c>
      <c r="B366" t="s">
        <v>12599</v>
      </c>
      <c r="C366" t="s">
        <v>99</v>
      </c>
      <c r="D366">
        <v>30.36</v>
      </c>
    </row>
    <row r="367" spans="1:4" x14ac:dyDescent="0.25">
      <c r="A367" s="128">
        <v>70545</v>
      </c>
      <c r="B367" t="s">
        <v>12600</v>
      </c>
      <c r="C367" t="s">
        <v>99</v>
      </c>
      <c r="D367">
        <v>44.65</v>
      </c>
    </row>
    <row r="368" spans="1:4" x14ac:dyDescent="0.25">
      <c r="A368" s="128">
        <v>70546</v>
      </c>
      <c r="B368" t="s">
        <v>12601</v>
      </c>
      <c r="C368" t="s">
        <v>99</v>
      </c>
      <c r="D368">
        <v>60.29</v>
      </c>
    </row>
    <row r="369" spans="1:4" x14ac:dyDescent="0.25">
      <c r="A369" s="128">
        <v>70555</v>
      </c>
      <c r="B369" t="s">
        <v>12602</v>
      </c>
      <c r="C369" t="s">
        <v>99</v>
      </c>
      <c r="D369">
        <v>4.08</v>
      </c>
    </row>
    <row r="370" spans="1:4" x14ac:dyDescent="0.25">
      <c r="A370" s="128">
        <v>70556</v>
      </c>
      <c r="B370" t="s">
        <v>12603</v>
      </c>
      <c r="C370" t="s">
        <v>99</v>
      </c>
      <c r="D370">
        <v>5.41</v>
      </c>
    </row>
    <row r="371" spans="1:4" x14ac:dyDescent="0.25">
      <c r="A371" s="128">
        <v>70557</v>
      </c>
      <c r="B371" t="s">
        <v>12604</v>
      </c>
      <c r="C371" t="s">
        <v>99</v>
      </c>
      <c r="D371">
        <v>3.36</v>
      </c>
    </row>
    <row r="372" spans="1:4" x14ac:dyDescent="0.25">
      <c r="A372" s="128">
        <v>70560</v>
      </c>
      <c r="B372" t="s">
        <v>12605</v>
      </c>
      <c r="C372" t="s">
        <v>99</v>
      </c>
      <c r="D372">
        <v>13.6</v>
      </c>
    </row>
    <row r="373" spans="1:4" x14ac:dyDescent="0.25">
      <c r="A373" s="128">
        <v>70561</v>
      </c>
      <c r="B373" t="s">
        <v>12606</v>
      </c>
      <c r="C373" t="s">
        <v>99</v>
      </c>
      <c r="D373">
        <v>8.91</v>
      </c>
    </row>
    <row r="374" spans="1:4" x14ac:dyDescent="0.25">
      <c r="A374" s="128">
        <v>70563</v>
      </c>
      <c r="B374" t="s">
        <v>12607</v>
      </c>
      <c r="C374" t="s">
        <v>12268</v>
      </c>
      <c r="D374">
        <v>2.78</v>
      </c>
    </row>
    <row r="375" spans="1:4" x14ac:dyDescent="0.25">
      <c r="A375" s="128">
        <v>70564</v>
      </c>
      <c r="B375" t="s">
        <v>12608</v>
      </c>
      <c r="C375" t="s">
        <v>12268</v>
      </c>
      <c r="D375">
        <v>3.94</v>
      </c>
    </row>
    <row r="376" spans="1:4" x14ac:dyDescent="0.25">
      <c r="A376" s="128">
        <v>70565</v>
      </c>
      <c r="B376" t="s">
        <v>12609</v>
      </c>
      <c r="C376" t="s">
        <v>12268</v>
      </c>
      <c r="D376">
        <v>4.99</v>
      </c>
    </row>
    <row r="377" spans="1:4" x14ac:dyDescent="0.25">
      <c r="A377" s="128">
        <v>70570</v>
      </c>
      <c r="B377" t="s">
        <v>12610</v>
      </c>
      <c r="C377" t="s">
        <v>99</v>
      </c>
      <c r="D377">
        <v>7.42</v>
      </c>
    </row>
    <row r="378" spans="1:4" x14ac:dyDescent="0.25">
      <c r="A378" s="128">
        <v>70571</v>
      </c>
      <c r="B378" t="s">
        <v>12611</v>
      </c>
      <c r="C378" t="s">
        <v>99</v>
      </c>
      <c r="D378">
        <v>10.7</v>
      </c>
    </row>
    <row r="379" spans="1:4" x14ac:dyDescent="0.25">
      <c r="A379" s="128">
        <v>70572</v>
      </c>
      <c r="B379" t="s">
        <v>12612</v>
      </c>
      <c r="C379" t="s">
        <v>99</v>
      </c>
      <c r="D379">
        <v>15.99</v>
      </c>
    </row>
    <row r="380" spans="1:4" x14ac:dyDescent="0.25">
      <c r="A380" s="128">
        <v>70573</v>
      </c>
      <c r="B380" t="s">
        <v>12613</v>
      </c>
      <c r="C380" t="s">
        <v>99</v>
      </c>
      <c r="D380">
        <v>21.67</v>
      </c>
    </row>
    <row r="381" spans="1:4" x14ac:dyDescent="0.25">
      <c r="A381" s="128">
        <v>70580</v>
      </c>
      <c r="B381" t="s">
        <v>12614</v>
      </c>
      <c r="C381" t="s">
        <v>99</v>
      </c>
      <c r="D381">
        <v>2.74</v>
      </c>
    </row>
    <row r="382" spans="1:4" x14ac:dyDescent="0.25">
      <c r="A382" s="128">
        <v>70581</v>
      </c>
      <c r="B382" t="s">
        <v>12615</v>
      </c>
      <c r="C382" t="s">
        <v>99</v>
      </c>
      <c r="D382">
        <v>3.41</v>
      </c>
    </row>
    <row r="383" spans="1:4" x14ac:dyDescent="0.25">
      <c r="A383" s="128">
        <v>70582</v>
      </c>
      <c r="B383" t="s">
        <v>12616</v>
      </c>
      <c r="C383" t="s">
        <v>99</v>
      </c>
      <c r="D383">
        <v>4.37</v>
      </c>
    </row>
    <row r="384" spans="1:4" x14ac:dyDescent="0.25">
      <c r="A384" s="128">
        <v>70583</v>
      </c>
      <c r="B384" t="s">
        <v>12617</v>
      </c>
      <c r="C384" t="s">
        <v>99</v>
      </c>
      <c r="D384">
        <v>5.51</v>
      </c>
    </row>
    <row r="385" spans="1:4" x14ac:dyDescent="0.25">
      <c r="A385" s="128">
        <v>70584</v>
      </c>
      <c r="B385" t="s">
        <v>12618</v>
      </c>
      <c r="C385" t="s">
        <v>99</v>
      </c>
      <c r="D385">
        <v>7.92</v>
      </c>
    </row>
    <row r="386" spans="1:4" x14ac:dyDescent="0.25">
      <c r="A386" s="128">
        <v>70585</v>
      </c>
      <c r="B386" t="s">
        <v>12619</v>
      </c>
      <c r="C386" t="s">
        <v>99</v>
      </c>
      <c r="D386">
        <v>11.42</v>
      </c>
    </row>
    <row r="387" spans="1:4" x14ac:dyDescent="0.25">
      <c r="A387" s="128">
        <v>70586</v>
      </c>
      <c r="B387" t="s">
        <v>12620</v>
      </c>
      <c r="C387" t="s">
        <v>99</v>
      </c>
      <c r="D387">
        <v>16.39</v>
      </c>
    </row>
    <row r="388" spans="1:4" x14ac:dyDescent="0.25">
      <c r="A388" s="128">
        <v>70587</v>
      </c>
      <c r="B388" t="s">
        <v>12621</v>
      </c>
      <c r="C388" t="s">
        <v>99</v>
      </c>
      <c r="D388">
        <v>22.28</v>
      </c>
    </row>
    <row r="389" spans="1:4" x14ac:dyDescent="0.25">
      <c r="A389" s="128">
        <v>70588</v>
      </c>
      <c r="B389" t="s">
        <v>12622</v>
      </c>
      <c r="C389" t="s">
        <v>99</v>
      </c>
      <c r="D389">
        <v>31.88</v>
      </c>
    </row>
    <row r="390" spans="1:4" x14ac:dyDescent="0.25">
      <c r="A390" s="128">
        <v>70589</v>
      </c>
      <c r="B390" t="s">
        <v>12623</v>
      </c>
      <c r="C390" t="s">
        <v>99</v>
      </c>
      <c r="D390">
        <v>42.97</v>
      </c>
    </row>
    <row r="391" spans="1:4" x14ac:dyDescent="0.25">
      <c r="A391" s="128">
        <v>70590</v>
      </c>
      <c r="B391" t="s">
        <v>12624</v>
      </c>
      <c r="C391" t="s">
        <v>99</v>
      </c>
      <c r="D391">
        <v>55.84</v>
      </c>
    </row>
    <row r="392" spans="1:4" x14ac:dyDescent="0.25">
      <c r="A392" s="128">
        <v>70591</v>
      </c>
      <c r="B392" t="s">
        <v>12625</v>
      </c>
      <c r="C392" t="s">
        <v>99</v>
      </c>
      <c r="D392">
        <v>72.569999999999993</v>
      </c>
    </row>
    <row r="393" spans="1:4" x14ac:dyDescent="0.25">
      <c r="A393" s="128">
        <v>70592</v>
      </c>
      <c r="B393" t="s">
        <v>12626</v>
      </c>
      <c r="C393" t="s">
        <v>99</v>
      </c>
      <c r="D393">
        <v>89.93</v>
      </c>
    </row>
    <row r="394" spans="1:4" x14ac:dyDescent="0.25">
      <c r="A394" s="128">
        <v>70593</v>
      </c>
      <c r="B394" t="s">
        <v>12627</v>
      </c>
      <c r="C394" t="s">
        <v>99</v>
      </c>
      <c r="D394">
        <v>109.58</v>
      </c>
    </row>
    <row r="395" spans="1:4" x14ac:dyDescent="0.25">
      <c r="A395" s="128">
        <v>70594</v>
      </c>
      <c r="B395" t="s">
        <v>12628</v>
      </c>
      <c r="C395" t="s">
        <v>99</v>
      </c>
      <c r="D395">
        <v>179.44</v>
      </c>
    </row>
    <row r="396" spans="1:4" x14ac:dyDescent="0.25">
      <c r="A396" s="128">
        <v>70601</v>
      </c>
      <c r="B396" t="s">
        <v>12629</v>
      </c>
      <c r="C396" t="s">
        <v>99</v>
      </c>
      <c r="D396">
        <v>1.79</v>
      </c>
    </row>
    <row r="397" spans="1:4" x14ac:dyDescent="0.25">
      <c r="A397" s="128">
        <v>70602</v>
      </c>
      <c r="B397" t="s">
        <v>12630</v>
      </c>
      <c r="C397" t="s">
        <v>99</v>
      </c>
      <c r="D397">
        <v>2.25</v>
      </c>
    </row>
    <row r="398" spans="1:4" x14ac:dyDescent="0.25">
      <c r="A398" s="128">
        <v>70603</v>
      </c>
      <c r="B398" t="s">
        <v>12631</v>
      </c>
      <c r="C398" t="s">
        <v>99</v>
      </c>
      <c r="D398">
        <v>2.79</v>
      </c>
    </row>
    <row r="399" spans="1:4" x14ac:dyDescent="0.25">
      <c r="A399" s="128">
        <v>70607</v>
      </c>
      <c r="B399" t="s">
        <v>12632</v>
      </c>
      <c r="C399" t="s">
        <v>99</v>
      </c>
      <c r="D399">
        <v>2.86</v>
      </c>
    </row>
    <row r="400" spans="1:4" x14ac:dyDescent="0.25">
      <c r="A400" s="128">
        <v>70608</v>
      </c>
      <c r="B400" t="s">
        <v>12633</v>
      </c>
      <c r="C400" t="s">
        <v>99</v>
      </c>
      <c r="D400">
        <v>3.32</v>
      </c>
    </row>
    <row r="401" spans="1:4" x14ac:dyDescent="0.25">
      <c r="A401" s="128">
        <v>70610</v>
      </c>
      <c r="B401" t="s">
        <v>12634</v>
      </c>
      <c r="C401" t="s">
        <v>99</v>
      </c>
      <c r="D401">
        <v>6.86</v>
      </c>
    </row>
    <row r="402" spans="1:4" x14ac:dyDescent="0.25">
      <c r="A402" s="128">
        <v>70611</v>
      </c>
      <c r="B402" t="s">
        <v>12635</v>
      </c>
      <c r="C402" t="s">
        <v>99</v>
      </c>
      <c r="D402">
        <v>11.68</v>
      </c>
    </row>
    <row r="403" spans="1:4" x14ac:dyDescent="0.25">
      <c r="A403" s="128">
        <v>70612</v>
      </c>
      <c r="B403" t="s">
        <v>12636</v>
      </c>
      <c r="C403" t="s">
        <v>99</v>
      </c>
      <c r="D403">
        <v>16.23</v>
      </c>
    </row>
    <row r="404" spans="1:4" x14ac:dyDescent="0.25">
      <c r="A404" s="128">
        <v>70613</v>
      </c>
      <c r="B404" t="s">
        <v>12637</v>
      </c>
      <c r="C404" t="s">
        <v>99</v>
      </c>
      <c r="D404">
        <v>25.98</v>
      </c>
    </row>
    <row r="405" spans="1:4" x14ac:dyDescent="0.25">
      <c r="A405" s="128">
        <v>70620</v>
      </c>
      <c r="B405" t="s">
        <v>12638</v>
      </c>
      <c r="C405" t="s">
        <v>99</v>
      </c>
      <c r="D405">
        <v>8.2200000000000006</v>
      </c>
    </row>
    <row r="406" spans="1:4" x14ac:dyDescent="0.25">
      <c r="A406" s="128">
        <v>70621</v>
      </c>
      <c r="B406" t="s">
        <v>12639</v>
      </c>
      <c r="C406" t="s">
        <v>99</v>
      </c>
      <c r="D406">
        <v>13.15</v>
      </c>
    </row>
    <row r="407" spans="1:4" x14ac:dyDescent="0.25">
      <c r="A407" s="128">
        <v>70622</v>
      </c>
      <c r="B407" t="s">
        <v>12640</v>
      </c>
      <c r="C407" t="s">
        <v>99</v>
      </c>
      <c r="D407">
        <v>18.170000000000002</v>
      </c>
    </row>
    <row r="408" spans="1:4" x14ac:dyDescent="0.25">
      <c r="A408" s="128">
        <v>70626</v>
      </c>
      <c r="B408" t="s">
        <v>12641</v>
      </c>
      <c r="C408" t="s">
        <v>99</v>
      </c>
      <c r="D408">
        <v>3.43</v>
      </c>
    </row>
    <row r="409" spans="1:4" x14ac:dyDescent="0.25">
      <c r="A409" s="128">
        <v>70630</v>
      </c>
      <c r="B409" t="s">
        <v>12642</v>
      </c>
      <c r="C409" t="s">
        <v>12248</v>
      </c>
      <c r="D409">
        <v>34.49</v>
      </c>
    </row>
    <row r="410" spans="1:4" x14ac:dyDescent="0.25">
      <c r="A410" s="128">
        <v>70631</v>
      </c>
      <c r="B410" t="s">
        <v>12643</v>
      </c>
      <c r="C410" t="s">
        <v>12248</v>
      </c>
      <c r="D410">
        <v>6.95</v>
      </c>
    </row>
    <row r="411" spans="1:4" x14ac:dyDescent="0.25">
      <c r="A411" s="128">
        <v>70633</v>
      </c>
      <c r="B411" t="s">
        <v>12644</v>
      </c>
      <c r="C411" t="s">
        <v>12259</v>
      </c>
      <c r="D411">
        <v>35.04</v>
      </c>
    </row>
    <row r="412" spans="1:4" x14ac:dyDescent="0.25">
      <c r="A412" s="128">
        <v>70634</v>
      </c>
      <c r="B412" t="s">
        <v>12645</v>
      </c>
      <c r="C412" t="s">
        <v>12240</v>
      </c>
      <c r="D412">
        <v>56.06</v>
      </c>
    </row>
    <row r="413" spans="1:4" x14ac:dyDescent="0.25">
      <c r="A413" s="128">
        <v>70635</v>
      </c>
      <c r="B413" t="s">
        <v>12646</v>
      </c>
      <c r="C413" t="s">
        <v>12240</v>
      </c>
      <c r="D413">
        <v>119.33</v>
      </c>
    </row>
    <row r="414" spans="1:4" x14ac:dyDescent="0.25">
      <c r="A414" s="128">
        <v>70636</v>
      </c>
      <c r="B414" t="s">
        <v>12647</v>
      </c>
      <c r="C414" t="s">
        <v>12240</v>
      </c>
      <c r="D414">
        <v>195.36</v>
      </c>
    </row>
    <row r="415" spans="1:4" x14ac:dyDescent="0.25">
      <c r="A415" s="128">
        <v>70637</v>
      </c>
      <c r="B415" t="s">
        <v>12648</v>
      </c>
      <c r="C415" t="s">
        <v>12259</v>
      </c>
      <c r="D415">
        <v>101.46</v>
      </c>
    </row>
    <row r="416" spans="1:4" x14ac:dyDescent="0.25">
      <c r="A416" s="128">
        <v>70638</v>
      </c>
      <c r="B416" t="s">
        <v>12649</v>
      </c>
      <c r="C416" t="s">
        <v>12259</v>
      </c>
      <c r="D416">
        <v>547.19000000000005</v>
      </c>
    </row>
    <row r="417" spans="1:4" x14ac:dyDescent="0.25">
      <c r="A417" s="128">
        <v>70645</v>
      </c>
      <c r="B417" t="s">
        <v>12650</v>
      </c>
      <c r="C417" t="s">
        <v>12248</v>
      </c>
      <c r="D417">
        <v>48.73</v>
      </c>
    </row>
    <row r="418" spans="1:4" x14ac:dyDescent="0.25">
      <c r="A418" s="128">
        <v>70646</v>
      </c>
      <c r="B418" t="s">
        <v>12651</v>
      </c>
      <c r="C418" t="s">
        <v>12248</v>
      </c>
      <c r="D418">
        <v>73.680000000000007</v>
      </c>
    </row>
    <row r="419" spans="1:4" x14ac:dyDescent="0.25">
      <c r="A419" s="128">
        <v>70647</v>
      </c>
      <c r="B419" t="s">
        <v>12652</v>
      </c>
      <c r="C419" t="s">
        <v>12248</v>
      </c>
      <c r="D419">
        <v>100.66</v>
      </c>
    </row>
    <row r="420" spans="1:4" x14ac:dyDescent="0.25">
      <c r="A420" s="128">
        <v>70648</v>
      </c>
      <c r="B420" t="s">
        <v>12653</v>
      </c>
      <c r="C420" t="s">
        <v>12248</v>
      </c>
      <c r="D420">
        <v>142.47</v>
      </c>
    </row>
    <row r="421" spans="1:4" x14ac:dyDescent="0.25">
      <c r="A421" s="128">
        <v>70649</v>
      </c>
      <c r="B421" t="s">
        <v>12654</v>
      </c>
      <c r="C421" t="s">
        <v>12248</v>
      </c>
      <c r="D421">
        <v>168.66</v>
      </c>
    </row>
    <row r="422" spans="1:4" x14ac:dyDescent="0.25">
      <c r="A422" s="128">
        <v>70670</v>
      </c>
      <c r="B422" t="s">
        <v>12655</v>
      </c>
      <c r="C422" t="s">
        <v>12248</v>
      </c>
      <c r="D422">
        <v>142.47</v>
      </c>
    </row>
    <row r="423" spans="1:4" x14ac:dyDescent="0.25">
      <c r="A423" s="128">
        <v>70671</v>
      </c>
      <c r="B423" t="s">
        <v>12656</v>
      </c>
      <c r="C423" t="s">
        <v>12248</v>
      </c>
      <c r="D423">
        <v>200.65</v>
      </c>
    </row>
    <row r="424" spans="1:4" x14ac:dyDescent="0.25">
      <c r="A424" s="128">
        <v>70672</v>
      </c>
      <c r="B424" t="s">
        <v>12657</v>
      </c>
      <c r="C424" t="s">
        <v>12248</v>
      </c>
      <c r="D424">
        <v>328.7</v>
      </c>
    </row>
    <row r="425" spans="1:4" x14ac:dyDescent="0.25">
      <c r="A425" s="128">
        <v>70673</v>
      </c>
      <c r="B425" t="s">
        <v>12658</v>
      </c>
      <c r="C425" t="s">
        <v>12248</v>
      </c>
      <c r="D425">
        <v>503.31</v>
      </c>
    </row>
    <row r="426" spans="1:4" x14ac:dyDescent="0.25">
      <c r="A426" s="128">
        <v>70680</v>
      </c>
      <c r="B426" t="s">
        <v>12659</v>
      </c>
      <c r="C426" t="s">
        <v>12248</v>
      </c>
      <c r="D426">
        <v>5.23</v>
      </c>
    </row>
    <row r="427" spans="1:4" x14ac:dyDescent="0.25">
      <c r="A427" s="128">
        <v>70681</v>
      </c>
      <c r="B427" t="s">
        <v>12660</v>
      </c>
      <c r="C427" t="s">
        <v>12248</v>
      </c>
      <c r="D427">
        <v>6.4</v>
      </c>
    </row>
    <row r="428" spans="1:4" x14ac:dyDescent="0.25">
      <c r="A428" s="128">
        <v>70682</v>
      </c>
      <c r="B428" t="s">
        <v>12661</v>
      </c>
      <c r="C428" t="s">
        <v>12248</v>
      </c>
      <c r="D428">
        <v>7.5</v>
      </c>
    </row>
    <row r="429" spans="1:4" x14ac:dyDescent="0.25">
      <c r="A429" s="128">
        <v>70691</v>
      </c>
      <c r="B429" t="s">
        <v>12662</v>
      </c>
      <c r="C429" t="s">
        <v>12248</v>
      </c>
      <c r="D429">
        <v>5.07</v>
      </c>
    </row>
    <row r="430" spans="1:4" x14ac:dyDescent="0.25">
      <c r="A430" s="128">
        <v>70692</v>
      </c>
      <c r="B430" t="s">
        <v>12663</v>
      </c>
      <c r="C430" t="s">
        <v>12248</v>
      </c>
      <c r="D430">
        <v>6.22</v>
      </c>
    </row>
    <row r="431" spans="1:4" x14ac:dyDescent="0.25">
      <c r="A431" s="128">
        <v>70695</v>
      </c>
      <c r="B431" t="s">
        <v>12664</v>
      </c>
      <c r="C431" t="s">
        <v>12248</v>
      </c>
      <c r="D431">
        <v>312.85000000000002</v>
      </c>
    </row>
    <row r="432" spans="1:4" x14ac:dyDescent="0.25">
      <c r="A432" s="128">
        <v>70696</v>
      </c>
      <c r="B432" t="s">
        <v>12665</v>
      </c>
      <c r="C432" t="s">
        <v>12248</v>
      </c>
      <c r="D432">
        <v>497.75</v>
      </c>
    </row>
    <row r="433" spans="1:4" x14ac:dyDescent="0.25">
      <c r="A433" s="128">
        <v>70697</v>
      </c>
      <c r="B433" t="s">
        <v>12666</v>
      </c>
      <c r="C433" t="s">
        <v>12248</v>
      </c>
      <c r="D433">
        <v>532.02</v>
      </c>
    </row>
    <row r="434" spans="1:4" x14ac:dyDescent="0.25">
      <c r="A434" s="128">
        <v>70698</v>
      </c>
      <c r="B434" t="s">
        <v>12667</v>
      </c>
      <c r="C434" t="s">
        <v>12248</v>
      </c>
      <c r="D434">
        <v>805.61</v>
      </c>
    </row>
    <row r="435" spans="1:4" x14ac:dyDescent="0.25">
      <c r="A435" s="128">
        <v>70699</v>
      </c>
      <c r="B435" t="s">
        <v>12668</v>
      </c>
      <c r="C435" t="s">
        <v>12248</v>
      </c>
      <c r="D435">
        <v>805.61</v>
      </c>
    </row>
    <row r="436" spans="1:4" x14ac:dyDescent="0.25">
      <c r="A436" s="128">
        <v>70700</v>
      </c>
      <c r="B436" t="s">
        <v>12669</v>
      </c>
      <c r="C436" t="s">
        <v>12248</v>
      </c>
      <c r="D436">
        <v>200.22</v>
      </c>
    </row>
    <row r="437" spans="1:4" x14ac:dyDescent="0.25">
      <c r="A437" s="128">
        <v>70701</v>
      </c>
      <c r="B437" t="s">
        <v>12670</v>
      </c>
      <c r="C437" t="s">
        <v>12248</v>
      </c>
      <c r="D437">
        <v>124.41</v>
      </c>
    </row>
    <row r="438" spans="1:4" x14ac:dyDescent="0.25">
      <c r="A438" s="128">
        <v>70702</v>
      </c>
      <c r="B438" t="s">
        <v>12671</v>
      </c>
      <c r="C438" t="s">
        <v>12248</v>
      </c>
      <c r="D438">
        <v>181.9</v>
      </c>
    </row>
    <row r="439" spans="1:4" x14ac:dyDescent="0.25">
      <c r="A439" s="128">
        <v>70703</v>
      </c>
      <c r="B439" t="s">
        <v>12672</v>
      </c>
      <c r="C439" t="s">
        <v>12248</v>
      </c>
      <c r="D439">
        <v>269.88</v>
      </c>
    </row>
    <row r="440" spans="1:4" x14ac:dyDescent="0.25">
      <c r="A440" s="128">
        <v>70705</v>
      </c>
      <c r="B440" t="s">
        <v>12673</v>
      </c>
      <c r="C440" t="s">
        <v>12248</v>
      </c>
      <c r="D440">
        <v>482.6</v>
      </c>
    </row>
    <row r="441" spans="1:4" x14ac:dyDescent="0.25">
      <c r="A441" s="128">
        <v>70706</v>
      </c>
      <c r="B441" t="s">
        <v>12674</v>
      </c>
      <c r="C441" t="s">
        <v>12296</v>
      </c>
      <c r="D441">
        <v>658.23</v>
      </c>
    </row>
    <row r="442" spans="1:4" x14ac:dyDescent="0.25">
      <c r="A442" s="128">
        <v>70707</v>
      </c>
      <c r="B442" t="s">
        <v>12675</v>
      </c>
      <c r="C442" t="s">
        <v>12248</v>
      </c>
      <c r="D442">
        <v>243.62</v>
      </c>
    </row>
    <row r="443" spans="1:4" x14ac:dyDescent="0.25">
      <c r="A443" s="128">
        <v>70708</v>
      </c>
      <c r="B443" t="s">
        <v>12676</v>
      </c>
      <c r="C443" t="s">
        <v>12248</v>
      </c>
      <c r="D443">
        <v>160.69</v>
      </c>
    </row>
    <row r="444" spans="1:4" x14ac:dyDescent="0.25">
      <c r="A444" s="128">
        <v>70709</v>
      </c>
      <c r="B444" t="s">
        <v>12677</v>
      </c>
      <c r="C444" t="s">
        <v>12248</v>
      </c>
      <c r="D444">
        <v>48.32</v>
      </c>
    </row>
    <row r="445" spans="1:4" x14ac:dyDescent="0.25">
      <c r="A445" s="128">
        <v>70710</v>
      </c>
      <c r="B445" t="s">
        <v>12678</v>
      </c>
      <c r="C445" t="s">
        <v>12248</v>
      </c>
      <c r="D445">
        <v>113.86</v>
      </c>
    </row>
    <row r="446" spans="1:4" x14ac:dyDescent="0.25">
      <c r="A446" s="128">
        <v>70711</v>
      </c>
      <c r="B446" t="s">
        <v>12679</v>
      </c>
      <c r="C446" t="s">
        <v>12248</v>
      </c>
      <c r="D446">
        <v>200.04</v>
      </c>
    </row>
    <row r="447" spans="1:4" x14ac:dyDescent="0.25">
      <c r="A447" s="128">
        <v>70712</v>
      </c>
      <c r="B447" t="s">
        <v>12680</v>
      </c>
      <c r="C447" t="s">
        <v>12248</v>
      </c>
      <c r="D447">
        <v>308.77999999999997</v>
      </c>
    </row>
    <row r="448" spans="1:4" x14ac:dyDescent="0.25">
      <c r="A448" s="128">
        <v>70713</v>
      </c>
      <c r="B448" t="s">
        <v>12681</v>
      </c>
      <c r="C448" t="s">
        <v>12248</v>
      </c>
      <c r="D448">
        <v>144.09</v>
      </c>
    </row>
    <row r="449" spans="1:4" x14ac:dyDescent="0.25">
      <c r="A449" s="128">
        <v>70714</v>
      </c>
      <c r="B449" t="s">
        <v>12682</v>
      </c>
      <c r="C449" t="s">
        <v>12248</v>
      </c>
      <c r="D449">
        <v>273.45</v>
      </c>
    </row>
    <row r="450" spans="1:4" x14ac:dyDescent="0.25">
      <c r="A450" s="128">
        <v>70715</v>
      </c>
      <c r="B450" t="s">
        <v>12683</v>
      </c>
      <c r="C450" t="s">
        <v>12248</v>
      </c>
      <c r="D450">
        <v>312.75</v>
      </c>
    </row>
    <row r="451" spans="1:4" x14ac:dyDescent="0.25">
      <c r="A451" s="128">
        <v>70716</v>
      </c>
      <c r="B451" t="s">
        <v>12684</v>
      </c>
      <c r="C451" t="s">
        <v>12248</v>
      </c>
      <c r="D451">
        <v>560.79999999999995</v>
      </c>
    </row>
    <row r="452" spans="1:4" x14ac:dyDescent="0.25">
      <c r="A452" s="128">
        <v>70717</v>
      </c>
      <c r="B452" t="s">
        <v>12685</v>
      </c>
      <c r="C452" t="s">
        <v>12296</v>
      </c>
      <c r="D452">
        <v>661.57</v>
      </c>
    </row>
    <row r="453" spans="1:4" x14ac:dyDescent="0.25">
      <c r="A453" s="128">
        <v>70720</v>
      </c>
      <c r="B453" t="s">
        <v>12686</v>
      </c>
      <c r="C453" t="s">
        <v>12248</v>
      </c>
      <c r="D453">
        <v>216.96</v>
      </c>
    </row>
    <row r="454" spans="1:4" x14ac:dyDescent="0.25">
      <c r="A454" s="128">
        <v>70725</v>
      </c>
      <c r="B454" t="s">
        <v>12687</v>
      </c>
      <c r="C454" t="s">
        <v>12248</v>
      </c>
      <c r="D454">
        <v>296.81</v>
      </c>
    </row>
    <row r="455" spans="1:4" x14ac:dyDescent="0.25">
      <c r="A455" s="128">
        <v>70760</v>
      </c>
      <c r="B455" t="s">
        <v>12688</v>
      </c>
      <c r="C455" t="s">
        <v>99</v>
      </c>
      <c r="D455">
        <v>4.5599999999999996</v>
      </c>
    </row>
    <row r="456" spans="1:4" x14ac:dyDescent="0.25">
      <c r="A456" s="128">
        <v>70762</v>
      </c>
      <c r="B456" t="s">
        <v>12689</v>
      </c>
      <c r="C456" t="s">
        <v>99</v>
      </c>
      <c r="D456">
        <v>10.55</v>
      </c>
    </row>
    <row r="457" spans="1:4" x14ac:dyDescent="0.25">
      <c r="A457" s="128">
        <v>70763</v>
      </c>
      <c r="B457" t="s">
        <v>12690</v>
      </c>
      <c r="C457" t="s">
        <v>99</v>
      </c>
      <c r="D457">
        <v>12.25</v>
      </c>
    </row>
    <row r="458" spans="1:4" x14ac:dyDescent="0.25">
      <c r="A458" s="128">
        <v>70764</v>
      </c>
      <c r="B458" t="s">
        <v>12691</v>
      </c>
      <c r="C458" t="s">
        <v>99</v>
      </c>
      <c r="D458">
        <v>24.52</v>
      </c>
    </row>
    <row r="459" spans="1:4" x14ac:dyDescent="0.25">
      <c r="A459" s="128">
        <v>70765</v>
      </c>
      <c r="B459" t="s">
        <v>12692</v>
      </c>
      <c r="C459" t="s">
        <v>99</v>
      </c>
      <c r="D459">
        <v>33.799999999999997</v>
      </c>
    </row>
    <row r="460" spans="1:4" x14ac:dyDescent="0.25">
      <c r="A460" s="128">
        <v>70769</v>
      </c>
      <c r="B460" t="s">
        <v>12693</v>
      </c>
      <c r="C460" t="s">
        <v>12248</v>
      </c>
      <c r="D460">
        <v>4.3499999999999996</v>
      </c>
    </row>
    <row r="461" spans="1:4" x14ac:dyDescent="0.25">
      <c r="A461" s="128">
        <v>70771</v>
      </c>
      <c r="B461" t="s">
        <v>12694</v>
      </c>
      <c r="C461" t="s">
        <v>12296</v>
      </c>
      <c r="D461">
        <v>67.95</v>
      </c>
    </row>
    <row r="462" spans="1:4" x14ac:dyDescent="0.25">
      <c r="A462" s="128">
        <v>70772</v>
      </c>
      <c r="B462" t="s">
        <v>12695</v>
      </c>
      <c r="C462" t="s">
        <v>12248</v>
      </c>
      <c r="D462">
        <v>13.41</v>
      </c>
    </row>
    <row r="463" spans="1:4" x14ac:dyDescent="0.25">
      <c r="A463" s="128">
        <v>70776</v>
      </c>
      <c r="B463" t="s">
        <v>12696</v>
      </c>
      <c r="C463" t="s">
        <v>12248</v>
      </c>
      <c r="D463">
        <v>664.69</v>
      </c>
    </row>
    <row r="464" spans="1:4" x14ac:dyDescent="0.25">
      <c r="A464" s="128">
        <v>70777</v>
      </c>
      <c r="B464" t="s">
        <v>12697</v>
      </c>
      <c r="C464" t="s">
        <v>12248</v>
      </c>
      <c r="D464">
        <v>826.82</v>
      </c>
    </row>
    <row r="465" spans="1:4" x14ac:dyDescent="0.25">
      <c r="A465" s="128">
        <v>70778</v>
      </c>
      <c r="B465" t="s">
        <v>12698</v>
      </c>
      <c r="C465" t="s">
        <v>12248</v>
      </c>
      <c r="D465">
        <v>645.41</v>
      </c>
    </row>
    <row r="466" spans="1:4" x14ac:dyDescent="0.25">
      <c r="A466" s="128">
        <v>70779</v>
      </c>
      <c r="B466" t="s">
        <v>12699</v>
      </c>
      <c r="C466" t="s">
        <v>12248</v>
      </c>
      <c r="D466">
        <v>745.87</v>
      </c>
    </row>
    <row r="467" spans="1:4" x14ac:dyDescent="0.25">
      <c r="A467" s="128">
        <v>70790</v>
      </c>
      <c r="B467" t="s">
        <v>12700</v>
      </c>
      <c r="C467" t="s">
        <v>12248</v>
      </c>
      <c r="D467">
        <v>377.8</v>
      </c>
    </row>
    <row r="468" spans="1:4" x14ac:dyDescent="0.25">
      <c r="A468" s="128">
        <v>70791</v>
      </c>
      <c r="B468" t="s">
        <v>12701</v>
      </c>
      <c r="C468" t="s">
        <v>12248</v>
      </c>
      <c r="D468">
        <v>343.29</v>
      </c>
    </row>
    <row r="469" spans="1:4" x14ac:dyDescent="0.25">
      <c r="A469" s="128">
        <v>70820</v>
      </c>
      <c r="B469" t="s">
        <v>12702</v>
      </c>
      <c r="C469" t="s">
        <v>12248</v>
      </c>
      <c r="D469">
        <v>186.33</v>
      </c>
    </row>
    <row r="470" spans="1:4" x14ac:dyDescent="0.25">
      <c r="A470" s="128">
        <v>70821</v>
      </c>
      <c r="B470" t="s">
        <v>12703</v>
      </c>
      <c r="C470" t="s">
        <v>12248</v>
      </c>
      <c r="D470">
        <v>196.5</v>
      </c>
    </row>
    <row r="471" spans="1:4" x14ac:dyDescent="0.25">
      <c r="A471" s="128">
        <v>70822</v>
      </c>
      <c r="B471" t="s">
        <v>12704</v>
      </c>
      <c r="C471" t="s">
        <v>12248</v>
      </c>
      <c r="D471">
        <v>207.85</v>
      </c>
    </row>
    <row r="472" spans="1:4" x14ac:dyDescent="0.25">
      <c r="A472" s="128">
        <v>70823</v>
      </c>
      <c r="B472" t="s">
        <v>12705</v>
      </c>
      <c r="C472" t="s">
        <v>12248</v>
      </c>
      <c r="D472">
        <v>427.86</v>
      </c>
    </row>
    <row r="473" spans="1:4" x14ac:dyDescent="0.25">
      <c r="A473" s="128">
        <v>70835</v>
      </c>
      <c r="B473" t="s">
        <v>12706</v>
      </c>
      <c r="C473" t="s">
        <v>12248</v>
      </c>
      <c r="D473">
        <v>645.41</v>
      </c>
    </row>
    <row r="474" spans="1:4" x14ac:dyDescent="0.25">
      <c r="A474" s="128">
        <v>70836</v>
      </c>
      <c r="B474" t="s">
        <v>12707</v>
      </c>
      <c r="C474" t="s">
        <v>12248</v>
      </c>
      <c r="D474">
        <v>645.41</v>
      </c>
    </row>
    <row r="475" spans="1:4" x14ac:dyDescent="0.25">
      <c r="A475" s="128">
        <v>70837</v>
      </c>
      <c r="B475" t="s">
        <v>12708</v>
      </c>
      <c r="C475" t="s">
        <v>12248</v>
      </c>
      <c r="D475">
        <v>645.41</v>
      </c>
    </row>
    <row r="476" spans="1:4" x14ac:dyDescent="0.25">
      <c r="A476" s="128">
        <v>70838</v>
      </c>
      <c r="B476" t="s">
        <v>12709</v>
      </c>
      <c r="C476" t="s">
        <v>12248</v>
      </c>
      <c r="D476">
        <v>645.41</v>
      </c>
    </row>
    <row r="477" spans="1:4" x14ac:dyDescent="0.25">
      <c r="A477" s="128">
        <v>70839</v>
      </c>
      <c r="B477" t="s">
        <v>12710</v>
      </c>
      <c r="C477" t="s">
        <v>12248</v>
      </c>
      <c r="D477">
        <v>645.41</v>
      </c>
    </row>
    <row r="478" spans="1:4" x14ac:dyDescent="0.25">
      <c r="A478" s="128">
        <v>70840</v>
      </c>
      <c r="B478" t="s">
        <v>12711</v>
      </c>
      <c r="C478" t="s">
        <v>12248</v>
      </c>
      <c r="D478">
        <v>905.3</v>
      </c>
    </row>
    <row r="479" spans="1:4" x14ac:dyDescent="0.25">
      <c r="A479" s="128">
        <v>70842</v>
      </c>
      <c r="B479" t="s">
        <v>12712</v>
      </c>
      <c r="C479" t="s">
        <v>12248</v>
      </c>
      <c r="D479">
        <v>1036.31</v>
      </c>
    </row>
    <row r="480" spans="1:4" x14ac:dyDescent="0.25">
      <c r="A480" s="128">
        <v>70845</v>
      </c>
      <c r="B480" t="s">
        <v>12713</v>
      </c>
      <c r="C480" t="s">
        <v>12248</v>
      </c>
      <c r="D480">
        <v>214.42</v>
      </c>
    </row>
    <row r="481" spans="1:4" x14ac:dyDescent="0.25">
      <c r="A481" s="128">
        <v>70857</v>
      </c>
      <c r="B481" t="s">
        <v>12714</v>
      </c>
      <c r="C481" t="s">
        <v>12248</v>
      </c>
      <c r="D481">
        <v>226.89</v>
      </c>
    </row>
    <row r="482" spans="1:4" x14ac:dyDescent="0.25">
      <c r="A482" s="128">
        <v>70858</v>
      </c>
      <c r="B482" t="s">
        <v>12715</v>
      </c>
      <c r="C482" t="s">
        <v>12248</v>
      </c>
      <c r="D482">
        <v>241.13</v>
      </c>
    </row>
    <row r="483" spans="1:4" x14ac:dyDescent="0.25">
      <c r="A483" s="128">
        <v>70859</v>
      </c>
      <c r="B483" t="s">
        <v>12716</v>
      </c>
      <c r="C483" t="s">
        <v>12248</v>
      </c>
      <c r="D483">
        <v>316.33999999999997</v>
      </c>
    </row>
    <row r="484" spans="1:4" x14ac:dyDescent="0.25">
      <c r="A484" s="128">
        <v>70860</v>
      </c>
      <c r="B484" t="s">
        <v>12717</v>
      </c>
      <c r="C484" t="s">
        <v>12248</v>
      </c>
      <c r="D484">
        <v>428.41</v>
      </c>
    </row>
    <row r="485" spans="1:4" x14ac:dyDescent="0.25">
      <c r="A485" s="128">
        <v>70861</v>
      </c>
      <c r="B485" t="s">
        <v>12718</v>
      </c>
      <c r="C485" t="s">
        <v>12248</v>
      </c>
      <c r="D485">
        <v>540.41999999999996</v>
      </c>
    </row>
    <row r="486" spans="1:4" x14ac:dyDescent="0.25">
      <c r="A486" s="128">
        <v>70862</v>
      </c>
      <c r="B486" t="s">
        <v>12719</v>
      </c>
      <c r="C486" t="s">
        <v>12248</v>
      </c>
      <c r="D486">
        <v>835.98</v>
      </c>
    </row>
    <row r="487" spans="1:4" x14ac:dyDescent="0.25">
      <c r="A487" s="128">
        <v>70880</v>
      </c>
      <c r="B487" t="s">
        <v>12720</v>
      </c>
      <c r="C487" t="s">
        <v>12248</v>
      </c>
      <c r="D487">
        <v>532.1</v>
      </c>
    </row>
    <row r="488" spans="1:4" x14ac:dyDescent="0.25">
      <c r="A488" s="128">
        <v>70890</v>
      </c>
      <c r="B488" t="s">
        <v>12721</v>
      </c>
      <c r="C488" t="s">
        <v>12248</v>
      </c>
      <c r="D488">
        <v>156.38</v>
      </c>
    </row>
    <row r="489" spans="1:4" x14ac:dyDescent="0.25">
      <c r="A489" s="128">
        <v>70891</v>
      </c>
      <c r="B489" t="s">
        <v>12722</v>
      </c>
      <c r="C489" t="s">
        <v>12248</v>
      </c>
      <c r="D489">
        <v>171.38</v>
      </c>
    </row>
    <row r="490" spans="1:4" x14ac:dyDescent="0.25">
      <c r="A490" s="128">
        <v>70892</v>
      </c>
      <c r="B490" t="s">
        <v>12723</v>
      </c>
      <c r="C490" t="s">
        <v>12248</v>
      </c>
      <c r="D490">
        <v>201.46</v>
      </c>
    </row>
    <row r="491" spans="1:4" x14ac:dyDescent="0.25">
      <c r="A491" s="128">
        <v>70893</v>
      </c>
      <c r="B491" t="s">
        <v>12724</v>
      </c>
      <c r="C491" t="s">
        <v>12248</v>
      </c>
      <c r="D491">
        <v>238.22</v>
      </c>
    </row>
    <row r="492" spans="1:4" x14ac:dyDescent="0.25">
      <c r="A492" s="128">
        <v>70894</v>
      </c>
      <c r="B492" t="s">
        <v>12725</v>
      </c>
      <c r="C492" t="s">
        <v>12248</v>
      </c>
      <c r="D492">
        <v>320.39999999999998</v>
      </c>
    </row>
    <row r="493" spans="1:4" x14ac:dyDescent="0.25">
      <c r="A493" s="128">
        <v>70910</v>
      </c>
      <c r="B493" t="s">
        <v>12726</v>
      </c>
      <c r="C493" t="s">
        <v>12248</v>
      </c>
      <c r="D493">
        <v>0.83</v>
      </c>
    </row>
    <row r="494" spans="1:4" x14ac:dyDescent="0.25">
      <c r="A494" s="128">
        <v>70911</v>
      </c>
      <c r="B494" t="s">
        <v>12727</v>
      </c>
      <c r="C494" t="s">
        <v>12248</v>
      </c>
      <c r="D494">
        <v>1.44</v>
      </c>
    </row>
    <row r="495" spans="1:4" x14ac:dyDescent="0.25">
      <c r="A495" s="128">
        <v>70920</v>
      </c>
      <c r="B495" t="s">
        <v>12728</v>
      </c>
      <c r="C495" t="s">
        <v>12248</v>
      </c>
      <c r="D495">
        <v>26.88</v>
      </c>
    </row>
    <row r="496" spans="1:4" x14ac:dyDescent="0.25">
      <c r="A496" s="128">
        <v>70921</v>
      </c>
      <c r="B496" t="s">
        <v>12729</v>
      </c>
      <c r="C496" t="s">
        <v>12248</v>
      </c>
      <c r="D496">
        <v>29.9</v>
      </c>
    </row>
    <row r="497" spans="1:4" x14ac:dyDescent="0.25">
      <c r="A497" s="128">
        <v>70922</v>
      </c>
      <c r="B497" t="s">
        <v>12730</v>
      </c>
      <c r="C497" t="s">
        <v>12248</v>
      </c>
      <c r="D497">
        <v>34.74</v>
      </c>
    </row>
    <row r="498" spans="1:4" x14ac:dyDescent="0.25">
      <c r="A498" s="128">
        <v>70924</v>
      </c>
      <c r="B498" t="s">
        <v>12731</v>
      </c>
      <c r="C498" t="s">
        <v>12296</v>
      </c>
      <c r="D498">
        <v>14.21</v>
      </c>
    </row>
    <row r="499" spans="1:4" x14ac:dyDescent="0.25">
      <c r="A499" s="128">
        <v>70925</v>
      </c>
      <c r="B499" t="s">
        <v>12732</v>
      </c>
      <c r="C499" t="s">
        <v>12296</v>
      </c>
      <c r="D499">
        <v>3.09</v>
      </c>
    </row>
    <row r="500" spans="1:4" x14ac:dyDescent="0.25">
      <c r="A500" s="128">
        <v>70926</v>
      </c>
      <c r="B500" t="s">
        <v>12733</v>
      </c>
      <c r="C500" t="s">
        <v>12296</v>
      </c>
      <c r="D500">
        <v>3.18</v>
      </c>
    </row>
    <row r="501" spans="1:4" x14ac:dyDescent="0.25">
      <c r="A501" s="128">
        <v>70927</v>
      </c>
      <c r="B501" t="s">
        <v>12734</v>
      </c>
      <c r="C501" t="s">
        <v>12296</v>
      </c>
      <c r="D501">
        <v>4.8899999999999997</v>
      </c>
    </row>
    <row r="502" spans="1:4" x14ac:dyDescent="0.25">
      <c r="A502" s="128">
        <v>70928</v>
      </c>
      <c r="B502" t="s">
        <v>12735</v>
      </c>
      <c r="C502" t="s">
        <v>12296</v>
      </c>
      <c r="D502">
        <v>3.13</v>
      </c>
    </row>
    <row r="503" spans="1:4" x14ac:dyDescent="0.25">
      <c r="A503" s="128">
        <v>70929</v>
      </c>
      <c r="B503" t="s">
        <v>12736</v>
      </c>
      <c r="C503" t="s">
        <v>12296</v>
      </c>
      <c r="D503">
        <v>13.2</v>
      </c>
    </row>
    <row r="504" spans="1:4" x14ac:dyDescent="0.25">
      <c r="A504" s="128">
        <v>70930</v>
      </c>
      <c r="B504" t="s">
        <v>12737</v>
      </c>
      <c r="C504" t="s">
        <v>12296</v>
      </c>
      <c r="D504">
        <v>3.46</v>
      </c>
    </row>
    <row r="505" spans="1:4" x14ac:dyDescent="0.25">
      <c r="A505" s="128">
        <v>70931</v>
      </c>
      <c r="B505" t="s">
        <v>12738</v>
      </c>
      <c r="C505" t="s">
        <v>12296</v>
      </c>
      <c r="D505">
        <v>4.25</v>
      </c>
    </row>
    <row r="506" spans="1:4" x14ac:dyDescent="0.25">
      <c r="A506" s="128">
        <v>70932</v>
      </c>
      <c r="B506" t="s">
        <v>12739</v>
      </c>
      <c r="C506" t="s">
        <v>12296</v>
      </c>
      <c r="D506">
        <v>0.97</v>
      </c>
    </row>
    <row r="507" spans="1:4" x14ac:dyDescent="0.25">
      <c r="A507" s="128">
        <v>70933</v>
      </c>
      <c r="B507" t="s">
        <v>12740</v>
      </c>
      <c r="C507" t="s">
        <v>12296</v>
      </c>
      <c r="D507">
        <v>1.04</v>
      </c>
    </row>
    <row r="508" spans="1:4" x14ac:dyDescent="0.25">
      <c r="A508" s="128">
        <v>71016</v>
      </c>
      <c r="B508" t="s">
        <v>12741</v>
      </c>
      <c r="C508" t="s">
        <v>12296</v>
      </c>
      <c r="D508">
        <v>15.85</v>
      </c>
    </row>
    <row r="509" spans="1:4" x14ac:dyDescent="0.25">
      <c r="A509" s="128">
        <v>71020</v>
      </c>
      <c r="B509" t="s">
        <v>12742</v>
      </c>
      <c r="C509" t="s">
        <v>12248</v>
      </c>
      <c r="D509">
        <v>19.11</v>
      </c>
    </row>
    <row r="510" spans="1:4" x14ac:dyDescent="0.25">
      <c r="A510" s="128">
        <v>71026</v>
      </c>
      <c r="B510" t="s">
        <v>12743</v>
      </c>
      <c r="C510" t="s">
        <v>12248</v>
      </c>
      <c r="D510">
        <v>3.18</v>
      </c>
    </row>
    <row r="511" spans="1:4" x14ac:dyDescent="0.25">
      <c r="A511" s="128">
        <v>71030</v>
      </c>
      <c r="B511" t="s">
        <v>12744</v>
      </c>
      <c r="C511" t="s">
        <v>12248</v>
      </c>
      <c r="D511">
        <v>7.11</v>
      </c>
    </row>
    <row r="512" spans="1:4" x14ac:dyDescent="0.25">
      <c r="A512" s="128">
        <v>71031</v>
      </c>
      <c r="B512" t="s">
        <v>12745</v>
      </c>
      <c r="C512" t="s">
        <v>12248</v>
      </c>
      <c r="D512">
        <v>7.11</v>
      </c>
    </row>
    <row r="513" spans="1:4" x14ac:dyDescent="0.25">
      <c r="A513" s="128">
        <v>71032</v>
      </c>
      <c r="B513" t="s">
        <v>12746</v>
      </c>
      <c r="C513" t="s">
        <v>12248</v>
      </c>
      <c r="D513">
        <v>8.89</v>
      </c>
    </row>
    <row r="514" spans="1:4" x14ac:dyDescent="0.25">
      <c r="A514" s="128">
        <v>71033</v>
      </c>
      <c r="B514" t="s">
        <v>12747</v>
      </c>
      <c r="C514" t="s">
        <v>12248</v>
      </c>
      <c r="D514">
        <v>9.5</v>
      </c>
    </row>
    <row r="515" spans="1:4" x14ac:dyDescent="0.25">
      <c r="A515" s="128">
        <v>71034</v>
      </c>
      <c r="B515" t="s">
        <v>12748</v>
      </c>
      <c r="C515" t="s">
        <v>12248</v>
      </c>
      <c r="D515">
        <v>12.43</v>
      </c>
    </row>
    <row r="516" spans="1:4" x14ac:dyDescent="0.25">
      <c r="A516" s="128">
        <v>71035</v>
      </c>
      <c r="B516" t="s">
        <v>12749</v>
      </c>
      <c r="C516" t="s">
        <v>12248</v>
      </c>
      <c r="D516">
        <v>13.51</v>
      </c>
    </row>
    <row r="517" spans="1:4" x14ac:dyDescent="0.25">
      <c r="A517" s="128">
        <v>71036</v>
      </c>
      <c r="B517" t="s">
        <v>12750</v>
      </c>
      <c r="C517" t="s">
        <v>12248</v>
      </c>
      <c r="D517">
        <v>18.39</v>
      </c>
    </row>
    <row r="518" spans="1:4" x14ac:dyDescent="0.25">
      <c r="A518" s="128">
        <v>71037</v>
      </c>
      <c r="B518" t="s">
        <v>12751</v>
      </c>
      <c r="C518" t="s">
        <v>12248</v>
      </c>
      <c r="D518">
        <v>22.14</v>
      </c>
    </row>
    <row r="519" spans="1:4" x14ac:dyDescent="0.25">
      <c r="A519" s="128">
        <v>71038</v>
      </c>
      <c r="B519" t="s">
        <v>12752</v>
      </c>
      <c r="C519" t="s">
        <v>12248</v>
      </c>
      <c r="D519">
        <v>30.64</v>
      </c>
    </row>
    <row r="520" spans="1:4" x14ac:dyDescent="0.25">
      <c r="A520" s="128">
        <v>71039</v>
      </c>
      <c r="B520" t="s">
        <v>12753</v>
      </c>
      <c r="C520" t="s">
        <v>12248</v>
      </c>
      <c r="D520">
        <v>31.9</v>
      </c>
    </row>
    <row r="521" spans="1:4" x14ac:dyDescent="0.25">
      <c r="A521" s="128">
        <v>71040</v>
      </c>
      <c r="B521" t="s">
        <v>12754</v>
      </c>
      <c r="C521" t="s">
        <v>12248</v>
      </c>
      <c r="D521">
        <v>39.03</v>
      </c>
    </row>
    <row r="522" spans="1:4" x14ac:dyDescent="0.25">
      <c r="A522" s="128">
        <v>71041</v>
      </c>
      <c r="B522" t="s">
        <v>12755</v>
      </c>
      <c r="C522" t="s">
        <v>12248</v>
      </c>
      <c r="D522">
        <v>47.27</v>
      </c>
    </row>
    <row r="523" spans="1:4" x14ac:dyDescent="0.25">
      <c r="A523" s="128">
        <v>71043</v>
      </c>
      <c r="B523" t="s">
        <v>12756</v>
      </c>
      <c r="C523" t="s">
        <v>12296</v>
      </c>
      <c r="D523">
        <v>10.31</v>
      </c>
    </row>
    <row r="524" spans="1:4" x14ac:dyDescent="0.25">
      <c r="A524" s="128">
        <v>71060</v>
      </c>
      <c r="B524" t="s">
        <v>12757</v>
      </c>
      <c r="C524" t="s">
        <v>12248</v>
      </c>
      <c r="D524">
        <v>145.97</v>
      </c>
    </row>
    <row r="525" spans="1:4" x14ac:dyDescent="0.25">
      <c r="A525" s="128">
        <v>71061</v>
      </c>
      <c r="B525" t="s">
        <v>12758</v>
      </c>
      <c r="C525" t="s">
        <v>12248</v>
      </c>
      <c r="D525">
        <v>154.35</v>
      </c>
    </row>
    <row r="526" spans="1:4" x14ac:dyDescent="0.25">
      <c r="A526" s="128">
        <v>71062</v>
      </c>
      <c r="B526" t="s">
        <v>12759</v>
      </c>
      <c r="C526" t="s">
        <v>12248</v>
      </c>
      <c r="D526">
        <v>168.35</v>
      </c>
    </row>
    <row r="527" spans="1:4" x14ac:dyDescent="0.25">
      <c r="A527" s="128">
        <v>71063</v>
      </c>
      <c r="B527" t="s">
        <v>12760</v>
      </c>
      <c r="C527" t="s">
        <v>12248</v>
      </c>
      <c r="D527">
        <v>196.46</v>
      </c>
    </row>
    <row r="528" spans="1:4" x14ac:dyDescent="0.25">
      <c r="A528" s="128">
        <v>71064</v>
      </c>
      <c r="B528" t="s">
        <v>12761</v>
      </c>
      <c r="C528" t="s">
        <v>12248</v>
      </c>
      <c r="D528">
        <v>272.8</v>
      </c>
    </row>
    <row r="529" spans="1:4" x14ac:dyDescent="0.25">
      <c r="A529" s="128">
        <v>71070</v>
      </c>
      <c r="B529" t="s">
        <v>12762</v>
      </c>
      <c r="C529" t="s">
        <v>12248</v>
      </c>
      <c r="D529">
        <v>439.57</v>
      </c>
    </row>
    <row r="530" spans="1:4" x14ac:dyDescent="0.25">
      <c r="A530" s="128">
        <v>71071</v>
      </c>
      <c r="B530" t="s">
        <v>12763</v>
      </c>
      <c r="C530" t="s">
        <v>12248</v>
      </c>
      <c r="D530">
        <v>552.69000000000005</v>
      </c>
    </row>
    <row r="531" spans="1:4" x14ac:dyDescent="0.25">
      <c r="A531" s="128">
        <v>71072</v>
      </c>
      <c r="B531" t="s">
        <v>12764</v>
      </c>
      <c r="C531" t="s">
        <v>12248</v>
      </c>
      <c r="D531">
        <v>771.67</v>
      </c>
    </row>
    <row r="532" spans="1:4" x14ac:dyDescent="0.25">
      <c r="A532" s="128">
        <v>71096</v>
      </c>
      <c r="B532" t="s">
        <v>12765</v>
      </c>
      <c r="C532" t="s">
        <v>12296</v>
      </c>
      <c r="D532">
        <v>3.2</v>
      </c>
    </row>
    <row r="533" spans="1:4" x14ac:dyDescent="0.25">
      <c r="A533" s="128">
        <v>71097</v>
      </c>
      <c r="B533" t="s">
        <v>12766</v>
      </c>
      <c r="C533" t="s">
        <v>12296</v>
      </c>
      <c r="D533">
        <v>5.07</v>
      </c>
    </row>
    <row r="534" spans="1:4" x14ac:dyDescent="0.25">
      <c r="A534" s="128">
        <v>71098</v>
      </c>
      <c r="B534" t="s">
        <v>12767</v>
      </c>
      <c r="C534" t="s">
        <v>12296</v>
      </c>
      <c r="D534">
        <v>5.17</v>
      </c>
    </row>
    <row r="535" spans="1:4" x14ac:dyDescent="0.25">
      <c r="A535" s="128">
        <v>71099</v>
      </c>
      <c r="B535" t="s">
        <v>12768</v>
      </c>
      <c r="C535" t="s">
        <v>12296</v>
      </c>
      <c r="D535">
        <v>5.31</v>
      </c>
    </row>
    <row r="536" spans="1:4" x14ac:dyDescent="0.25">
      <c r="A536" s="128">
        <v>71100</v>
      </c>
      <c r="B536" t="s">
        <v>12769</v>
      </c>
      <c r="C536" t="s">
        <v>12248</v>
      </c>
      <c r="D536">
        <v>16.8</v>
      </c>
    </row>
    <row r="537" spans="1:4" x14ac:dyDescent="0.25">
      <c r="A537" s="128">
        <v>71101</v>
      </c>
      <c r="B537" t="s">
        <v>12770</v>
      </c>
      <c r="C537" t="s">
        <v>12248</v>
      </c>
      <c r="D537">
        <v>3.23</v>
      </c>
    </row>
    <row r="538" spans="1:4" x14ac:dyDescent="0.25">
      <c r="A538" s="128">
        <v>71102</v>
      </c>
      <c r="B538" t="s">
        <v>12771</v>
      </c>
      <c r="C538" t="s">
        <v>12296</v>
      </c>
      <c r="D538">
        <v>4.82</v>
      </c>
    </row>
    <row r="539" spans="1:4" x14ac:dyDescent="0.25">
      <c r="A539" s="128">
        <v>71103</v>
      </c>
      <c r="B539" t="s">
        <v>12772</v>
      </c>
      <c r="C539" t="s">
        <v>12296</v>
      </c>
      <c r="D539">
        <v>8</v>
      </c>
    </row>
    <row r="540" spans="1:4" x14ac:dyDescent="0.25">
      <c r="A540" s="128">
        <v>71104</v>
      </c>
      <c r="B540" t="s">
        <v>12773</v>
      </c>
      <c r="C540" t="s">
        <v>12296</v>
      </c>
      <c r="D540">
        <v>8.27</v>
      </c>
    </row>
    <row r="541" spans="1:4" x14ac:dyDescent="0.25">
      <c r="A541" s="128">
        <v>71105</v>
      </c>
      <c r="B541" t="s">
        <v>12774</v>
      </c>
      <c r="C541" t="s">
        <v>12296</v>
      </c>
      <c r="D541">
        <v>12.66</v>
      </c>
    </row>
    <row r="542" spans="1:4" x14ac:dyDescent="0.25">
      <c r="A542" s="128">
        <v>71110</v>
      </c>
      <c r="B542" t="s">
        <v>12775</v>
      </c>
      <c r="C542" t="s">
        <v>12248</v>
      </c>
      <c r="D542">
        <v>193.82</v>
      </c>
    </row>
    <row r="543" spans="1:4" x14ac:dyDescent="0.25">
      <c r="A543" s="128">
        <v>71111</v>
      </c>
      <c r="B543" t="s">
        <v>12776</v>
      </c>
      <c r="C543" t="s">
        <v>12248</v>
      </c>
      <c r="D543">
        <v>19.5</v>
      </c>
    </row>
    <row r="544" spans="1:4" x14ac:dyDescent="0.25">
      <c r="A544" s="128">
        <v>71115</v>
      </c>
      <c r="B544" t="s">
        <v>12777</v>
      </c>
      <c r="C544" t="s">
        <v>12248</v>
      </c>
      <c r="D544">
        <v>16.46</v>
      </c>
    </row>
    <row r="545" spans="1:4" x14ac:dyDescent="0.25">
      <c r="A545" s="128">
        <v>71120</v>
      </c>
      <c r="B545" t="s">
        <v>12778</v>
      </c>
      <c r="C545" t="s">
        <v>12248</v>
      </c>
      <c r="D545">
        <v>5.0999999999999996</v>
      </c>
    </row>
    <row r="546" spans="1:4" x14ac:dyDescent="0.25">
      <c r="A546" s="128">
        <v>71121</v>
      </c>
      <c r="B546" t="s">
        <v>12779</v>
      </c>
      <c r="C546" t="s">
        <v>12248</v>
      </c>
      <c r="D546">
        <v>6.37</v>
      </c>
    </row>
    <row r="547" spans="1:4" x14ac:dyDescent="0.25">
      <c r="A547" s="128">
        <v>71122</v>
      </c>
      <c r="B547" t="s">
        <v>12780</v>
      </c>
      <c r="C547" t="s">
        <v>12248</v>
      </c>
      <c r="D547">
        <v>7.56</v>
      </c>
    </row>
    <row r="548" spans="1:4" x14ac:dyDescent="0.25">
      <c r="A548" s="128">
        <v>71123</v>
      </c>
      <c r="B548" t="s">
        <v>12781</v>
      </c>
      <c r="C548" t="s">
        <v>12248</v>
      </c>
      <c r="D548">
        <v>14.76</v>
      </c>
    </row>
    <row r="549" spans="1:4" x14ac:dyDescent="0.25">
      <c r="A549" s="128">
        <v>71124</v>
      </c>
      <c r="B549" t="s">
        <v>12782</v>
      </c>
      <c r="C549" t="s">
        <v>12248</v>
      </c>
      <c r="D549">
        <v>18.920000000000002</v>
      </c>
    </row>
    <row r="550" spans="1:4" x14ac:dyDescent="0.25">
      <c r="A550" s="128">
        <v>71125</v>
      </c>
      <c r="B550" t="s">
        <v>12783</v>
      </c>
      <c r="C550" t="s">
        <v>12248</v>
      </c>
      <c r="D550">
        <v>36.090000000000003</v>
      </c>
    </row>
    <row r="551" spans="1:4" x14ac:dyDescent="0.25">
      <c r="A551" s="128">
        <v>71126</v>
      </c>
      <c r="B551" t="s">
        <v>12784</v>
      </c>
      <c r="C551" t="s">
        <v>12248</v>
      </c>
      <c r="D551">
        <v>58.18</v>
      </c>
    </row>
    <row r="552" spans="1:4" x14ac:dyDescent="0.25">
      <c r="A552" s="128">
        <v>71127</v>
      </c>
      <c r="B552" t="s">
        <v>12785</v>
      </c>
      <c r="C552" t="s">
        <v>12248</v>
      </c>
      <c r="D552">
        <v>90.78</v>
      </c>
    </row>
    <row r="553" spans="1:4" x14ac:dyDescent="0.25">
      <c r="A553" s="128">
        <v>71128</v>
      </c>
      <c r="B553" t="s">
        <v>12786</v>
      </c>
      <c r="C553" t="s">
        <v>12248</v>
      </c>
      <c r="D553">
        <v>140.22999999999999</v>
      </c>
    </row>
    <row r="554" spans="1:4" x14ac:dyDescent="0.25">
      <c r="A554" s="128">
        <v>71140</v>
      </c>
      <c r="B554" t="s">
        <v>12787</v>
      </c>
      <c r="C554" t="s">
        <v>12248</v>
      </c>
      <c r="D554">
        <v>3.03</v>
      </c>
    </row>
    <row r="555" spans="1:4" x14ac:dyDescent="0.25">
      <c r="A555" s="128">
        <v>71141</v>
      </c>
      <c r="B555" t="s">
        <v>12788</v>
      </c>
      <c r="C555" t="s">
        <v>12248</v>
      </c>
      <c r="D555">
        <v>3.85</v>
      </c>
    </row>
    <row r="556" spans="1:4" x14ac:dyDescent="0.25">
      <c r="A556" s="128">
        <v>71142</v>
      </c>
      <c r="B556" t="s">
        <v>12789</v>
      </c>
      <c r="C556" t="s">
        <v>12248</v>
      </c>
      <c r="D556">
        <v>5.26</v>
      </c>
    </row>
    <row r="557" spans="1:4" x14ac:dyDescent="0.25">
      <c r="A557" s="128">
        <v>71143</v>
      </c>
      <c r="B557" t="s">
        <v>12790</v>
      </c>
      <c r="C557" t="s">
        <v>12248</v>
      </c>
      <c r="D557">
        <v>7.38</v>
      </c>
    </row>
    <row r="558" spans="1:4" x14ac:dyDescent="0.25">
      <c r="A558" s="128">
        <v>71144</v>
      </c>
      <c r="B558" t="s">
        <v>12791</v>
      </c>
      <c r="C558" t="s">
        <v>12248</v>
      </c>
      <c r="D558">
        <v>12.57</v>
      </c>
    </row>
    <row r="559" spans="1:4" x14ac:dyDescent="0.25">
      <c r="A559" s="128">
        <v>71145</v>
      </c>
      <c r="B559" t="s">
        <v>12792</v>
      </c>
      <c r="C559" t="s">
        <v>12248</v>
      </c>
      <c r="D559">
        <v>14.17</v>
      </c>
    </row>
    <row r="560" spans="1:4" x14ac:dyDescent="0.25">
      <c r="A560" s="128">
        <v>71146</v>
      </c>
      <c r="B560" t="s">
        <v>12793</v>
      </c>
      <c r="C560" t="s">
        <v>12248</v>
      </c>
      <c r="D560">
        <v>31.57</v>
      </c>
    </row>
    <row r="561" spans="1:4" x14ac:dyDescent="0.25">
      <c r="A561" s="128">
        <v>71147</v>
      </c>
      <c r="B561" t="s">
        <v>12794</v>
      </c>
      <c r="C561" t="s">
        <v>12248</v>
      </c>
      <c r="D561">
        <v>36.97</v>
      </c>
    </row>
    <row r="562" spans="1:4" x14ac:dyDescent="0.25">
      <c r="A562" s="128">
        <v>71148</v>
      </c>
      <c r="B562" t="s">
        <v>12795</v>
      </c>
      <c r="C562" t="s">
        <v>12248</v>
      </c>
      <c r="D562">
        <v>52.46</v>
      </c>
    </row>
    <row r="563" spans="1:4" x14ac:dyDescent="0.25">
      <c r="A563" s="128">
        <v>71150</v>
      </c>
      <c r="B563" t="s">
        <v>12796</v>
      </c>
      <c r="C563" t="s">
        <v>12248</v>
      </c>
      <c r="D563">
        <v>5.59</v>
      </c>
    </row>
    <row r="564" spans="1:4" x14ac:dyDescent="0.25">
      <c r="A564" s="128">
        <v>71151</v>
      </c>
      <c r="B564" t="s">
        <v>12797</v>
      </c>
      <c r="C564" t="s">
        <v>12248</v>
      </c>
      <c r="D564">
        <v>6.79</v>
      </c>
    </row>
    <row r="565" spans="1:4" x14ac:dyDescent="0.25">
      <c r="A565" s="128">
        <v>71152</v>
      </c>
      <c r="B565" t="s">
        <v>12798</v>
      </c>
      <c r="C565" t="s">
        <v>12248</v>
      </c>
      <c r="D565">
        <v>8.25</v>
      </c>
    </row>
    <row r="566" spans="1:4" x14ac:dyDescent="0.25">
      <c r="A566" s="128">
        <v>71153</v>
      </c>
      <c r="B566" t="s">
        <v>12799</v>
      </c>
      <c r="C566" t="s">
        <v>12248</v>
      </c>
      <c r="D566">
        <v>18.260000000000002</v>
      </c>
    </row>
    <row r="567" spans="1:4" x14ac:dyDescent="0.25">
      <c r="A567" s="128">
        <v>71154</v>
      </c>
      <c r="B567" t="s">
        <v>12800</v>
      </c>
      <c r="C567" t="s">
        <v>12248</v>
      </c>
      <c r="D567">
        <v>21.85</v>
      </c>
    </row>
    <row r="568" spans="1:4" x14ac:dyDescent="0.25">
      <c r="A568" s="128">
        <v>71155</v>
      </c>
      <c r="B568" t="s">
        <v>12801</v>
      </c>
      <c r="C568" t="s">
        <v>12248</v>
      </c>
      <c r="D568">
        <v>30.89</v>
      </c>
    </row>
    <row r="569" spans="1:4" x14ac:dyDescent="0.25">
      <c r="A569" s="128">
        <v>71156</v>
      </c>
      <c r="B569" t="s">
        <v>12802</v>
      </c>
      <c r="C569" t="s">
        <v>12248</v>
      </c>
      <c r="D569">
        <v>73.09</v>
      </c>
    </row>
    <row r="570" spans="1:4" x14ac:dyDescent="0.25">
      <c r="A570" s="128">
        <v>71157</v>
      </c>
      <c r="B570" t="s">
        <v>12803</v>
      </c>
      <c r="C570" t="s">
        <v>12248</v>
      </c>
      <c r="D570">
        <v>101.01</v>
      </c>
    </row>
    <row r="571" spans="1:4" x14ac:dyDescent="0.25">
      <c r="A571" s="128">
        <v>71158</v>
      </c>
      <c r="B571" t="s">
        <v>12804</v>
      </c>
      <c r="C571" t="s">
        <v>12248</v>
      </c>
      <c r="D571">
        <v>151.26</v>
      </c>
    </row>
    <row r="572" spans="1:4" x14ac:dyDescent="0.25">
      <c r="A572" s="128">
        <v>71159</v>
      </c>
      <c r="B572" t="s">
        <v>12805</v>
      </c>
      <c r="C572" t="s">
        <v>12248</v>
      </c>
      <c r="D572">
        <v>25.01</v>
      </c>
    </row>
    <row r="573" spans="1:4" x14ac:dyDescent="0.25">
      <c r="A573" s="128">
        <v>71170</v>
      </c>
      <c r="B573" t="s">
        <v>12806</v>
      </c>
      <c r="C573" t="s">
        <v>12248</v>
      </c>
      <c r="D573">
        <v>34.72</v>
      </c>
    </row>
    <row r="574" spans="1:4" x14ac:dyDescent="0.25">
      <c r="A574" s="128">
        <v>71171</v>
      </c>
      <c r="B574" t="s">
        <v>12807</v>
      </c>
      <c r="C574" t="s">
        <v>12248</v>
      </c>
      <c r="D574">
        <v>16.5</v>
      </c>
    </row>
    <row r="575" spans="1:4" x14ac:dyDescent="0.25">
      <c r="A575" s="128">
        <v>71172</v>
      </c>
      <c r="B575" t="s">
        <v>12808</v>
      </c>
      <c r="C575" t="s">
        <v>12248</v>
      </c>
      <c r="D575">
        <v>20.57</v>
      </c>
    </row>
    <row r="576" spans="1:4" x14ac:dyDescent="0.25">
      <c r="A576" s="128">
        <v>71173</v>
      </c>
      <c r="B576" t="s">
        <v>12809</v>
      </c>
      <c r="C576" t="s">
        <v>12248</v>
      </c>
      <c r="D576">
        <v>83.37</v>
      </c>
    </row>
    <row r="577" spans="1:4" x14ac:dyDescent="0.25">
      <c r="A577" s="128">
        <v>71174</v>
      </c>
      <c r="B577" t="s">
        <v>12810</v>
      </c>
      <c r="C577" t="s">
        <v>12248</v>
      </c>
      <c r="D577">
        <v>83.37</v>
      </c>
    </row>
    <row r="578" spans="1:4" x14ac:dyDescent="0.25">
      <c r="A578" s="128">
        <v>71175</v>
      </c>
      <c r="B578" t="s">
        <v>12811</v>
      </c>
      <c r="C578" t="s">
        <v>12248</v>
      </c>
      <c r="D578">
        <v>199.35</v>
      </c>
    </row>
    <row r="579" spans="1:4" x14ac:dyDescent="0.25">
      <c r="A579" s="128">
        <v>71176</v>
      </c>
      <c r="B579" t="s">
        <v>12812</v>
      </c>
      <c r="C579" t="s">
        <v>12248</v>
      </c>
      <c r="D579">
        <v>346.66</v>
      </c>
    </row>
    <row r="580" spans="1:4" x14ac:dyDescent="0.25">
      <c r="A580" s="128">
        <v>71177</v>
      </c>
      <c r="B580" t="s">
        <v>12813</v>
      </c>
      <c r="C580" t="s">
        <v>12248</v>
      </c>
      <c r="D580">
        <v>390.02</v>
      </c>
    </row>
    <row r="581" spans="1:4" x14ac:dyDescent="0.25">
      <c r="A581" s="128">
        <v>71178</v>
      </c>
      <c r="B581" t="s">
        <v>12814</v>
      </c>
      <c r="C581" t="s">
        <v>12248</v>
      </c>
      <c r="D581">
        <v>537.55999999999995</v>
      </c>
    </row>
    <row r="582" spans="1:4" x14ac:dyDescent="0.25">
      <c r="A582" s="128">
        <v>71179</v>
      </c>
      <c r="B582" t="s">
        <v>12815</v>
      </c>
      <c r="C582" t="s">
        <v>12248</v>
      </c>
      <c r="D582">
        <v>545.66999999999996</v>
      </c>
    </row>
    <row r="583" spans="1:4" x14ac:dyDescent="0.25">
      <c r="A583" s="128">
        <v>71180</v>
      </c>
      <c r="B583" t="s">
        <v>12816</v>
      </c>
      <c r="C583" t="s">
        <v>12248</v>
      </c>
      <c r="D583">
        <v>883.84</v>
      </c>
    </row>
    <row r="584" spans="1:4" x14ac:dyDescent="0.25">
      <c r="A584" s="128">
        <v>71181</v>
      </c>
      <c r="B584" t="s">
        <v>12817</v>
      </c>
      <c r="C584" t="s">
        <v>12248</v>
      </c>
      <c r="D584">
        <v>1205.01</v>
      </c>
    </row>
    <row r="585" spans="1:4" x14ac:dyDescent="0.25">
      <c r="A585" s="128">
        <v>71184</v>
      </c>
      <c r="B585" t="s">
        <v>12818</v>
      </c>
      <c r="C585" t="s">
        <v>12248</v>
      </c>
      <c r="D585">
        <v>123.84</v>
      </c>
    </row>
    <row r="586" spans="1:4" x14ac:dyDescent="0.25">
      <c r="A586" s="128">
        <v>71186</v>
      </c>
      <c r="B586" t="s">
        <v>12819</v>
      </c>
      <c r="C586" t="s">
        <v>12248</v>
      </c>
      <c r="D586">
        <v>195.3</v>
      </c>
    </row>
    <row r="587" spans="1:4" x14ac:dyDescent="0.25">
      <c r="A587" s="128">
        <v>71190</v>
      </c>
      <c r="B587" t="s">
        <v>12820</v>
      </c>
      <c r="C587" t="s">
        <v>99</v>
      </c>
      <c r="D587">
        <v>16.54</v>
      </c>
    </row>
    <row r="588" spans="1:4" x14ac:dyDescent="0.25">
      <c r="A588" s="128">
        <v>71193</v>
      </c>
      <c r="B588" t="s">
        <v>12821</v>
      </c>
      <c r="C588" t="s">
        <v>99</v>
      </c>
      <c r="D588">
        <v>5.64</v>
      </c>
    </row>
    <row r="589" spans="1:4" x14ac:dyDescent="0.25">
      <c r="A589" s="128">
        <v>71194</v>
      </c>
      <c r="B589" t="s">
        <v>12822</v>
      </c>
      <c r="C589" t="s">
        <v>99</v>
      </c>
      <c r="D589">
        <v>5.73</v>
      </c>
    </row>
    <row r="590" spans="1:4" x14ac:dyDescent="0.25">
      <c r="A590" s="128">
        <v>71195</v>
      </c>
      <c r="B590" t="s">
        <v>12823</v>
      </c>
      <c r="C590" t="s">
        <v>99</v>
      </c>
      <c r="D590">
        <v>7.34</v>
      </c>
    </row>
    <row r="591" spans="1:4" x14ac:dyDescent="0.25">
      <c r="A591" s="128">
        <v>71196</v>
      </c>
      <c r="B591" t="s">
        <v>12824</v>
      </c>
      <c r="C591" t="s">
        <v>99</v>
      </c>
      <c r="D591">
        <v>7.31</v>
      </c>
    </row>
    <row r="592" spans="1:4" x14ac:dyDescent="0.25">
      <c r="A592" s="128">
        <v>71197</v>
      </c>
      <c r="B592" t="s">
        <v>12825</v>
      </c>
      <c r="C592" t="s">
        <v>99</v>
      </c>
      <c r="D592">
        <v>12.31</v>
      </c>
    </row>
    <row r="593" spans="1:4" x14ac:dyDescent="0.25">
      <c r="A593" s="128">
        <v>71198</v>
      </c>
      <c r="B593" t="s">
        <v>12826</v>
      </c>
      <c r="C593" t="s">
        <v>99</v>
      </c>
      <c r="D593">
        <v>16.61</v>
      </c>
    </row>
    <row r="594" spans="1:4" x14ac:dyDescent="0.25">
      <c r="A594" s="128">
        <v>71199</v>
      </c>
      <c r="B594" t="s">
        <v>12827</v>
      </c>
      <c r="C594" t="s">
        <v>99</v>
      </c>
      <c r="D594">
        <v>26.96</v>
      </c>
    </row>
    <row r="595" spans="1:4" x14ac:dyDescent="0.25">
      <c r="A595" s="128">
        <v>71200</v>
      </c>
      <c r="B595" t="s">
        <v>12828</v>
      </c>
      <c r="C595" t="s">
        <v>99</v>
      </c>
      <c r="D595">
        <v>6.33</v>
      </c>
    </row>
    <row r="596" spans="1:4" x14ac:dyDescent="0.25">
      <c r="A596" s="128">
        <v>71201</v>
      </c>
      <c r="B596" t="s">
        <v>12829</v>
      </c>
      <c r="C596" t="s">
        <v>99</v>
      </c>
      <c r="D596">
        <v>6.75</v>
      </c>
    </row>
    <row r="597" spans="1:4" x14ac:dyDescent="0.25">
      <c r="A597" s="128">
        <v>71202</v>
      </c>
      <c r="B597" t="s">
        <v>12830</v>
      </c>
      <c r="C597" t="s">
        <v>99</v>
      </c>
      <c r="D597">
        <v>8.77</v>
      </c>
    </row>
    <row r="598" spans="1:4" x14ac:dyDescent="0.25">
      <c r="A598" s="128">
        <v>71203</v>
      </c>
      <c r="B598" t="s">
        <v>12831</v>
      </c>
      <c r="C598" t="s">
        <v>99</v>
      </c>
      <c r="D598">
        <v>14.93</v>
      </c>
    </row>
    <row r="599" spans="1:4" x14ac:dyDescent="0.25">
      <c r="A599" s="128">
        <v>71204</v>
      </c>
      <c r="B599" t="s">
        <v>12832</v>
      </c>
      <c r="C599" t="s">
        <v>99</v>
      </c>
      <c r="D599">
        <v>15.82</v>
      </c>
    </row>
    <row r="600" spans="1:4" x14ac:dyDescent="0.25">
      <c r="A600" s="128">
        <v>71205</v>
      </c>
      <c r="B600" t="s">
        <v>12833</v>
      </c>
      <c r="C600" t="s">
        <v>99</v>
      </c>
      <c r="D600">
        <v>21.57</v>
      </c>
    </row>
    <row r="601" spans="1:4" x14ac:dyDescent="0.25">
      <c r="A601" s="128">
        <v>71206</v>
      </c>
      <c r="B601" t="s">
        <v>12834</v>
      </c>
      <c r="C601" t="s">
        <v>99</v>
      </c>
      <c r="D601">
        <v>29.88</v>
      </c>
    </row>
    <row r="602" spans="1:4" x14ac:dyDescent="0.25">
      <c r="A602" s="128">
        <v>71207</v>
      </c>
      <c r="B602" t="s">
        <v>12835</v>
      </c>
      <c r="C602" t="s">
        <v>99</v>
      </c>
      <c r="D602">
        <v>36.380000000000003</v>
      </c>
    </row>
    <row r="603" spans="1:4" x14ac:dyDescent="0.25">
      <c r="A603" s="128">
        <v>71208</v>
      </c>
      <c r="B603" t="s">
        <v>12836</v>
      </c>
      <c r="C603" t="s">
        <v>99</v>
      </c>
      <c r="D603">
        <v>50.3</v>
      </c>
    </row>
    <row r="604" spans="1:4" x14ac:dyDescent="0.25">
      <c r="A604" s="128">
        <v>71210</v>
      </c>
      <c r="B604" t="s">
        <v>12837</v>
      </c>
      <c r="C604" t="s">
        <v>99</v>
      </c>
      <c r="D604">
        <v>12.96</v>
      </c>
    </row>
    <row r="605" spans="1:4" x14ac:dyDescent="0.25">
      <c r="A605" s="128">
        <v>71211</v>
      </c>
      <c r="B605" t="s">
        <v>12838</v>
      </c>
      <c r="C605" t="s">
        <v>99</v>
      </c>
      <c r="D605">
        <v>18.37</v>
      </c>
    </row>
    <row r="606" spans="1:4" x14ac:dyDescent="0.25">
      <c r="A606" s="128">
        <v>71212</v>
      </c>
      <c r="B606" t="s">
        <v>12839</v>
      </c>
      <c r="C606" t="s">
        <v>99</v>
      </c>
      <c r="D606">
        <v>23.55</v>
      </c>
    </row>
    <row r="607" spans="1:4" x14ac:dyDescent="0.25">
      <c r="A607" s="128">
        <v>71213</v>
      </c>
      <c r="B607" t="s">
        <v>12840</v>
      </c>
      <c r="C607" t="s">
        <v>99</v>
      </c>
      <c r="D607">
        <v>38.22</v>
      </c>
    </row>
    <row r="608" spans="1:4" x14ac:dyDescent="0.25">
      <c r="A608" s="128">
        <v>71214</v>
      </c>
      <c r="B608" t="s">
        <v>12841</v>
      </c>
      <c r="C608" t="s">
        <v>99</v>
      </c>
      <c r="D608">
        <v>48.02</v>
      </c>
    </row>
    <row r="609" spans="1:4" x14ac:dyDescent="0.25">
      <c r="A609" s="128">
        <v>71215</v>
      </c>
      <c r="B609" t="s">
        <v>12842</v>
      </c>
      <c r="C609" t="s">
        <v>99</v>
      </c>
      <c r="D609">
        <v>62.28</v>
      </c>
    </row>
    <row r="610" spans="1:4" x14ac:dyDescent="0.25">
      <c r="A610" s="128">
        <v>71216</v>
      </c>
      <c r="B610" t="s">
        <v>12843</v>
      </c>
      <c r="C610" t="s">
        <v>99</v>
      </c>
      <c r="D610">
        <v>78.56</v>
      </c>
    </row>
    <row r="611" spans="1:4" x14ac:dyDescent="0.25">
      <c r="A611" s="128">
        <v>71217</v>
      </c>
      <c r="B611" t="s">
        <v>12844</v>
      </c>
      <c r="C611" t="s">
        <v>99</v>
      </c>
      <c r="D611">
        <v>103.07</v>
      </c>
    </row>
    <row r="612" spans="1:4" x14ac:dyDescent="0.25">
      <c r="A612" s="128">
        <v>71218</v>
      </c>
      <c r="B612" t="s">
        <v>12845</v>
      </c>
      <c r="C612" t="s">
        <v>99</v>
      </c>
      <c r="D612">
        <v>129.15</v>
      </c>
    </row>
    <row r="613" spans="1:4" x14ac:dyDescent="0.25">
      <c r="A613" s="128">
        <v>71230</v>
      </c>
      <c r="B613" t="s">
        <v>12846</v>
      </c>
      <c r="C613" t="s">
        <v>99</v>
      </c>
      <c r="D613">
        <v>9.34</v>
      </c>
    </row>
    <row r="614" spans="1:4" x14ac:dyDescent="0.25">
      <c r="A614" s="128">
        <v>71231</v>
      </c>
      <c r="B614" t="s">
        <v>12847</v>
      </c>
      <c r="C614" t="s">
        <v>99</v>
      </c>
      <c r="D614">
        <v>11.33</v>
      </c>
    </row>
    <row r="615" spans="1:4" x14ac:dyDescent="0.25">
      <c r="A615" s="128">
        <v>71232</v>
      </c>
      <c r="B615" t="s">
        <v>12848</v>
      </c>
      <c r="C615" t="s">
        <v>99</v>
      </c>
      <c r="D615">
        <v>13.03</v>
      </c>
    </row>
    <row r="616" spans="1:4" x14ac:dyDescent="0.25">
      <c r="A616" s="128">
        <v>71250</v>
      </c>
      <c r="B616" t="s">
        <v>12849</v>
      </c>
      <c r="C616" t="s">
        <v>99</v>
      </c>
      <c r="D616">
        <v>9.06</v>
      </c>
    </row>
    <row r="617" spans="1:4" x14ac:dyDescent="0.25">
      <c r="A617" s="128">
        <v>71251</v>
      </c>
      <c r="B617" t="s">
        <v>12850</v>
      </c>
      <c r="C617" t="s">
        <v>99</v>
      </c>
      <c r="D617">
        <v>12.02</v>
      </c>
    </row>
    <row r="618" spans="1:4" x14ac:dyDescent="0.25">
      <c r="A618" s="128">
        <v>71252</v>
      </c>
      <c r="B618" t="s">
        <v>12851</v>
      </c>
      <c r="C618" t="s">
        <v>99</v>
      </c>
      <c r="D618">
        <v>19.55</v>
      </c>
    </row>
    <row r="619" spans="1:4" x14ac:dyDescent="0.25">
      <c r="A619" s="128">
        <v>71253</v>
      </c>
      <c r="B619" t="s">
        <v>12852</v>
      </c>
      <c r="C619" t="s">
        <v>99</v>
      </c>
      <c r="D619">
        <v>28.07</v>
      </c>
    </row>
    <row r="620" spans="1:4" x14ac:dyDescent="0.25">
      <c r="A620" s="128">
        <v>71254</v>
      </c>
      <c r="B620" t="s">
        <v>12853</v>
      </c>
      <c r="C620" t="s">
        <v>99</v>
      </c>
      <c r="D620">
        <v>31.37</v>
      </c>
    </row>
    <row r="621" spans="1:4" x14ac:dyDescent="0.25">
      <c r="A621" s="128">
        <v>71255</v>
      </c>
      <c r="B621" t="s">
        <v>12854</v>
      </c>
      <c r="C621" t="s">
        <v>99</v>
      </c>
      <c r="D621">
        <v>37.21</v>
      </c>
    </row>
    <row r="622" spans="1:4" x14ac:dyDescent="0.25">
      <c r="A622" s="128">
        <v>71256</v>
      </c>
      <c r="B622" t="s">
        <v>12855</v>
      </c>
      <c r="C622" t="s">
        <v>99</v>
      </c>
      <c r="D622">
        <v>72.650000000000006</v>
      </c>
    </row>
    <row r="623" spans="1:4" x14ac:dyDescent="0.25">
      <c r="A623" s="128">
        <v>71257</v>
      </c>
      <c r="B623" t="s">
        <v>12856</v>
      </c>
      <c r="C623" t="s">
        <v>99</v>
      </c>
      <c r="D623">
        <v>83.92</v>
      </c>
    </row>
    <row r="624" spans="1:4" x14ac:dyDescent="0.25">
      <c r="A624" s="128">
        <v>71258</v>
      </c>
      <c r="B624" t="s">
        <v>12857</v>
      </c>
      <c r="C624" t="s">
        <v>99</v>
      </c>
      <c r="D624">
        <v>113.51</v>
      </c>
    </row>
    <row r="625" spans="1:4" x14ac:dyDescent="0.25">
      <c r="A625" s="128">
        <v>71267</v>
      </c>
      <c r="B625" t="s">
        <v>12858</v>
      </c>
      <c r="C625" t="s">
        <v>12248</v>
      </c>
      <c r="D625">
        <v>9.56</v>
      </c>
    </row>
    <row r="626" spans="1:4" x14ac:dyDescent="0.25">
      <c r="A626" s="128">
        <v>71268</v>
      </c>
      <c r="B626" t="s">
        <v>12859</v>
      </c>
      <c r="C626" t="s">
        <v>12248</v>
      </c>
      <c r="D626">
        <v>9.56</v>
      </c>
    </row>
    <row r="627" spans="1:4" x14ac:dyDescent="0.25">
      <c r="A627" s="128">
        <v>71270</v>
      </c>
      <c r="B627" t="s">
        <v>12860</v>
      </c>
      <c r="C627" t="s">
        <v>12248</v>
      </c>
      <c r="D627">
        <v>9.56</v>
      </c>
    </row>
    <row r="628" spans="1:4" x14ac:dyDescent="0.25">
      <c r="A628" s="128">
        <v>71271</v>
      </c>
      <c r="B628" t="s">
        <v>12861</v>
      </c>
      <c r="C628" t="s">
        <v>12248</v>
      </c>
      <c r="D628">
        <v>9.56</v>
      </c>
    </row>
    <row r="629" spans="1:4" x14ac:dyDescent="0.25">
      <c r="A629" s="128">
        <v>71275</v>
      </c>
      <c r="B629" t="s">
        <v>12862</v>
      </c>
      <c r="C629" t="s">
        <v>12248</v>
      </c>
      <c r="D629">
        <v>7.98</v>
      </c>
    </row>
    <row r="630" spans="1:4" x14ac:dyDescent="0.25">
      <c r="A630" s="128">
        <v>71277</v>
      </c>
      <c r="B630" t="s">
        <v>12863</v>
      </c>
      <c r="C630" t="s">
        <v>12248</v>
      </c>
      <c r="D630">
        <v>5.88</v>
      </c>
    </row>
    <row r="631" spans="1:4" x14ac:dyDescent="0.25">
      <c r="A631" s="128">
        <v>71278</v>
      </c>
      <c r="B631" t="s">
        <v>12864</v>
      </c>
      <c r="C631" t="s">
        <v>12248</v>
      </c>
      <c r="D631">
        <v>3.71</v>
      </c>
    </row>
    <row r="632" spans="1:4" x14ac:dyDescent="0.25">
      <c r="A632" s="128">
        <v>71279</v>
      </c>
      <c r="B632" t="s">
        <v>12865</v>
      </c>
      <c r="C632" t="s">
        <v>12248</v>
      </c>
      <c r="D632">
        <v>3.71</v>
      </c>
    </row>
    <row r="633" spans="1:4" x14ac:dyDescent="0.25">
      <c r="A633" s="128">
        <v>71280</v>
      </c>
      <c r="B633" t="s">
        <v>12866</v>
      </c>
      <c r="C633" t="s">
        <v>99</v>
      </c>
      <c r="D633">
        <v>2.76</v>
      </c>
    </row>
    <row r="634" spans="1:4" x14ac:dyDescent="0.25">
      <c r="A634" s="128">
        <v>71281</v>
      </c>
      <c r="B634" t="s">
        <v>12867</v>
      </c>
      <c r="C634" t="s">
        <v>99</v>
      </c>
      <c r="D634">
        <v>3.67</v>
      </c>
    </row>
    <row r="635" spans="1:4" x14ac:dyDescent="0.25">
      <c r="A635" s="128">
        <v>71282</v>
      </c>
      <c r="B635" t="s">
        <v>12868</v>
      </c>
      <c r="C635" t="s">
        <v>99</v>
      </c>
      <c r="D635">
        <v>4.9400000000000004</v>
      </c>
    </row>
    <row r="636" spans="1:4" x14ac:dyDescent="0.25">
      <c r="A636" s="128">
        <v>71283</v>
      </c>
      <c r="B636" t="s">
        <v>12869</v>
      </c>
      <c r="C636" t="s">
        <v>99</v>
      </c>
      <c r="D636">
        <v>7.1</v>
      </c>
    </row>
    <row r="637" spans="1:4" x14ac:dyDescent="0.25">
      <c r="A637" s="128">
        <v>71290</v>
      </c>
      <c r="B637" t="s">
        <v>12870</v>
      </c>
      <c r="C637" t="s">
        <v>99</v>
      </c>
      <c r="D637">
        <v>2.1800000000000002</v>
      </c>
    </row>
    <row r="638" spans="1:4" x14ac:dyDescent="0.25">
      <c r="A638" s="128">
        <v>71291</v>
      </c>
      <c r="B638" t="s">
        <v>12871</v>
      </c>
      <c r="C638" t="s">
        <v>99</v>
      </c>
      <c r="D638">
        <v>2.81</v>
      </c>
    </row>
    <row r="639" spans="1:4" x14ac:dyDescent="0.25">
      <c r="A639" s="128">
        <v>71292</v>
      </c>
      <c r="B639" t="s">
        <v>12872</v>
      </c>
      <c r="C639" t="s">
        <v>99</v>
      </c>
      <c r="D639">
        <v>3.89</v>
      </c>
    </row>
    <row r="640" spans="1:4" x14ac:dyDescent="0.25">
      <c r="A640" s="128">
        <v>71293</v>
      </c>
      <c r="B640" t="s">
        <v>12873</v>
      </c>
      <c r="C640" t="s">
        <v>99</v>
      </c>
      <c r="D640">
        <v>4.8899999999999997</v>
      </c>
    </row>
    <row r="641" spans="1:4" x14ac:dyDescent="0.25">
      <c r="A641" s="128">
        <v>71294</v>
      </c>
      <c r="B641" t="s">
        <v>12874</v>
      </c>
      <c r="C641" t="s">
        <v>99</v>
      </c>
      <c r="D641">
        <v>7.03</v>
      </c>
    </row>
    <row r="642" spans="1:4" x14ac:dyDescent="0.25">
      <c r="A642" s="128">
        <v>71320</v>
      </c>
      <c r="B642" t="s">
        <v>12875</v>
      </c>
      <c r="C642" t="s">
        <v>12248</v>
      </c>
      <c r="D642">
        <v>4.07</v>
      </c>
    </row>
    <row r="643" spans="1:4" x14ac:dyDescent="0.25">
      <c r="A643" s="128">
        <v>71321</v>
      </c>
      <c r="B643" t="s">
        <v>12876</v>
      </c>
      <c r="C643" t="s">
        <v>12248</v>
      </c>
      <c r="D643">
        <v>18.989999999999998</v>
      </c>
    </row>
    <row r="644" spans="1:4" x14ac:dyDescent="0.25">
      <c r="A644" s="128">
        <v>71329</v>
      </c>
      <c r="B644" t="s">
        <v>12877</v>
      </c>
      <c r="C644" t="s">
        <v>12248</v>
      </c>
      <c r="D644">
        <v>6.47</v>
      </c>
    </row>
    <row r="645" spans="1:4" x14ac:dyDescent="0.25">
      <c r="A645" s="128">
        <v>71330</v>
      </c>
      <c r="B645" t="s">
        <v>12878</v>
      </c>
      <c r="C645" t="s">
        <v>12248</v>
      </c>
      <c r="D645">
        <v>11.82</v>
      </c>
    </row>
    <row r="646" spans="1:4" x14ac:dyDescent="0.25">
      <c r="A646" s="128">
        <v>71331</v>
      </c>
      <c r="B646" t="s">
        <v>12879</v>
      </c>
      <c r="C646" t="s">
        <v>12248</v>
      </c>
      <c r="D646">
        <v>20.79</v>
      </c>
    </row>
    <row r="647" spans="1:4" x14ac:dyDescent="0.25">
      <c r="A647" s="128">
        <v>71365</v>
      </c>
      <c r="B647" t="s">
        <v>12880</v>
      </c>
      <c r="C647" t="s">
        <v>12296</v>
      </c>
      <c r="D647">
        <v>40.19</v>
      </c>
    </row>
    <row r="648" spans="1:4" x14ac:dyDescent="0.25">
      <c r="A648" s="128">
        <v>71371</v>
      </c>
      <c r="B648" t="s">
        <v>12881</v>
      </c>
      <c r="C648" t="s">
        <v>12248</v>
      </c>
      <c r="D648">
        <v>4.8</v>
      </c>
    </row>
    <row r="649" spans="1:4" x14ac:dyDescent="0.25">
      <c r="A649" s="128">
        <v>71380</v>
      </c>
      <c r="B649" t="s">
        <v>12882</v>
      </c>
      <c r="C649" t="s">
        <v>12248</v>
      </c>
      <c r="D649">
        <v>37.770000000000003</v>
      </c>
    </row>
    <row r="650" spans="1:4" x14ac:dyDescent="0.25">
      <c r="A650" s="128">
        <v>71381</v>
      </c>
      <c r="B650" t="s">
        <v>12883</v>
      </c>
      <c r="C650" t="s">
        <v>12248</v>
      </c>
      <c r="D650">
        <v>67.790000000000006</v>
      </c>
    </row>
    <row r="651" spans="1:4" x14ac:dyDescent="0.25">
      <c r="A651" s="128">
        <v>71390</v>
      </c>
      <c r="B651" t="s">
        <v>12884</v>
      </c>
      <c r="C651" t="s">
        <v>12248</v>
      </c>
      <c r="D651">
        <v>52.41</v>
      </c>
    </row>
    <row r="652" spans="1:4" x14ac:dyDescent="0.25">
      <c r="A652" s="128">
        <v>71391</v>
      </c>
      <c r="B652" t="s">
        <v>12885</v>
      </c>
      <c r="C652" t="s">
        <v>12248</v>
      </c>
      <c r="D652">
        <v>73.39</v>
      </c>
    </row>
    <row r="653" spans="1:4" x14ac:dyDescent="0.25">
      <c r="A653" s="128">
        <v>71400</v>
      </c>
      <c r="B653" t="s">
        <v>12886</v>
      </c>
      <c r="C653" t="s">
        <v>12248</v>
      </c>
      <c r="D653">
        <v>49.34</v>
      </c>
    </row>
    <row r="654" spans="1:4" x14ac:dyDescent="0.25">
      <c r="A654" s="128">
        <v>71410</v>
      </c>
      <c r="B654" t="s">
        <v>12887</v>
      </c>
      <c r="C654" t="s">
        <v>12248</v>
      </c>
      <c r="D654">
        <v>69.459999999999994</v>
      </c>
    </row>
    <row r="655" spans="1:4" x14ac:dyDescent="0.25">
      <c r="A655" s="128">
        <v>71411</v>
      </c>
      <c r="B655" t="s">
        <v>12888</v>
      </c>
      <c r="C655" t="s">
        <v>12248</v>
      </c>
      <c r="D655">
        <v>11.38</v>
      </c>
    </row>
    <row r="656" spans="1:4" x14ac:dyDescent="0.25">
      <c r="A656" s="128">
        <v>71412</v>
      </c>
      <c r="B656" t="s">
        <v>12889</v>
      </c>
      <c r="C656" t="s">
        <v>12248</v>
      </c>
      <c r="D656">
        <v>17.54</v>
      </c>
    </row>
    <row r="657" spans="1:4" x14ac:dyDescent="0.25">
      <c r="A657" s="128">
        <v>71430</v>
      </c>
      <c r="B657" t="s">
        <v>12890</v>
      </c>
      <c r="C657" t="s">
        <v>12248</v>
      </c>
      <c r="D657">
        <v>31.44</v>
      </c>
    </row>
    <row r="658" spans="1:4" x14ac:dyDescent="0.25">
      <c r="A658" s="128">
        <v>71431</v>
      </c>
      <c r="B658" t="s">
        <v>12891</v>
      </c>
      <c r="C658" t="s">
        <v>12248</v>
      </c>
      <c r="D658">
        <v>13.65</v>
      </c>
    </row>
    <row r="659" spans="1:4" x14ac:dyDescent="0.25">
      <c r="A659" s="128">
        <v>71432</v>
      </c>
      <c r="B659" t="s">
        <v>12892</v>
      </c>
      <c r="C659" t="s">
        <v>12248</v>
      </c>
      <c r="D659">
        <v>23.79</v>
      </c>
    </row>
    <row r="660" spans="1:4" x14ac:dyDescent="0.25">
      <c r="A660" s="128">
        <v>71440</v>
      </c>
      <c r="B660" t="s">
        <v>12893</v>
      </c>
      <c r="C660" t="s">
        <v>12248</v>
      </c>
      <c r="D660">
        <v>9.94</v>
      </c>
    </row>
    <row r="661" spans="1:4" x14ac:dyDescent="0.25">
      <c r="A661" s="128">
        <v>71441</v>
      </c>
      <c r="B661" t="s">
        <v>12894</v>
      </c>
      <c r="C661" t="s">
        <v>12248</v>
      </c>
      <c r="D661">
        <v>18.77</v>
      </c>
    </row>
    <row r="662" spans="1:4" x14ac:dyDescent="0.25">
      <c r="A662" s="128">
        <v>71442</v>
      </c>
      <c r="B662" t="s">
        <v>12895</v>
      </c>
      <c r="C662" t="s">
        <v>12248</v>
      </c>
      <c r="D662">
        <v>24.8</v>
      </c>
    </row>
    <row r="663" spans="1:4" x14ac:dyDescent="0.25">
      <c r="A663" s="128">
        <v>71443</v>
      </c>
      <c r="B663" t="s">
        <v>12896</v>
      </c>
      <c r="C663" t="s">
        <v>12248</v>
      </c>
      <c r="D663">
        <v>19.260000000000002</v>
      </c>
    </row>
    <row r="664" spans="1:4" x14ac:dyDescent="0.25">
      <c r="A664" s="128">
        <v>71450</v>
      </c>
      <c r="B664" t="s">
        <v>12897</v>
      </c>
      <c r="C664" t="s">
        <v>12248</v>
      </c>
      <c r="D664">
        <v>145.75</v>
      </c>
    </row>
    <row r="665" spans="1:4" x14ac:dyDescent="0.25">
      <c r="A665" s="128">
        <v>71451</v>
      </c>
      <c r="B665" t="s">
        <v>12898</v>
      </c>
      <c r="C665" t="s">
        <v>12248</v>
      </c>
      <c r="D665">
        <v>148.06</v>
      </c>
    </row>
    <row r="666" spans="1:4" x14ac:dyDescent="0.25">
      <c r="A666" s="128">
        <v>71452</v>
      </c>
      <c r="B666" t="s">
        <v>12899</v>
      </c>
      <c r="C666" t="s">
        <v>12248</v>
      </c>
      <c r="D666">
        <v>157.21</v>
      </c>
    </row>
    <row r="667" spans="1:4" x14ac:dyDescent="0.25">
      <c r="A667" s="128">
        <v>71455</v>
      </c>
      <c r="B667" t="s">
        <v>12900</v>
      </c>
      <c r="C667" t="s">
        <v>12248</v>
      </c>
      <c r="D667">
        <v>174.6</v>
      </c>
    </row>
    <row r="668" spans="1:4" x14ac:dyDescent="0.25">
      <c r="A668" s="128">
        <v>71456</v>
      </c>
      <c r="B668" t="s">
        <v>12901</v>
      </c>
      <c r="C668" t="s">
        <v>12248</v>
      </c>
      <c r="D668">
        <v>174.71</v>
      </c>
    </row>
    <row r="669" spans="1:4" x14ac:dyDescent="0.25">
      <c r="A669" s="128">
        <v>71457</v>
      </c>
      <c r="B669" t="s">
        <v>12902</v>
      </c>
      <c r="C669" t="s">
        <v>12248</v>
      </c>
      <c r="D669">
        <v>188.03</v>
      </c>
    </row>
    <row r="670" spans="1:4" x14ac:dyDescent="0.25">
      <c r="A670" s="128">
        <v>71460</v>
      </c>
      <c r="B670" t="s">
        <v>12903</v>
      </c>
      <c r="C670" t="s">
        <v>12248</v>
      </c>
      <c r="D670">
        <v>11.37</v>
      </c>
    </row>
    <row r="671" spans="1:4" x14ac:dyDescent="0.25">
      <c r="A671" s="128">
        <v>71461</v>
      </c>
      <c r="B671" t="s">
        <v>12904</v>
      </c>
      <c r="C671" t="s">
        <v>12248</v>
      </c>
      <c r="D671">
        <v>11.9</v>
      </c>
    </row>
    <row r="672" spans="1:4" x14ac:dyDescent="0.25">
      <c r="A672" s="128">
        <v>71462</v>
      </c>
      <c r="B672" t="s">
        <v>12905</v>
      </c>
      <c r="C672" t="s">
        <v>12248</v>
      </c>
      <c r="D672">
        <v>16.510000000000002</v>
      </c>
    </row>
    <row r="673" spans="1:4" x14ac:dyDescent="0.25">
      <c r="A673" s="128">
        <v>71463</v>
      </c>
      <c r="B673" t="s">
        <v>12906</v>
      </c>
      <c r="C673" t="s">
        <v>12248</v>
      </c>
      <c r="D673">
        <v>23.17</v>
      </c>
    </row>
    <row r="674" spans="1:4" x14ac:dyDescent="0.25">
      <c r="A674" s="128">
        <v>71464</v>
      </c>
      <c r="B674" t="s">
        <v>12907</v>
      </c>
      <c r="C674" t="s">
        <v>12248</v>
      </c>
      <c r="D674">
        <v>20.149999999999999</v>
      </c>
    </row>
    <row r="675" spans="1:4" x14ac:dyDescent="0.25">
      <c r="A675" s="128">
        <v>71465</v>
      </c>
      <c r="B675" t="s">
        <v>12908</v>
      </c>
      <c r="C675" t="s">
        <v>12248</v>
      </c>
      <c r="D675">
        <v>27.53</v>
      </c>
    </row>
    <row r="676" spans="1:4" x14ac:dyDescent="0.25">
      <c r="A676" s="128">
        <v>71470</v>
      </c>
      <c r="B676" t="s">
        <v>12909</v>
      </c>
      <c r="C676" t="s">
        <v>12248</v>
      </c>
      <c r="D676">
        <v>14.42</v>
      </c>
    </row>
    <row r="677" spans="1:4" x14ac:dyDescent="0.25">
      <c r="A677" s="128">
        <v>71471</v>
      </c>
      <c r="B677" t="s">
        <v>12910</v>
      </c>
      <c r="C677" t="s">
        <v>12248</v>
      </c>
      <c r="D677">
        <v>18.97</v>
      </c>
    </row>
    <row r="678" spans="1:4" x14ac:dyDescent="0.25">
      <c r="A678" s="128">
        <v>71472</v>
      </c>
      <c r="B678" t="s">
        <v>12911</v>
      </c>
      <c r="C678" t="s">
        <v>12248</v>
      </c>
      <c r="D678">
        <v>13.97</v>
      </c>
    </row>
    <row r="679" spans="1:4" x14ac:dyDescent="0.25">
      <c r="A679" s="128">
        <v>71473</v>
      </c>
      <c r="B679" t="s">
        <v>12912</v>
      </c>
      <c r="C679" t="s">
        <v>12248</v>
      </c>
      <c r="D679">
        <v>32.119999999999997</v>
      </c>
    </row>
    <row r="680" spans="1:4" x14ac:dyDescent="0.25">
      <c r="A680" s="128">
        <v>71474</v>
      </c>
      <c r="B680" t="s">
        <v>12913</v>
      </c>
      <c r="C680" t="s">
        <v>12248</v>
      </c>
      <c r="D680">
        <v>21.02</v>
      </c>
    </row>
    <row r="681" spans="1:4" x14ac:dyDescent="0.25">
      <c r="A681" s="128">
        <v>71476</v>
      </c>
      <c r="B681" t="s">
        <v>12914</v>
      </c>
      <c r="C681" t="s">
        <v>12296</v>
      </c>
      <c r="D681">
        <v>52.33</v>
      </c>
    </row>
    <row r="682" spans="1:4" x14ac:dyDescent="0.25">
      <c r="A682" s="128">
        <v>71480</v>
      </c>
      <c r="B682" t="s">
        <v>12915</v>
      </c>
      <c r="C682" t="s">
        <v>12248</v>
      </c>
      <c r="D682">
        <v>9.43</v>
      </c>
    </row>
    <row r="683" spans="1:4" x14ac:dyDescent="0.25">
      <c r="A683" s="128">
        <v>71481</v>
      </c>
      <c r="B683" t="s">
        <v>12916</v>
      </c>
      <c r="C683" t="s">
        <v>12248</v>
      </c>
      <c r="D683">
        <v>13.48</v>
      </c>
    </row>
    <row r="684" spans="1:4" x14ac:dyDescent="0.25">
      <c r="A684" s="128">
        <v>71490</v>
      </c>
      <c r="B684" t="s">
        <v>12917</v>
      </c>
      <c r="C684" t="s">
        <v>12248</v>
      </c>
      <c r="D684">
        <v>4.22</v>
      </c>
    </row>
    <row r="685" spans="1:4" x14ac:dyDescent="0.25">
      <c r="A685" s="128">
        <v>71491</v>
      </c>
      <c r="B685" t="s">
        <v>12918</v>
      </c>
      <c r="C685" t="s">
        <v>12248</v>
      </c>
      <c r="D685">
        <v>4.3</v>
      </c>
    </row>
    <row r="686" spans="1:4" x14ac:dyDescent="0.25">
      <c r="A686" s="128">
        <v>71492</v>
      </c>
      <c r="B686" t="s">
        <v>12919</v>
      </c>
      <c r="C686" t="s">
        <v>12248</v>
      </c>
      <c r="D686">
        <v>5.74</v>
      </c>
    </row>
    <row r="687" spans="1:4" x14ac:dyDescent="0.25">
      <c r="A687" s="128">
        <v>71500</v>
      </c>
      <c r="B687" t="s">
        <v>12920</v>
      </c>
      <c r="C687" t="s">
        <v>12248</v>
      </c>
      <c r="D687">
        <v>25.57</v>
      </c>
    </row>
    <row r="688" spans="1:4" x14ac:dyDescent="0.25">
      <c r="A688" s="128">
        <v>71510</v>
      </c>
      <c r="B688" t="s">
        <v>12921</v>
      </c>
      <c r="C688" t="s">
        <v>12248</v>
      </c>
      <c r="D688">
        <v>8.9700000000000006</v>
      </c>
    </row>
    <row r="689" spans="1:4" x14ac:dyDescent="0.25">
      <c r="A689" s="128">
        <v>71520</v>
      </c>
      <c r="B689" t="s">
        <v>12922</v>
      </c>
      <c r="C689" t="s">
        <v>12248</v>
      </c>
      <c r="D689">
        <v>19.38</v>
      </c>
    </row>
    <row r="690" spans="1:4" x14ac:dyDescent="0.25">
      <c r="A690" s="128">
        <v>71521</v>
      </c>
      <c r="B690" t="s">
        <v>12923</v>
      </c>
      <c r="C690" t="s">
        <v>12248</v>
      </c>
      <c r="D690">
        <v>32.86</v>
      </c>
    </row>
    <row r="691" spans="1:4" x14ac:dyDescent="0.25">
      <c r="A691" s="128">
        <v>71522</v>
      </c>
      <c r="B691" t="s">
        <v>12924</v>
      </c>
      <c r="C691" t="s">
        <v>12248</v>
      </c>
      <c r="D691">
        <v>44.05</v>
      </c>
    </row>
    <row r="692" spans="1:4" x14ac:dyDescent="0.25">
      <c r="A692" s="128">
        <v>71523</v>
      </c>
      <c r="B692" t="s">
        <v>12925</v>
      </c>
      <c r="C692" t="s">
        <v>12248</v>
      </c>
      <c r="D692">
        <v>628.97</v>
      </c>
    </row>
    <row r="693" spans="1:4" x14ac:dyDescent="0.25">
      <c r="A693" s="128">
        <v>71524</v>
      </c>
      <c r="B693" t="s">
        <v>12926</v>
      </c>
      <c r="C693" t="s">
        <v>12248</v>
      </c>
      <c r="D693">
        <v>34.71</v>
      </c>
    </row>
    <row r="694" spans="1:4" x14ac:dyDescent="0.25">
      <c r="A694" s="128">
        <v>71525</v>
      </c>
      <c r="B694" t="s">
        <v>12927</v>
      </c>
      <c r="C694" t="s">
        <v>12248</v>
      </c>
      <c r="D694">
        <v>37.479999999999997</v>
      </c>
    </row>
    <row r="695" spans="1:4" x14ac:dyDescent="0.25">
      <c r="A695" s="128">
        <v>71526</v>
      </c>
      <c r="B695" t="s">
        <v>12928</v>
      </c>
      <c r="C695" t="s">
        <v>12248</v>
      </c>
      <c r="D695">
        <v>44.51</v>
      </c>
    </row>
    <row r="696" spans="1:4" x14ac:dyDescent="0.25">
      <c r="A696" s="128">
        <v>71527</v>
      </c>
      <c r="B696" t="s">
        <v>12929</v>
      </c>
      <c r="C696" t="s">
        <v>12248</v>
      </c>
      <c r="D696">
        <v>61.54</v>
      </c>
    </row>
    <row r="697" spans="1:4" x14ac:dyDescent="0.25">
      <c r="A697" s="128">
        <v>71528</v>
      </c>
      <c r="B697" t="s">
        <v>12930</v>
      </c>
      <c r="C697" t="s">
        <v>12248</v>
      </c>
      <c r="D697">
        <v>439.54</v>
      </c>
    </row>
    <row r="698" spans="1:4" x14ac:dyDescent="0.25">
      <c r="A698" s="128">
        <v>71534</v>
      </c>
      <c r="B698" t="s">
        <v>12931</v>
      </c>
      <c r="C698" t="s">
        <v>12296</v>
      </c>
      <c r="D698">
        <v>10.66</v>
      </c>
    </row>
    <row r="699" spans="1:4" x14ac:dyDescent="0.25">
      <c r="A699" s="128">
        <v>71536</v>
      </c>
      <c r="B699" t="s">
        <v>12932</v>
      </c>
      <c r="C699" t="s">
        <v>12296</v>
      </c>
      <c r="D699">
        <v>12.32</v>
      </c>
    </row>
    <row r="700" spans="1:4" x14ac:dyDescent="0.25">
      <c r="A700" s="128">
        <v>71560</v>
      </c>
      <c r="B700" t="s">
        <v>12933</v>
      </c>
      <c r="C700" t="s">
        <v>12248</v>
      </c>
      <c r="D700">
        <v>21.47</v>
      </c>
    </row>
    <row r="701" spans="1:4" x14ac:dyDescent="0.25">
      <c r="A701" s="128">
        <v>71561</v>
      </c>
      <c r="B701" t="s">
        <v>12934</v>
      </c>
      <c r="C701" t="s">
        <v>12248</v>
      </c>
      <c r="D701">
        <v>28.13</v>
      </c>
    </row>
    <row r="702" spans="1:4" x14ac:dyDescent="0.25">
      <c r="A702" s="128">
        <v>71562</v>
      </c>
      <c r="B702" t="s">
        <v>12935</v>
      </c>
      <c r="C702" t="s">
        <v>12248</v>
      </c>
      <c r="D702">
        <v>50.69</v>
      </c>
    </row>
    <row r="703" spans="1:4" x14ac:dyDescent="0.25">
      <c r="A703" s="128">
        <v>71567</v>
      </c>
      <c r="B703" t="s">
        <v>12936</v>
      </c>
      <c r="C703" t="s">
        <v>12248</v>
      </c>
      <c r="D703">
        <v>12.86</v>
      </c>
    </row>
    <row r="704" spans="1:4" x14ac:dyDescent="0.25">
      <c r="A704" s="128">
        <v>71577</v>
      </c>
      <c r="B704" t="s">
        <v>12937</v>
      </c>
      <c r="C704" t="s">
        <v>12248</v>
      </c>
      <c r="D704">
        <v>14.37</v>
      </c>
    </row>
    <row r="705" spans="1:4" x14ac:dyDescent="0.25">
      <c r="A705" s="128">
        <v>71590</v>
      </c>
      <c r="B705" t="s">
        <v>12938</v>
      </c>
      <c r="C705" t="s">
        <v>12248</v>
      </c>
      <c r="D705">
        <v>39.47</v>
      </c>
    </row>
    <row r="706" spans="1:4" x14ac:dyDescent="0.25">
      <c r="A706" s="128">
        <v>71591</v>
      </c>
      <c r="B706" t="s">
        <v>12939</v>
      </c>
      <c r="C706" t="s">
        <v>12248</v>
      </c>
      <c r="D706">
        <v>45.3</v>
      </c>
    </row>
    <row r="707" spans="1:4" x14ac:dyDescent="0.25">
      <c r="A707" s="128">
        <v>71592</v>
      </c>
      <c r="B707" t="s">
        <v>12940</v>
      </c>
      <c r="C707" t="s">
        <v>12248</v>
      </c>
      <c r="D707">
        <v>52.46</v>
      </c>
    </row>
    <row r="708" spans="1:4" x14ac:dyDescent="0.25">
      <c r="A708" s="128">
        <v>71598</v>
      </c>
      <c r="B708" t="s">
        <v>12941</v>
      </c>
      <c r="C708" t="s">
        <v>12296</v>
      </c>
      <c r="D708">
        <v>26.22</v>
      </c>
    </row>
    <row r="709" spans="1:4" x14ac:dyDescent="0.25">
      <c r="A709" s="128">
        <v>71602</v>
      </c>
      <c r="B709" t="s">
        <v>12942</v>
      </c>
      <c r="C709" t="s">
        <v>12248</v>
      </c>
      <c r="D709">
        <v>404.51</v>
      </c>
    </row>
    <row r="710" spans="1:4" x14ac:dyDescent="0.25">
      <c r="A710" s="128">
        <v>71609</v>
      </c>
      <c r="B710" t="s">
        <v>12943</v>
      </c>
      <c r="C710" t="s">
        <v>12248</v>
      </c>
      <c r="D710">
        <v>99.4</v>
      </c>
    </row>
    <row r="711" spans="1:4" x14ac:dyDescent="0.25">
      <c r="A711" s="128">
        <v>71610</v>
      </c>
      <c r="B711" t="s">
        <v>12944</v>
      </c>
      <c r="C711" t="s">
        <v>12296</v>
      </c>
      <c r="D711">
        <v>88.12</v>
      </c>
    </row>
    <row r="712" spans="1:4" x14ac:dyDescent="0.25">
      <c r="A712" s="128">
        <v>71612</v>
      </c>
      <c r="B712" t="s">
        <v>12945</v>
      </c>
      <c r="C712" t="s">
        <v>12296</v>
      </c>
      <c r="D712">
        <v>100.53</v>
      </c>
    </row>
    <row r="713" spans="1:4" x14ac:dyDescent="0.25">
      <c r="A713" s="128">
        <v>71613</v>
      </c>
      <c r="B713" t="s">
        <v>12946</v>
      </c>
      <c r="C713" t="s">
        <v>12296</v>
      </c>
      <c r="D713">
        <v>126.18</v>
      </c>
    </row>
    <row r="714" spans="1:4" x14ac:dyDescent="0.25">
      <c r="A714" s="128">
        <v>71614</v>
      </c>
      <c r="B714" t="s">
        <v>12947</v>
      </c>
      <c r="C714" t="s">
        <v>12296</v>
      </c>
      <c r="D714">
        <v>110.14</v>
      </c>
    </row>
    <row r="715" spans="1:4" x14ac:dyDescent="0.25">
      <c r="A715" s="128">
        <v>71615</v>
      </c>
      <c r="B715" t="s">
        <v>12948</v>
      </c>
      <c r="C715" t="s">
        <v>12296</v>
      </c>
      <c r="D715">
        <v>124</v>
      </c>
    </row>
    <row r="716" spans="1:4" x14ac:dyDescent="0.25">
      <c r="A716" s="128">
        <v>71616</v>
      </c>
      <c r="B716" t="s">
        <v>12949</v>
      </c>
      <c r="C716" t="s">
        <v>12296</v>
      </c>
      <c r="D716">
        <v>163.31</v>
      </c>
    </row>
    <row r="717" spans="1:4" x14ac:dyDescent="0.25">
      <c r="A717" s="128">
        <v>71617</v>
      </c>
      <c r="B717" t="s">
        <v>12950</v>
      </c>
      <c r="C717" t="s">
        <v>12296</v>
      </c>
      <c r="D717">
        <v>219.68</v>
      </c>
    </row>
    <row r="718" spans="1:4" x14ac:dyDescent="0.25">
      <c r="A718" s="128">
        <v>71618</v>
      </c>
      <c r="B718" t="s">
        <v>12951</v>
      </c>
      <c r="C718" t="s">
        <v>12296</v>
      </c>
      <c r="D718">
        <v>173.35</v>
      </c>
    </row>
    <row r="719" spans="1:4" x14ac:dyDescent="0.25">
      <c r="A719" s="128">
        <v>71619</v>
      </c>
      <c r="B719" t="s">
        <v>12952</v>
      </c>
      <c r="C719" t="s">
        <v>12296</v>
      </c>
      <c r="D719">
        <v>96.63</v>
      </c>
    </row>
    <row r="720" spans="1:4" x14ac:dyDescent="0.25">
      <c r="A720" s="128">
        <v>71622</v>
      </c>
      <c r="B720" t="s">
        <v>12953</v>
      </c>
      <c r="C720" t="s">
        <v>12296</v>
      </c>
      <c r="D720">
        <v>145.84</v>
      </c>
    </row>
    <row r="721" spans="1:4" x14ac:dyDescent="0.25">
      <c r="A721" s="128">
        <v>71623</v>
      </c>
      <c r="B721" t="s">
        <v>12954</v>
      </c>
      <c r="C721" t="s">
        <v>12296</v>
      </c>
      <c r="D721">
        <v>176.78</v>
      </c>
    </row>
    <row r="722" spans="1:4" x14ac:dyDescent="0.25">
      <c r="A722" s="128">
        <v>71624</v>
      </c>
      <c r="B722" t="s">
        <v>12955</v>
      </c>
      <c r="C722" t="s">
        <v>12296</v>
      </c>
      <c r="D722">
        <v>568.30999999999995</v>
      </c>
    </row>
    <row r="723" spans="1:4" x14ac:dyDescent="0.25">
      <c r="A723" s="128">
        <v>71625</v>
      </c>
      <c r="B723" t="s">
        <v>12956</v>
      </c>
      <c r="C723" t="s">
        <v>12296</v>
      </c>
      <c r="D723">
        <v>729.84</v>
      </c>
    </row>
    <row r="724" spans="1:4" x14ac:dyDescent="0.25">
      <c r="A724" s="128">
        <v>71626</v>
      </c>
      <c r="B724" t="s">
        <v>12957</v>
      </c>
      <c r="C724" t="s">
        <v>12296</v>
      </c>
      <c r="D724">
        <v>376.92</v>
      </c>
    </row>
    <row r="725" spans="1:4" x14ac:dyDescent="0.25">
      <c r="A725" s="128">
        <v>71627</v>
      </c>
      <c r="B725" t="s">
        <v>12958</v>
      </c>
      <c r="C725" t="s">
        <v>12296</v>
      </c>
      <c r="D725">
        <v>528.36</v>
      </c>
    </row>
    <row r="726" spans="1:4" x14ac:dyDescent="0.25">
      <c r="A726" s="128">
        <v>71630</v>
      </c>
      <c r="B726" t="s">
        <v>12959</v>
      </c>
      <c r="C726" t="s">
        <v>12248</v>
      </c>
      <c r="D726">
        <v>56.34</v>
      </c>
    </row>
    <row r="727" spans="1:4" x14ac:dyDescent="0.25">
      <c r="A727" s="128">
        <v>71640</v>
      </c>
      <c r="B727" t="s">
        <v>12960</v>
      </c>
      <c r="C727" t="s">
        <v>12248</v>
      </c>
      <c r="D727">
        <v>89.67</v>
      </c>
    </row>
    <row r="728" spans="1:4" x14ac:dyDescent="0.25">
      <c r="A728" s="128">
        <v>71642</v>
      </c>
      <c r="B728" t="s">
        <v>12961</v>
      </c>
      <c r="C728" t="s">
        <v>12248</v>
      </c>
      <c r="D728">
        <v>218.26</v>
      </c>
    </row>
    <row r="729" spans="1:4" x14ac:dyDescent="0.25">
      <c r="A729" s="128">
        <v>71644</v>
      </c>
      <c r="B729" t="s">
        <v>12962</v>
      </c>
      <c r="C729" t="s">
        <v>12248</v>
      </c>
      <c r="D729">
        <v>93.9</v>
      </c>
    </row>
    <row r="730" spans="1:4" x14ac:dyDescent="0.25">
      <c r="A730" s="128">
        <v>71645</v>
      </c>
      <c r="B730" t="s">
        <v>12963</v>
      </c>
      <c r="C730" t="s">
        <v>12296</v>
      </c>
      <c r="D730">
        <v>49.73</v>
      </c>
    </row>
    <row r="731" spans="1:4" x14ac:dyDescent="0.25">
      <c r="A731" s="128">
        <v>71646</v>
      </c>
      <c r="B731" t="s">
        <v>12964</v>
      </c>
      <c r="C731" t="s">
        <v>12296</v>
      </c>
      <c r="D731">
        <v>114.31</v>
      </c>
    </row>
    <row r="732" spans="1:4" x14ac:dyDescent="0.25">
      <c r="A732" s="128">
        <v>71655</v>
      </c>
      <c r="B732" t="s">
        <v>12965</v>
      </c>
      <c r="C732" t="s">
        <v>12248</v>
      </c>
      <c r="D732">
        <v>193.84</v>
      </c>
    </row>
    <row r="733" spans="1:4" x14ac:dyDescent="0.25">
      <c r="A733" s="128">
        <v>71660</v>
      </c>
      <c r="B733" t="s">
        <v>12966</v>
      </c>
      <c r="C733" t="s">
        <v>12248</v>
      </c>
      <c r="D733">
        <v>271.7</v>
      </c>
    </row>
    <row r="734" spans="1:4" x14ac:dyDescent="0.25">
      <c r="A734" s="128">
        <v>71670</v>
      </c>
      <c r="B734" t="s">
        <v>12967</v>
      </c>
      <c r="C734" t="s">
        <v>12248</v>
      </c>
      <c r="D734">
        <v>99.6</v>
      </c>
    </row>
    <row r="735" spans="1:4" x14ac:dyDescent="0.25">
      <c r="A735" s="128">
        <v>71679</v>
      </c>
      <c r="B735" t="s">
        <v>12968</v>
      </c>
      <c r="C735" t="s">
        <v>12296</v>
      </c>
      <c r="D735">
        <v>48.39</v>
      </c>
    </row>
    <row r="736" spans="1:4" x14ac:dyDescent="0.25">
      <c r="A736" s="128">
        <v>71682</v>
      </c>
      <c r="B736" t="s">
        <v>12969</v>
      </c>
      <c r="C736" t="s">
        <v>12296</v>
      </c>
      <c r="D736">
        <v>72.52</v>
      </c>
    </row>
    <row r="737" spans="1:4" x14ac:dyDescent="0.25">
      <c r="A737" s="128">
        <v>71683</v>
      </c>
      <c r="B737" t="s">
        <v>12970</v>
      </c>
      <c r="C737" t="s">
        <v>12296</v>
      </c>
      <c r="D737">
        <v>362.83</v>
      </c>
    </row>
    <row r="738" spans="1:4" x14ac:dyDescent="0.25">
      <c r="A738" s="128">
        <v>71684</v>
      </c>
      <c r="B738" t="s">
        <v>12971</v>
      </c>
      <c r="C738" t="s">
        <v>12296</v>
      </c>
      <c r="D738">
        <v>159.09</v>
      </c>
    </row>
    <row r="739" spans="1:4" x14ac:dyDescent="0.25">
      <c r="A739" s="128">
        <v>71685</v>
      </c>
      <c r="B739" t="s">
        <v>12972</v>
      </c>
      <c r="C739" t="s">
        <v>12296</v>
      </c>
      <c r="D739">
        <v>267.74</v>
      </c>
    </row>
    <row r="740" spans="1:4" x14ac:dyDescent="0.25">
      <c r="A740" s="128">
        <v>71686</v>
      </c>
      <c r="B740" t="s">
        <v>12973</v>
      </c>
      <c r="C740" t="s">
        <v>12296</v>
      </c>
      <c r="D740">
        <v>347.96</v>
      </c>
    </row>
    <row r="741" spans="1:4" x14ac:dyDescent="0.25">
      <c r="A741" s="128">
        <v>71687</v>
      </c>
      <c r="B741" t="s">
        <v>12974</v>
      </c>
      <c r="C741" t="s">
        <v>12296</v>
      </c>
      <c r="D741">
        <v>347.96</v>
      </c>
    </row>
    <row r="742" spans="1:4" x14ac:dyDescent="0.25">
      <c r="A742" s="128">
        <v>71688</v>
      </c>
      <c r="B742" t="s">
        <v>12975</v>
      </c>
      <c r="C742" t="s">
        <v>12296</v>
      </c>
      <c r="D742">
        <v>70.239999999999995</v>
      </c>
    </row>
    <row r="743" spans="1:4" x14ac:dyDescent="0.25">
      <c r="A743" s="128">
        <v>71689</v>
      </c>
      <c r="B743" t="s">
        <v>12976</v>
      </c>
      <c r="C743" t="s">
        <v>12296</v>
      </c>
      <c r="D743">
        <v>52.33</v>
      </c>
    </row>
    <row r="744" spans="1:4" x14ac:dyDescent="0.25">
      <c r="A744" s="128">
        <v>71700</v>
      </c>
      <c r="B744" t="s">
        <v>12977</v>
      </c>
      <c r="C744" t="s">
        <v>12248</v>
      </c>
      <c r="D744">
        <v>1.97</v>
      </c>
    </row>
    <row r="745" spans="1:4" x14ac:dyDescent="0.25">
      <c r="A745" s="128">
        <v>71701</v>
      </c>
      <c r="B745" t="s">
        <v>12978</v>
      </c>
      <c r="C745" t="s">
        <v>12248</v>
      </c>
      <c r="D745">
        <v>2.31</v>
      </c>
    </row>
    <row r="746" spans="1:4" x14ac:dyDescent="0.25">
      <c r="A746" s="128">
        <v>71702</v>
      </c>
      <c r="B746" t="s">
        <v>12979</v>
      </c>
      <c r="C746" t="s">
        <v>12248</v>
      </c>
      <c r="D746">
        <v>3.06</v>
      </c>
    </row>
    <row r="747" spans="1:4" x14ac:dyDescent="0.25">
      <c r="A747" s="128">
        <v>71703</v>
      </c>
      <c r="B747" t="s">
        <v>12980</v>
      </c>
      <c r="C747" t="s">
        <v>12248</v>
      </c>
      <c r="D747">
        <v>4.71</v>
      </c>
    </row>
    <row r="748" spans="1:4" x14ac:dyDescent="0.25">
      <c r="A748" s="128">
        <v>71704</v>
      </c>
      <c r="B748" t="s">
        <v>12981</v>
      </c>
      <c r="C748" t="s">
        <v>12248</v>
      </c>
      <c r="D748">
        <v>6.67</v>
      </c>
    </row>
    <row r="749" spans="1:4" x14ac:dyDescent="0.25">
      <c r="A749" s="128">
        <v>71705</v>
      </c>
      <c r="B749" t="s">
        <v>12982</v>
      </c>
      <c r="C749" t="s">
        <v>12248</v>
      </c>
      <c r="D749">
        <v>8.65</v>
      </c>
    </row>
    <row r="750" spans="1:4" x14ac:dyDescent="0.25">
      <c r="A750" s="128">
        <v>71706</v>
      </c>
      <c r="B750" t="s">
        <v>12983</v>
      </c>
      <c r="C750" t="s">
        <v>12248</v>
      </c>
      <c r="D750">
        <v>14.28</v>
      </c>
    </row>
    <row r="751" spans="1:4" x14ac:dyDescent="0.25">
      <c r="A751" s="128">
        <v>71707</v>
      </c>
      <c r="B751" t="s">
        <v>12984</v>
      </c>
      <c r="C751" t="s">
        <v>12248</v>
      </c>
      <c r="D751">
        <v>23.06</v>
      </c>
    </row>
    <row r="752" spans="1:4" x14ac:dyDescent="0.25">
      <c r="A752" s="128">
        <v>71708</v>
      </c>
      <c r="B752" t="s">
        <v>12985</v>
      </c>
      <c r="C752" t="s">
        <v>12248</v>
      </c>
      <c r="D752">
        <v>32.909999999999997</v>
      </c>
    </row>
    <row r="753" spans="1:4" x14ac:dyDescent="0.25">
      <c r="A753" s="128">
        <v>71710</v>
      </c>
      <c r="B753" t="s">
        <v>12986</v>
      </c>
      <c r="C753" t="s">
        <v>12248</v>
      </c>
      <c r="D753">
        <v>21.43</v>
      </c>
    </row>
    <row r="754" spans="1:4" x14ac:dyDescent="0.25">
      <c r="A754" s="128">
        <v>71720</v>
      </c>
      <c r="B754" t="s">
        <v>12987</v>
      </c>
      <c r="C754" t="s">
        <v>12248</v>
      </c>
      <c r="D754">
        <v>1.75</v>
      </c>
    </row>
    <row r="755" spans="1:4" x14ac:dyDescent="0.25">
      <c r="A755" s="128">
        <v>71721</v>
      </c>
      <c r="B755" t="s">
        <v>12988</v>
      </c>
      <c r="C755" t="s">
        <v>12248</v>
      </c>
      <c r="D755">
        <v>3.7</v>
      </c>
    </row>
    <row r="756" spans="1:4" x14ac:dyDescent="0.25">
      <c r="A756" s="128">
        <v>71722</v>
      </c>
      <c r="B756" t="s">
        <v>12989</v>
      </c>
      <c r="C756" t="s">
        <v>12248</v>
      </c>
      <c r="D756">
        <v>2.02</v>
      </c>
    </row>
    <row r="757" spans="1:4" x14ac:dyDescent="0.25">
      <c r="A757" s="128">
        <v>71723</v>
      </c>
      <c r="B757" t="s">
        <v>12990</v>
      </c>
      <c r="C757" t="s">
        <v>12248</v>
      </c>
      <c r="D757">
        <v>5.33</v>
      </c>
    </row>
    <row r="758" spans="1:4" x14ac:dyDescent="0.25">
      <c r="A758" s="128">
        <v>71724</v>
      </c>
      <c r="B758" t="s">
        <v>12991</v>
      </c>
      <c r="C758" t="s">
        <v>12248</v>
      </c>
      <c r="D758">
        <v>6.68</v>
      </c>
    </row>
    <row r="759" spans="1:4" x14ac:dyDescent="0.25">
      <c r="A759" s="128">
        <v>71725</v>
      </c>
      <c r="B759" t="s">
        <v>12992</v>
      </c>
      <c r="C759" t="s">
        <v>12248</v>
      </c>
      <c r="D759">
        <v>9.24</v>
      </c>
    </row>
    <row r="760" spans="1:4" x14ac:dyDescent="0.25">
      <c r="A760" s="128">
        <v>71726</v>
      </c>
      <c r="B760" t="s">
        <v>12993</v>
      </c>
      <c r="C760" t="s">
        <v>12248</v>
      </c>
      <c r="D760">
        <v>13.07</v>
      </c>
    </row>
    <row r="761" spans="1:4" x14ac:dyDescent="0.25">
      <c r="A761" s="128">
        <v>71727</v>
      </c>
      <c r="B761" t="s">
        <v>12994</v>
      </c>
      <c r="C761" t="s">
        <v>12248</v>
      </c>
      <c r="D761">
        <v>21.37</v>
      </c>
    </row>
    <row r="762" spans="1:4" x14ac:dyDescent="0.25">
      <c r="A762" s="128">
        <v>71728</v>
      </c>
      <c r="B762" t="s">
        <v>12995</v>
      </c>
      <c r="C762" t="s">
        <v>12248</v>
      </c>
      <c r="D762">
        <v>29.93</v>
      </c>
    </row>
    <row r="763" spans="1:4" x14ac:dyDescent="0.25">
      <c r="A763" s="128">
        <v>71740</v>
      </c>
      <c r="B763" t="s">
        <v>12996</v>
      </c>
      <c r="C763" t="s">
        <v>12248</v>
      </c>
      <c r="D763">
        <v>0.88</v>
      </c>
    </row>
    <row r="764" spans="1:4" x14ac:dyDescent="0.25">
      <c r="A764" s="128">
        <v>71741</v>
      </c>
      <c r="B764" t="s">
        <v>12997</v>
      </c>
      <c r="C764" t="s">
        <v>12248</v>
      </c>
      <c r="D764">
        <v>1.31</v>
      </c>
    </row>
    <row r="765" spans="1:4" x14ac:dyDescent="0.25">
      <c r="A765" s="128">
        <v>71742</v>
      </c>
      <c r="B765" t="s">
        <v>12998</v>
      </c>
      <c r="C765" t="s">
        <v>12248</v>
      </c>
      <c r="D765">
        <v>2.0499999999999998</v>
      </c>
    </row>
    <row r="766" spans="1:4" x14ac:dyDescent="0.25">
      <c r="A766" s="128">
        <v>71743</v>
      </c>
      <c r="B766" t="s">
        <v>12999</v>
      </c>
      <c r="C766" t="s">
        <v>12248</v>
      </c>
      <c r="D766">
        <v>2.97</v>
      </c>
    </row>
    <row r="767" spans="1:4" x14ac:dyDescent="0.25">
      <c r="A767" s="128">
        <v>71744</v>
      </c>
      <c r="B767" t="s">
        <v>13000</v>
      </c>
      <c r="C767" t="s">
        <v>12248</v>
      </c>
      <c r="D767">
        <v>3.93</v>
      </c>
    </row>
    <row r="768" spans="1:4" x14ac:dyDescent="0.25">
      <c r="A768" s="128">
        <v>71745</v>
      </c>
      <c r="B768" t="s">
        <v>13001</v>
      </c>
      <c r="C768" t="s">
        <v>12248</v>
      </c>
      <c r="D768">
        <v>4.87</v>
      </c>
    </row>
    <row r="769" spans="1:4" x14ac:dyDescent="0.25">
      <c r="A769" s="128">
        <v>71746</v>
      </c>
      <c r="B769" t="s">
        <v>13002</v>
      </c>
      <c r="C769" t="s">
        <v>12248</v>
      </c>
      <c r="D769">
        <v>10.23</v>
      </c>
    </row>
    <row r="770" spans="1:4" x14ac:dyDescent="0.25">
      <c r="A770" s="128">
        <v>71747</v>
      </c>
      <c r="B770" t="s">
        <v>13003</v>
      </c>
      <c r="C770" t="s">
        <v>12248</v>
      </c>
      <c r="D770">
        <v>16.75</v>
      </c>
    </row>
    <row r="771" spans="1:4" x14ac:dyDescent="0.25">
      <c r="A771" s="128">
        <v>71748</v>
      </c>
      <c r="B771" t="s">
        <v>13004</v>
      </c>
      <c r="C771" t="s">
        <v>12248</v>
      </c>
      <c r="D771">
        <v>24.37</v>
      </c>
    </row>
    <row r="772" spans="1:4" x14ac:dyDescent="0.25">
      <c r="A772" s="128">
        <v>71750</v>
      </c>
      <c r="B772" t="s">
        <v>13005</v>
      </c>
      <c r="C772" t="s">
        <v>12296</v>
      </c>
      <c r="D772">
        <v>21.48</v>
      </c>
    </row>
    <row r="773" spans="1:4" x14ac:dyDescent="0.25">
      <c r="A773" s="128">
        <v>71761</v>
      </c>
      <c r="B773" t="s">
        <v>13006</v>
      </c>
      <c r="C773" t="s">
        <v>12240</v>
      </c>
      <c r="D773">
        <v>345.01</v>
      </c>
    </row>
    <row r="774" spans="1:4" x14ac:dyDescent="0.25">
      <c r="A774" s="128">
        <v>71764</v>
      </c>
      <c r="B774" t="s">
        <v>13007</v>
      </c>
      <c r="C774" t="s">
        <v>12248</v>
      </c>
      <c r="D774">
        <v>8.6300000000000008</v>
      </c>
    </row>
    <row r="775" spans="1:4" x14ac:dyDescent="0.25">
      <c r="A775" s="128">
        <v>71765</v>
      </c>
      <c r="B775" t="s">
        <v>13008</v>
      </c>
      <c r="C775" t="s">
        <v>12248</v>
      </c>
      <c r="D775">
        <v>15.49</v>
      </c>
    </row>
    <row r="776" spans="1:4" x14ac:dyDescent="0.25">
      <c r="A776" s="128">
        <v>71768</v>
      </c>
      <c r="B776" t="s">
        <v>13009</v>
      </c>
      <c r="C776" t="s">
        <v>12248</v>
      </c>
      <c r="D776">
        <v>29.07</v>
      </c>
    </row>
    <row r="777" spans="1:4" x14ac:dyDescent="0.25">
      <c r="A777" s="128">
        <v>71773</v>
      </c>
      <c r="B777" t="s">
        <v>13010</v>
      </c>
      <c r="C777" t="s">
        <v>12248</v>
      </c>
      <c r="D777">
        <v>9.6300000000000008</v>
      </c>
    </row>
    <row r="778" spans="1:4" x14ac:dyDescent="0.25">
      <c r="A778" s="128">
        <v>71774</v>
      </c>
      <c r="B778" t="s">
        <v>13011</v>
      </c>
      <c r="C778" t="s">
        <v>12296</v>
      </c>
      <c r="D778">
        <v>12.91</v>
      </c>
    </row>
    <row r="779" spans="1:4" x14ac:dyDescent="0.25">
      <c r="A779" s="128">
        <v>71776</v>
      </c>
      <c r="B779" t="s">
        <v>13012</v>
      </c>
      <c r="C779" t="s">
        <v>12248</v>
      </c>
      <c r="D779">
        <v>39.06</v>
      </c>
    </row>
    <row r="780" spans="1:4" x14ac:dyDescent="0.25">
      <c r="A780" s="128">
        <v>71777</v>
      </c>
      <c r="B780" t="s">
        <v>13013</v>
      </c>
      <c r="C780" t="s">
        <v>12248</v>
      </c>
      <c r="D780">
        <v>64.17</v>
      </c>
    </row>
    <row r="781" spans="1:4" x14ac:dyDescent="0.25">
      <c r="A781" s="128">
        <v>71780</v>
      </c>
      <c r="B781" t="s">
        <v>13014</v>
      </c>
      <c r="C781" t="s">
        <v>12248</v>
      </c>
      <c r="D781">
        <v>99.46</v>
      </c>
    </row>
    <row r="782" spans="1:4" x14ac:dyDescent="0.25">
      <c r="A782" s="128">
        <v>71791</v>
      </c>
      <c r="B782" t="s">
        <v>13015</v>
      </c>
      <c r="C782" t="s">
        <v>12248</v>
      </c>
      <c r="D782">
        <v>28.9</v>
      </c>
    </row>
    <row r="783" spans="1:4" x14ac:dyDescent="0.25">
      <c r="A783" s="128">
        <v>71795</v>
      </c>
      <c r="B783" t="s">
        <v>13016</v>
      </c>
      <c r="C783" t="s">
        <v>12296</v>
      </c>
      <c r="D783">
        <v>16.82</v>
      </c>
    </row>
    <row r="784" spans="1:4" x14ac:dyDescent="0.25">
      <c r="A784" s="128">
        <v>71796</v>
      </c>
      <c r="B784" t="s">
        <v>13017</v>
      </c>
      <c r="C784" t="s">
        <v>12248</v>
      </c>
      <c r="D784">
        <v>22.83</v>
      </c>
    </row>
    <row r="785" spans="1:4" x14ac:dyDescent="0.25">
      <c r="A785" s="128">
        <v>71801</v>
      </c>
      <c r="B785" t="s">
        <v>13018</v>
      </c>
      <c r="C785" t="s">
        <v>12248</v>
      </c>
      <c r="D785">
        <v>467.48</v>
      </c>
    </row>
    <row r="786" spans="1:4" x14ac:dyDescent="0.25">
      <c r="A786" s="128">
        <v>71805</v>
      </c>
      <c r="B786" t="s">
        <v>13019</v>
      </c>
      <c r="C786" t="s">
        <v>12248</v>
      </c>
      <c r="D786">
        <v>684.55</v>
      </c>
    </row>
    <row r="787" spans="1:4" x14ac:dyDescent="0.25">
      <c r="A787" s="128">
        <v>71820</v>
      </c>
      <c r="B787" t="s">
        <v>13020</v>
      </c>
      <c r="C787" t="s">
        <v>12248</v>
      </c>
      <c r="D787">
        <v>1192.05</v>
      </c>
    </row>
    <row r="788" spans="1:4" x14ac:dyDescent="0.25">
      <c r="A788" s="128">
        <v>71821</v>
      </c>
      <c r="B788" t="s">
        <v>13021</v>
      </c>
      <c r="C788" t="s">
        <v>12248</v>
      </c>
      <c r="D788">
        <v>694.24</v>
      </c>
    </row>
    <row r="789" spans="1:4" x14ac:dyDescent="0.25">
      <c r="A789" s="128">
        <v>71822</v>
      </c>
      <c r="B789" t="s">
        <v>13022</v>
      </c>
      <c r="C789" t="s">
        <v>12248</v>
      </c>
      <c r="D789">
        <v>965.3</v>
      </c>
    </row>
    <row r="790" spans="1:4" x14ac:dyDescent="0.25">
      <c r="A790" s="128">
        <v>71823</v>
      </c>
      <c r="B790" t="s">
        <v>13023</v>
      </c>
      <c r="C790" t="s">
        <v>12248</v>
      </c>
      <c r="D790">
        <v>823.81</v>
      </c>
    </row>
    <row r="791" spans="1:4" x14ac:dyDescent="0.25">
      <c r="A791" s="128">
        <v>71824</v>
      </c>
      <c r="B791" t="s">
        <v>13024</v>
      </c>
      <c r="C791" t="s">
        <v>12248</v>
      </c>
      <c r="D791">
        <v>2023.5</v>
      </c>
    </row>
    <row r="792" spans="1:4" x14ac:dyDescent="0.25">
      <c r="A792" s="128">
        <v>71825</v>
      </c>
      <c r="B792" t="s">
        <v>13025</v>
      </c>
      <c r="C792" t="s">
        <v>12248</v>
      </c>
      <c r="D792">
        <v>1352.91</v>
      </c>
    </row>
    <row r="793" spans="1:4" x14ac:dyDescent="0.25">
      <c r="A793" s="128">
        <v>71826</v>
      </c>
      <c r="B793" t="s">
        <v>13026</v>
      </c>
      <c r="C793" t="s">
        <v>12248</v>
      </c>
      <c r="D793">
        <v>1753.54</v>
      </c>
    </row>
    <row r="794" spans="1:4" x14ac:dyDescent="0.25">
      <c r="A794" s="128">
        <v>71827</v>
      </c>
      <c r="B794" t="s">
        <v>13027</v>
      </c>
      <c r="C794" t="s">
        <v>12248</v>
      </c>
      <c r="D794">
        <v>1158.55</v>
      </c>
    </row>
    <row r="795" spans="1:4" x14ac:dyDescent="0.25">
      <c r="A795" s="128">
        <v>71831</v>
      </c>
      <c r="B795" t="s">
        <v>13028</v>
      </c>
      <c r="C795" t="s">
        <v>12248</v>
      </c>
      <c r="D795">
        <v>130.09</v>
      </c>
    </row>
    <row r="796" spans="1:4" x14ac:dyDescent="0.25">
      <c r="A796" s="128">
        <v>71833</v>
      </c>
      <c r="B796" t="s">
        <v>13029</v>
      </c>
      <c r="C796" t="s">
        <v>12248</v>
      </c>
      <c r="D796">
        <v>212.67</v>
      </c>
    </row>
    <row r="797" spans="1:4" x14ac:dyDescent="0.25">
      <c r="A797" s="128">
        <v>71835</v>
      </c>
      <c r="B797" t="s">
        <v>13030</v>
      </c>
      <c r="C797" t="s">
        <v>12248</v>
      </c>
      <c r="D797">
        <v>3.14</v>
      </c>
    </row>
    <row r="798" spans="1:4" x14ac:dyDescent="0.25">
      <c r="A798" s="128">
        <v>71837</v>
      </c>
      <c r="B798" t="s">
        <v>13031</v>
      </c>
      <c r="C798" t="s">
        <v>12296</v>
      </c>
      <c r="D798">
        <v>3.63</v>
      </c>
    </row>
    <row r="799" spans="1:4" x14ac:dyDescent="0.25">
      <c r="A799" s="128">
        <v>71838</v>
      </c>
      <c r="B799" t="s">
        <v>13032</v>
      </c>
      <c r="C799" t="s">
        <v>12296</v>
      </c>
      <c r="D799">
        <v>0.6</v>
      </c>
    </row>
    <row r="800" spans="1:4" x14ac:dyDescent="0.25">
      <c r="A800" s="128">
        <v>71840</v>
      </c>
      <c r="B800" t="s">
        <v>13033</v>
      </c>
      <c r="C800" t="s">
        <v>12248</v>
      </c>
      <c r="D800">
        <v>4.66</v>
      </c>
    </row>
    <row r="801" spans="1:4" x14ac:dyDescent="0.25">
      <c r="A801" s="128">
        <v>71841</v>
      </c>
      <c r="B801" t="s">
        <v>13034</v>
      </c>
      <c r="C801" t="s">
        <v>12248</v>
      </c>
      <c r="D801">
        <v>5.19</v>
      </c>
    </row>
    <row r="802" spans="1:4" x14ac:dyDescent="0.25">
      <c r="A802" s="128">
        <v>71850</v>
      </c>
      <c r="B802" t="s">
        <v>13035</v>
      </c>
      <c r="C802" t="s">
        <v>12248</v>
      </c>
      <c r="D802">
        <v>7.07</v>
      </c>
    </row>
    <row r="803" spans="1:4" x14ac:dyDescent="0.25">
      <c r="A803" s="128">
        <v>71851</v>
      </c>
      <c r="B803" t="s">
        <v>13036</v>
      </c>
      <c r="C803" t="s">
        <v>12248</v>
      </c>
      <c r="D803">
        <v>8.2100000000000009</v>
      </c>
    </row>
    <row r="804" spans="1:4" x14ac:dyDescent="0.25">
      <c r="A804" s="128">
        <v>71860</v>
      </c>
      <c r="B804" t="s">
        <v>13037</v>
      </c>
      <c r="C804" t="s">
        <v>12248</v>
      </c>
      <c r="D804">
        <v>0.32</v>
      </c>
    </row>
    <row r="805" spans="1:4" x14ac:dyDescent="0.25">
      <c r="A805" s="128">
        <v>71861</v>
      </c>
      <c r="B805" t="s">
        <v>13038</v>
      </c>
      <c r="C805" t="s">
        <v>12248</v>
      </c>
      <c r="D805">
        <v>0.32</v>
      </c>
    </row>
    <row r="806" spans="1:4" x14ac:dyDescent="0.25">
      <c r="A806" s="128">
        <v>71862</v>
      </c>
      <c r="B806" t="s">
        <v>13039</v>
      </c>
      <c r="C806" t="s">
        <v>12248</v>
      </c>
      <c r="D806">
        <v>0.6</v>
      </c>
    </row>
    <row r="807" spans="1:4" x14ac:dyDescent="0.25">
      <c r="A807" s="128">
        <v>71863</v>
      </c>
      <c r="B807" t="s">
        <v>13040</v>
      </c>
      <c r="C807" t="s">
        <v>12248</v>
      </c>
      <c r="D807">
        <v>1.04</v>
      </c>
    </row>
    <row r="808" spans="1:4" x14ac:dyDescent="0.25">
      <c r="A808" s="128">
        <v>71864</v>
      </c>
      <c r="B808" t="s">
        <v>13041</v>
      </c>
      <c r="C808" t="s">
        <v>12248</v>
      </c>
      <c r="D808">
        <v>1.7</v>
      </c>
    </row>
    <row r="809" spans="1:4" x14ac:dyDescent="0.25">
      <c r="A809" s="128">
        <v>71870</v>
      </c>
      <c r="B809" t="s">
        <v>13042</v>
      </c>
      <c r="C809" t="s">
        <v>12248</v>
      </c>
      <c r="D809">
        <v>0.37</v>
      </c>
    </row>
    <row r="810" spans="1:4" x14ac:dyDescent="0.25">
      <c r="A810" s="128">
        <v>71871</v>
      </c>
      <c r="B810" t="s">
        <v>13043</v>
      </c>
      <c r="C810" t="s">
        <v>12248</v>
      </c>
      <c r="D810">
        <v>0.4</v>
      </c>
    </row>
    <row r="811" spans="1:4" x14ac:dyDescent="0.25">
      <c r="A811" s="128">
        <v>71872</v>
      </c>
      <c r="B811" t="s">
        <v>13044</v>
      </c>
      <c r="C811" t="s">
        <v>12248</v>
      </c>
      <c r="D811">
        <v>0.33</v>
      </c>
    </row>
    <row r="812" spans="1:4" x14ac:dyDescent="0.25">
      <c r="A812" s="128">
        <v>71880</v>
      </c>
      <c r="B812" t="s">
        <v>13045</v>
      </c>
      <c r="C812" t="s">
        <v>12248</v>
      </c>
      <c r="D812">
        <v>12.22</v>
      </c>
    </row>
    <row r="813" spans="1:4" x14ac:dyDescent="0.25">
      <c r="A813" s="128">
        <v>71885</v>
      </c>
      <c r="B813" t="s">
        <v>13046</v>
      </c>
      <c r="C813" t="s">
        <v>12296</v>
      </c>
      <c r="D813">
        <v>19.75</v>
      </c>
    </row>
    <row r="814" spans="1:4" x14ac:dyDescent="0.25">
      <c r="A814" s="128">
        <v>71886</v>
      </c>
      <c r="B814" t="s">
        <v>13047</v>
      </c>
      <c r="C814" t="s">
        <v>12248</v>
      </c>
      <c r="D814">
        <v>22.14</v>
      </c>
    </row>
    <row r="815" spans="1:4" x14ac:dyDescent="0.25">
      <c r="A815" s="128">
        <v>71887</v>
      </c>
      <c r="B815" t="s">
        <v>13048</v>
      </c>
      <c r="C815" t="s">
        <v>12248</v>
      </c>
      <c r="D815">
        <v>354.82</v>
      </c>
    </row>
    <row r="816" spans="1:4" x14ac:dyDescent="0.25">
      <c r="A816" s="128">
        <v>71973</v>
      </c>
      <c r="B816" t="s">
        <v>13049</v>
      </c>
      <c r="C816" t="s">
        <v>12248</v>
      </c>
      <c r="D816">
        <v>25.92</v>
      </c>
    </row>
    <row r="817" spans="1:4" x14ac:dyDescent="0.25">
      <c r="A817" s="128">
        <v>71980</v>
      </c>
      <c r="B817" t="s">
        <v>13050</v>
      </c>
      <c r="C817" t="s">
        <v>12248</v>
      </c>
      <c r="D817">
        <v>1.93</v>
      </c>
    </row>
    <row r="818" spans="1:4" x14ac:dyDescent="0.25">
      <c r="A818" s="128">
        <v>71981</v>
      </c>
      <c r="B818" t="s">
        <v>13051</v>
      </c>
      <c r="C818" t="s">
        <v>12248</v>
      </c>
      <c r="D818">
        <v>0.39</v>
      </c>
    </row>
    <row r="819" spans="1:4" x14ac:dyDescent="0.25">
      <c r="A819" s="128">
        <v>71982</v>
      </c>
      <c r="B819" t="s">
        <v>13052</v>
      </c>
      <c r="C819" t="s">
        <v>12248</v>
      </c>
      <c r="D819">
        <v>0.28000000000000003</v>
      </c>
    </row>
    <row r="820" spans="1:4" x14ac:dyDescent="0.25">
      <c r="A820" s="128">
        <v>71983</v>
      </c>
      <c r="B820" t="s">
        <v>13053</v>
      </c>
      <c r="C820" t="s">
        <v>12248</v>
      </c>
      <c r="D820">
        <v>1.08</v>
      </c>
    </row>
    <row r="821" spans="1:4" x14ac:dyDescent="0.25">
      <c r="A821" s="128">
        <v>71991</v>
      </c>
      <c r="B821" t="s">
        <v>13054</v>
      </c>
      <c r="C821" t="s">
        <v>12248</v>
      </c>
      <c r="D821">
        <v>733.56</v>
      </c>
    </row>
    <row r="822" spans="1:4" x14ac:dyDescent="0.25">
      <c r="A822" s="128">
        <v>71992</v>
      </c>
      <c r="B822" t="s">
        <v>13055</v>
      </c>
      <c r="C822" t="s">
        <v>12248</v>
      </c>
      <c r="D822">
        <v>1137.48</v>
      </c>
    </row>
    <row r="823" spans="1:4" x14ac:dyDescent="0.25">
      <c r="A823" s="128">
        <v>71993</v>
      </c>
      <c r="B823" t="s">
        <v>13056</v>
      </c>
      <c r="C823" t="s">
        <v>12248</v>
      </c>
      <c r="D823">
        <v>1423.32</v>
      </c>
    </row>
    <row r="824" spans="1:4" x14ac:dyDescent="0.25">
      <c r="A824" s="128">
        <v>71995</v>
      </c>
      <c r="B824" t="s">
        <v>13057</v>
      </c>
      <c r="C824" t="s">
        <v>12259</v>
      </c>
      <c r="D824">
        <v>42.08</v>
      </c>
    </row>
    <row r="825" spans="1:4" x14ac:dyDescent="0.25">
      <c r="A825" s="128">
        <v>71996</v>
      </c>
      <c r="B825" t="s">
        <v>13058</v>
      </c>
      <c r="C825" t="s">
        <v>12268</v>
      </c>
      <c r="D825">
        <v>422.36</v>
      </c>
    </row>
    <row r="826" spans="1:4" x14ac:dyDescent="0.25">
      <c r="A826" s="128">
        <v>71997</v>
      </c>
      <c r="B826" t="s">
        <v>13059</v>
      </c>
      <c r="C826" t="s">
        <v>12268</v>
      </c>
      <c r="D826">
        <v>454.8</v>
      </c>
    </row>
    <row r="827" spans="1:4" x14ac:dyDescent="0.25">
      <c r="A827" s="128">
        <v>71998</v>
      </c>
      <c r="B827" t="s">
        <v>13060</v>
      </c>
      <c r="C827" t="s">
        <v>12268</v>
      </c>
      <c r="D827">
        <v>486.27</v>
      </c>
    </row>
    <row r="828" spans="1:4" x14ac:dyDescent="0.25">
      <c r="A828" s="128">
        <v>71999</v>
      </c>
      <c r="B828" t="s">
        <v>13061</v>
      </c>
      <c r="C828" t="s">
        <v>12268</v>
      </c>
      <c r="D828">
        <v>818.63</v>
      </c>
    </row>
    <row r="829" spans="1:4" x14ac:dyDescent="0.25">
      <c r="A829" s="128">
        <v>72000</v>
      </c>
      <c r="B829" t="s">
        <v>13062</v>
      </c>
      <c r="C829" t="s">
        <v>12259</v>
      </c>
      <c r="D829">
        <v>38.67</v>
      </c>
    </row>
    <row r="830" spans="1:4" x14ac:dyDescent="0.25">
      <c r="A830" s="128">
        <v>72001</v>
      </c>
      <c r="B830" t="s">
        <v>13063</v>
      </c>
      <c r="C830" t="s">
        <v>12248</v>
      </c>
      <c r="D830">
        <v>520.74</v>
      </c>
    </row>
    <row r="831" spans="1:4" x14ac:dyDescent="0.25">
      <c r="A831" s="128">
        <v>72005</v>
      </c>
      <c r="B831" t="s">
        <v>13064</v>
      </c>
      <c r="C831" t="s">
        <v>12248</v>
      </c>
      <c r="D831">
        <v>5017.55</v>
      </c>
    </row>
    <row r="832" spans="1:4" x14ac:dyDescent="0.25">
      <c r="A832" s="128">
        <v>72010</v>
      </c>
      <c r="B832" t="s">
        <v>13065</v>
      </c>
      <c r="C832" t="s">
        <v>12248</v>
      </c>
      <c r="D832">
        <v>5833.26</v>
      </c>
    </row>
    <row r="833" spans="1:4" x14ac:dyDescent="0.25">
      <c r="A833" s="128">
        <v>72015</v>
      </c>
      <c r="B833" t="s">
        <v>13066</v>
      </c>
      <c r="C833" t="s">
        <v>12248</v>
      </c>
      <c r="D833">
        <v>6400.63</v>
      </c>
    </row>
    <row r="834" spans="1:4" x14ac:dyDescent="0.25">
      <c r="A834" s="128">
        <v>72020</v>
      </c>
      <c r="B834" t="s">
        <v>13067</v>
      </c>
      <c r="C834" t="s">
        <v>12248</v>
      </c>
      <c r="D834">
        <v>6950.63</v>
      </c>
    </row>
    <row r="835" spans="1:4" x14ac:dyDescent="0.25">
      <c r="A835" s="128">
        <v>72025</v>
      </c>
      <c r="B835" t="s">
        <v>13068</v>
      </c>
      <c r="C835" t="s">
        <v>12248</v>
      </c>
      <c r="D835">
        <v>6479.26</v>
      </c>
    </row>
    <row r="836" spans="1:4" x14ac:dyDescent="0.25">
      <c r="A836" s="128">
        <v>72030</v>
      </c>
      <c r="B836" t="s">
        <v>13069</v>
      </c>
      <c r="C836" t="s">
        <v>12248</v>
      </c>
      <c r="D836">
        <v>7517.52</v>
      </c>
    </row>
    <row r="837" spans="1:4" x14ac:dyDescent="0.25">
      <c r="A837" s="128">
        <v>72035</v>
      </c>
      <c r="B837" t="s">
        <v>13070</v>
      </c>
      <c r="C837" t="s">
        <v>12248</v>
      </c>
      <c r="D837">
        <v>8202.48</v>
      </c>
    </row>
    <row r="838" spans="1:4" x14ac:dyDescent="0.25">
      <c r="A838" s="128">
        <v>72040</v>
      </c>
      <c r="B838" t="s">
        <v>13071</v>
      </c>
      <c r="C838" t="s">
        <v>12248</v>
      </c>
      <c r="D838">
        <v>8788.4</v>
      </c>
    </row>
    <row r="839" spans="1:4" x14ac:dyDescent="0.25">
      <c r="A839" s="128">
        <v>72042</v>
      </c>
      <c r="B839" t="s">
        <v>13072</v>
      </c>
      <c r="C839" t="s">
        <v>12296</v>
      </c>
      <c r="D839">
        <v>835.64</v>
      </c>
    </row>
    <row r="840" spans="1:4" x14ac:dyDescent="0.25">
      <c r="A840" s="128">
        <v>72060</v>
      </c>
      <c r="B840" t="s">
        <v>13073</v>
      </c>
      <c r="C840" t="s">
        <v>12248</v>
      </c>
      <c r="D840">
        <v>774.3</v>
      </c>
    </row>
    <row r="841" spans="1:4" x14ac:dyDescent="0.25">
      <c r="A841" s="128">
        <v>72061</v>
      </c>
      <c r="B841" t="s">
        <v>13074</v>
      </c>
      <c r="C841" t="s">
        <v>12248</v>
      </c>
      <c r="D841">
        <v>942</v>
      </c>
    </row>
    <row r="842" spans="1:4" x14ac:dyDescent="0.25">
      <c r="A842" s="128">
        <v>72062</v>
      </c>
      <c r="B842" t="s">
        <v>13075</v>
      </c>
      <c r="C842" t="s">
        <v>12296</v>
      </c>
      <c r="D842">
        <v>1053.23</v>
      </c>
    </row>
    <row r="843" spans="1:4" x14ac:dyDescent="0.25">
      <c r="A843" s="128">
        <v>72080</v>
      </c>
      <c r="B843" t="s">
        <v>13076</v>
      </c>
      <c r="C843" t="s">
        <v>844</v>
      </c>
      <c r="D843">
        <v>140</v>
      </c>
    </row>
    <row r="844" spans="1:4" x14ac:dyDescent="0.25">
      <c r="A844" s="128">
        <v>72085</v>
      </c>
      <c r="B844" t="s">
        <v>13077</v>
      </c>
      <c r="C844" t="s">
        <v>844</v>
      </c>
      <c r="D844">
        <v>161.97</v>
      </c>
    </row>
    <row r="845" spans="1:4" x14ac:dyDescent="0.25">
      <c r="A845" s="128">
        <v>72145</v>
      </c>
      <c r="B845" t="s">
        <v>13078</v>
      </c>
      <c r="C845" t="s">
        <v>12296</v>
      </c>
      <c r="D845">
        <v>17.14</v>
      </c>
    </row>
    <row r="846" spans="1:4" x14ac:dyDescent="0.25">
      <c r="A846" s="128">
        <v>72160</v>
      </c>
      <c r="B846" t="s">
        <v>13079</v>
      </c>
      <c r="C846" t="s">
        <v>12248</v>
      </c>
      <c r="D846">
        <v>11.43</v>
      </c>
    </row>
    <row r="847" spans="1:4" x14ac:dyDescent="0.25">
      <c r="A847" s="128">
        <v>72170</v>
      </c>
      <c r="B847" t="s">
        <v>13080</v>
      </c>
      <c r="C847" t="s">
        <v>12248</v>
      </c>
      <c r="D847">
        <v>147.06</v>
      </c>
    </row>
    <row r="848" spans="1:4" x14ac:dyDescent="0.25">
      <c r="A848" s="128">
        <v>72171</v>
      </c>
      <c r="B848" t="s">
        <v>13081</v>
      </c>
      <c r="C848" t="s">
        <v>12296</v>
      </c>
      <c r="D848">
        <v>278.43</v>
      </c>
    </row>
    <row r="849" spans="1:4" x14ac:dyDescent="0.25">
      <c r="A849" s="128">
        <v>72172</v>
      </c>
      <c r="B849" t="s">
        <v>13082</v>
      </c>
      <c r="C849" t="s">
        <v>12296</v>
      </c>
      <c r="D849">
        <v>535.98</v>
      </c>
    </row>
    <row r="850" spans="1:4" x14ac:dyDescent="0.25">
      <c r="A850" s="128">
        <v>72173</v>
      </c>
      <c r="B850" t="s">
        <v>13083</v>
      </c>
      <c r="C850" t="s">
        <v>12296</v>
      </c>
      <c r="D850">
        <v>496.47</v>
      </c>
    </row>
    <row r="851" spans="1:4" x14ac:dyDescent="0.25">
      <c r="A851" s="128">
        <v>72190</v>
      </c>
      <c r="B851" t="s">
        <v>13084</v>
      </c>
      <c r="C851" t="s">
        <v>12248</v>
      </c>
      <c r="D851">
        <v>502.92</v>
      </c>
    </row>
    <row r="852" spans="1:4" x14ac:dyDescent="0.25">
      <c r="A852" s="128">
        <v>72198</v>
      </c>
      <c r="B852" t="s">
        <v>13085</v>
      </c>
      <c r="C852" t="s">
        <v>12248</v>
      </c>
      <c r="D852">
        <v>552.21</v>
      </c>
    </row>
    <row r="853" spans="1:4" x14ac:dyDescent="0.25">
      <c r="A853" s="128">
        <v>72201</v>
      </c>
      <c r="B853" t="s">
        <v>13086</v>
      </c>
      <c r="C853" t="s">
        <v>12248</v>
      </c>
      <c r="D853">
        <v>670.41</v>
      </c>
    </row>
    <row r="854" spans="1:4" x14ac:dyDescent="0.25">
      <c r="A854" s="128">
        <v>72205</v>
      </c>
      <c r="B854" t="s">
        <v>13087</v>
      </c>
      <c r="C854" t="s">
        <v>12248</v>
      </c>
      <c r="D854">
        <v>911.84</v>
      </c>
    </row>
    <row r="855" spans="1:4" x14ac:dyDescent="0.25">
      <c r="A855" s="128">
        <v>72206</v>
      </c>
      <c r="B855" t="s">
        <v>13088</v>
      </c>
      <c r="C855" t="s">
        <v>12296</v>
      </c>
      <c r="D855">
        <v>949.54</v>
      </c>
    </row>
    <row r="856" spans="1:4" x14ac:dyDescent="0.25">
      <c r="A856" s="128">
        <v>72226</v>
      </c>
      <c r="B856" t="s">
        <v>13089</v>
      </c>
      <c r="C856" t="s">
        <v>12296</v>
      </c>
      <c r="D856">
        <v>362.45</v>
      </c>
    </row>
    <row r="857" spans="1:4" x14ac:dyDescent="0.25">
      <c r="A857" s="128">
        <v>72227</v>
      </c>
      <c r="B857" t="s">
        <v>13090</v>
      </c>
      <c r="C857" t="s">
        <v>12296</v>
      </c>
      <c r="D857">
        <v>1231.93</v>
      </c>
    </row>
    <row r="858" spans="1:4" x14ac:dyDescent="0.25">
      <c r="A858" s="128">
        <v>72228</v>
      </c>
      <c r="B858" t="s">
        <v>13091</v>
      </c>
      <c r="C858" t="s">
        <v>12296</v>
      </c>
      <c r="D858">
        <v>1530.16</v>
      </c>
    </row>
    <row r="859" spans="1:4" x14ac:dyDescent="0.25">
      <c r="A859" s="128">
        <v>72230</v>
      </c>
      <c r="B859" t="s">
        <v>13092</v>
      </c>
      <c r="C859" t="s">
        <v>12248</v>
      </c>
      <c r="D859">
        <v>25.36</v>
      </c>
    </row>
    <row r="860" spans="1:4" x14ac:dyDescent="0.25">
      <c r="A860" s="128">
        <v>72231</v>
      </c>
      <c r="B860" t="s">
        <v>13093</v>
      </c>
      <c r="C860" t="s">
        <v>12248</v>
      </c>
      <c r="D860">
        <v>46.18</v>
      </c>
    </row>
    <row r="861" spans="1:4" x14ac:dyDescent="0.25">
      <c r="A861" s="128">
        <v>72232</v>
      </c>
      <c r="B861" t="s">
        <v>13094</v>
      </c>
      <c r="C861" t="s">
        <v>12248</v>
      </c>
      <c r="D861">
        <v>66.55</v>
      </c>
    </row>
    <row r="862" spans="1:4" x14ac:dyDescent="0.25">
      <c r="A862" s="128">
        <v>72233</v>
      </c>
      <c r="B862" t="s">
        <v>13095</v>
      </c>
      <c r="C862" t="s">
        <v>12248</v>
      </c>
      <c r="D862">
        <v>110</v>
      </c>
    </row>
    <row r="863" spans="1:4" x14ac:dyDescent="0.25">
      <c r="A863" s="128">
        <v>72235</v>
      </c>
      <c r="B863" t="s">
        <v>13096</v>
      </c>
      <c r="C863" t="s">
        <v>12248</v>
      </c>
      <c r="D863">
        <v>82.32</v>
      </c>
    </row>
    <row r="864" spans="1:4" x14ac:dyDescent="0.25">
      <c r="A864" s="128">
        <v>72236</v>
      </c>
      <c r="B864" t="s">
        <v>13097</v>
      </c>
      <c r="C864" t="s">
        <v>12248</v>
      </c>
      <c r="D864">
        <v>75.5</v>
      </c>
    </row>
    <row r="865" spans="1:4" x14ac:dyDescent="0.25">
      <c r="A865" s="128">
        <v>72237</v>
      </c>
      <c r="B865" t="s">
        <v>13098</v>
      </c>
      <c r="C865" t="s">
        <v>12248</v>
      </c>
      <c r="D865">
        <v>86.84</v>
      </c>
    </row>
    <row r="866" spans="1:4" x14ac:dyDescent="0.25">
      <c r="A866" s="128">
        <v>72238</v>
      </c>
      <c r="B866" t="s">
        <v>13099</v>
      </c>
      <c r="C866" t="s">
        <v>12248</v>
      </c>
      <c r="D866">
        <v>96.59</v>
      </c>
    </row>
    <row r="867" spans="1:4" x14ac:dyDescent="0.25">
      <c r="A867" s="128">
        <v>72239</v>
      </c>
      <c r="B867" t="s">
        <v>13100</v>
      </c>
      <c r="C867" t="s">
        <v>12248</v>
      </c>
      <c r="D867">
        <v>281.26</v>
      </c>
    </row>
    <row r="868" spans="1:4" x14ac:dyDescent="0.25">
      <c r="A868" s="128">
        <v>72240</v>
      </c>
      <c r="B868" t="s">
        <v>13101</v>
      </c>
      <c r="C868" t="s">
        <v>12248</v>
      </c>
      <c r="D868">
        <v>822.43</v>
      </c>
    </row>
    <row r="869" spans="1:4" x14ac:dyDescent="0.25">
      <c r="A869" s="128">
        <v>72241</v>
      </c>
      <c r="B869" t="s">
        <v>13102</v>
      </c>
      <c r="C869" t="s">
        <v>12248</v>
      </c>
      <c r="D869">
        <v>52.1</v>
      </c>
    </row>
    <row r="870" spans="1:4" x14ac:dyDescent="0.25">
      <c r="A870" s="128">
        <v>72242</v>
      </c>
      <c r="B870" t="s">
        <v>13103</v>
      </c>
      <c r="C870" t="s">
        <v>12248</v>
      </c>
      <c r="D870">
        <v>75.06</v>
      </c>
    </row>
    <row r="871" spans="1:4" x14ac:dyDescent="0.25">
      <c r="A871" s="128">
        <v>72243</v>
      </c>
      <c r="B871" t="s">
        <v>13104</v>
      </c>
      <c r="C871" t="s">
        <v>12248</v>
      </c>
      <c r="D871">
        <v>64.599999999999994</v>
      </c>
    </row>
    <row r="872" spans="1:4" x14ac:dyDescent="0.25">
      <c r="A872" s="128">
        <v>72244</v>
      </c>
      <c r="B872" t="s">
        <v>13105</v>
      </c>
      <c r="C872" t="s">
        <v>12248</v>
      </c>
      <c r="D872">
        <v>68.98</v>
      </c>
    </row>
    <row r="873" spans="1:4" x14ac:dyDescent="0.25">
      <c r="A873" s="128">
        <v>72245</v>
      </c>
      <c r="B873" t="s">
        <v>13106</v>
      </c>
      <c r="C873" t="s">
        <v>12248</v>
      </c>
      <c r="D873">
        <v>81.349999999999994</v>
      </c>
    </row>
    <row r="874" spans="1:4" x14ac:dyDescent="0.25">
      <c r="A874" s="128">
        <v>72250</v>
      </c>
      <c r="B874" t="s">
        <v>13107</v>
      </c>
      <c r="C874" t="s">
        <v>12248</v>
      </c>
      <c r="D874">
        <v>92.99</v>
      </c>
    </row>
    <row r="875" spans="1:4" x14ac:dyDescent="0.25">
      <c r="A875" s="128">
        <v>72251</v>
      </c>
      <c r="B875" t="s">
        <v>13108</v>
      </c>
      <c r="C875" t="s">
        <v>12296</v>
      </c>
      <c r="D875">
        <v>45.61</v>
      </c>
    </row>
    <row r="876" spans="1:4" x14ac:dyDescent="0.25">
      <c r="A876" s="128">
        <v>72252</v>
      </c>
      <c r="B876" t="s">
        <v>13109</v>
      </c>
      <c r="C876" t="s">
        <v>12296</v>
      </c>
      <c r="D876">
        <v>54.06</v>
      </c>
    </row>
    <row r="877" spans="1:4" x14ac:dyDescent="0.25">
      <c r="A877" s="128">
        <v>72267</v>
      </c>
      <c r="B877" t="s">
        <v>13110</v>
      </c>
      <c r="C877" t="s">
        <v>12248</v>
      </c>
      <c r="D877">
        <v>26.14</v>
      </c>
    </row>
    <row r="878" spans="1:4" x14ac:dyDescent="0.25">
      <c r="A878" s="128">
        <v>72268</v>
      </c>
      <c r="B878" t="s">
        <v>13111</v>
      </c>
      <c r="C878" t="s">
        <v>12248</v>
      </c>
      <c r="D878">
        <v>25.26</v>
      </c>
    </row>
    <row r="879" spans="1:4" x14ac:dyDescent="0.25">
      <c r="A879" s="128">
        <v>72269</v>
      </c>
      <c r="B879" t="s">
        <v>13112</v>
      </c>
      <c r="C879" t="s">
        <v>12248</v>
      </c>
      <c r="D879">
        <v>14.81</v>
      </c>
    </row>
    <row r="880" spans="1:4" x14ac:dyDescent="0.25">
      <c r="A880" s="128">
        <v>72291</v>
      </c>
      <c r="B880" t="s">
        <v>13113</v>
      </c>
      <c r="C880" t="s">
        <v>12248</v>
      </c>
      <c r="D880">
        <v>52.95</v>
      </c>
    </row>
    <row r="881" spans="1:4" x14ac:dyDescent="0.25">
      <c r="A881" s="128">
        <v>72300</v>
      </c>
      <c r="B881" t="s">
        <v>13114</v>
      </c>
      <c r="C881" t="s">
        <v>12248</v>
      </c>
      <c r="D881">
        <v>94.1</v>
      </c>
    </row>
    <row r="882" spans="1:4" x14ac:dyDescent="0.25">
      <c r="A882" s="128">
        <v>72301</v>
      </c>
      <c r="B882" t="s">
        <v>13115</v>
      </c>
      <c r="C882" t="s">
        <v>12248</v>
      </c>
      <c r="D882">
        <v>95.52</v>
      </c>
    </row>
    <row r="883" spans="1:4" x14ac:dyDescent="0.25">
      <c r="A883" s="128">
        <v>72302</v>
      </c>
      <c r="B883" t="s">
        <v>13116</v>
      </c>
      <c r="C883" t="s">
        <v>12248</v>
      </c>
      <c r="D883">
        <v>97.9</v>
      </c>
    </row>
    <row r="884" spans="1:4" x14ac:dyDescent="0.25">
      <c r="A884" s="128">
        <v>72303</v>
      </c>
      <c r="B884" t="s">
        <v>13117</v>
      </c>
      <c r="C884" t="s">
        <v>12248</v>
      </c>
      <c r="D884">
        <v>107.36</v>
      </c>
    </row>
    <row r="885" spans="1:4" x14ac:dyDescent="0.25">
      <c r="A885" s="128">
        <v>72304</v>
      </c>
      <c r="B885" t="s">
        <v>13118</v>
      </c>
      <c r="C885" t="s">
        <v>12248</v>
      </c>
      <c r="D885">
        <v>107.36</v>
      </c>
    </row>
    <row r="886" spans="1:4" x14ac:dyDescent="0.25">
      <c r="A886" s="128">
        <v>72305</v>
      </c>
      <c r="B886" t="s">
        <v>13119</v>
      </c>
      <c r="C886" t="s">
        <v>12248</v>
      </c>
      <c r="D886">
        <v>83.57</v>
      </c>
    </row>
    <row r="887" spans="1:4" x14ac:dyDescent="0.25">
      <c r="A887" s="128">
        <v>72306</v>
      </c>
      <c r="B887" t="s">
        <v>13120</v>
      </c>
      <c r="C887" t="s">
        <v>12248</v>
      </c>
      <c r="D887">
        <v>137.94</v>
      </c>
    </row>
    <row r="888" spans="1:4" x14ac:dyDescent="0.25">
      <c r="A888" s="128">
        <v>72307</v>
      </c>
      <c r="B888" t="s">
        <v>13121</v>
      </c>
      <c r="C888" t="s">
        <v>12248</v>
      </c>
      <c r="D888">
        <v>201.13</v>
      </c>
    </row>
    <row r="889" spans="1:4" x14ac:dyDescent="0.25">
      <c r="A889" s="128">
        <v>72308</v>
      </c>
      <c r="B889" t="s">
        <v>13122</v>
      </c>
      <c r="C889" t="s">
        <v>12248</v>
      </c>
      <c r="D889">
        <v>178.42</v>
      </c>
    </row>
    <row r="890" spans="1:4" x14ac:dyDescent="0.25">
      <c r="A890" s="128">
        <v>72309</v>
      </c>
      <c r="B890" t="s">
        <v>13123</v>
      </c>
      <c r="C890" t="s">
        <v>12248</v>
      </c>
      <c r="D890">
        <v>71.09</v>
      </c>
    </row>
    <row r="891" spans="1:4" x14ac:dyDescent="0.25">
      <c r="A891" s="128">
        <v>72310</v>
      </c>
      <c r="B891" t="s">
        <v>13124</v>
      </c>
      <c r="C891" t="s">
        <v>12248</v>
      </c>
      <c r="D891">
        <v>217.16</v>
      </c>
    </row>
    <row r="892" spans="1:4" x14ac:dyDescent="0.25">
      <c r="A892" s="128">
        <v>72311</v>
      </c>
      <c r="B892" t="s">
        <v>13125</v>
      </c>
      <c r="C892" t="s">
        <v>12248</v>
      </c>
      <c r="D892">
        <v>90.89</v>
      </c>
    </row>
    <row r="893" spans="1:4" x14ac:dyDescent="0.25">
      <c r="A893" s="128">
        <v>72312</v>
      </c>
      <c r="B893" t="s">
        <v>13126</v>
      </c>
      <c r="C893" t="s">
        <v>12248</v>
      </c>
      <c r="D893">
        <v>84.92</v>
      </c>
    </row>
    <row r="894" spans="1:4" x14ac:dyDescent="0.25">
      <c r="A894" s="128">
        <v>72320</v>
      </c>
      <c r="B894" t="s">
        <v>13127</v>
      </c>
      <c r="C894" t="s">
        <v>12248</v>
      </c>
      <c r="D894">
        <v>58.87</v>
      </c>
    </row>
    <row r="895" spans="1:4" x14ac:dyDescent="0.25">
      <c r="A895" s="128">
        <v>72325</v>
      </c>
      <c r="B895" t="s">
        <v>13128</v>
      </c>
      <c r="C895" t="s">
        <v>12248</v>
      </c>
      <c r="D895">
        <v>4.33</v>
      </c>
    </row>
    <row r="896" spans="1:4" x14ac:dyDescent="0.25">
      <c r="A896" s="128">
        <v>72326</v>
      </c>
      <c r="B896" t="s">
        <v>13129</v>
      </c>
      <c r="C896" t="s">
        <v>12248</v>
      </c>
      <c r="D896">
        <v>4.53</v>
      </c>
    </row>
    <row r="897" spans="1:4" x14ac:dyDescent="0.25">
      <c r="A897" s="128">
        <v>72327</v>
      </c>
      <c r="B897" t="s">
        <v>13130</v>
      </c>
      <c r="C897" t="s">
        <v>12248</v>
      </c>
      <c r="D897">
        <v>4.4400000000000004</v>
      </c>
    </row>
    <row r="898" spans="1:4" x14ac:dyDescent="0.25">
      <c r="A898" s="128">
        <v>72328</v>
      </c>
      <c r="B898" t="s">
        <v>13131</v>
      </c>
      <c r="C898" t="s">
        <v>12248</v>
      </c>
      <c r="D898">
        <v>4.4400000000000004</v>
      </c>
    </row>
    <row r="899" spans="1:4" x14ac:dyDescent="0.25">
      <c r="A899" s="128">
        <v>72329</v>
      </c>
      <c r="B899" t="s">
        <v>13132</v>
      </c>
      <c r="C899" t="s">
        <v>12296</v>
      </c>
      <c r="D899">
        <v>13.46</v>
      </c>
    </row>
    <row r="900" spans="1:4" x14ac:dyDescent="0.25">
      <c r="A900" s="128">
        <v>72330</v>
      </c>
      <c r="B900" t="s">
        <v>13133</v>
      </c>
      <c r="C900" t="s">
        <v>12248</v>
      </c>
      <c r="D900">
        <v>22.26</v>
      </c>
    </row>
    <row r="901" spans="1:4" x14ac:dyDescent="0.25">
      <c r="A901" s="128">
        <v>72335</v>
      </c>
      <c r="B901" t="s">
        <v>13134</v>
      </c>
      <c r="C901" t="s">
        <v>12248</v>
      </c>
      <c r="D901">
        <v>22.26</v>
      </c>
    </row>
    <row r="902" spans="1:4" x14ac:dyDescent="0.25">
      <c r="A902" s="128">
        <v>72338</v>
      </c>
      <c r="B902" t="s">
        <v>13135</v>
      </c>
      <c r="C902" t="s">
        <v>12248</v>
      </c>
      <c r="D902">
        <v>608.98</v>
      </c>
    </row>
    <row r="903" spans="1:4" x14ac:dyDescent="0.25">
      <c r="A903" s="128">
        <v>72341</v>
      </c>
      <c r="B903" t="s">
        <v>13136</v>
      </c>
      <c r="C903" t="s">
        <v>12248</v>
      </c>
      <c r="D903">
        <v>3.14</v>
      </c>
    </row>
    <row r="904" spans="1:4" x14ac:dyDescent="0.25">
      <c r="A904" s="128">
        <v>72366</v>
      </c>
      <c r="B904" t="s">
        <v>13137</v>
      </c>
      <c r="C904" t="s">
        <v>12248</v>
      </c>
      <c r="D904">
        <v>78.06</v>
      </c>
    </row>
    <row r="905" spans="1:4" x14ac:dyDescent="0.25">
      <c r="A905" s="128">
        <v>72367</v>
      </c>
      <c r="B905" t="s">
        <v>13138</v>
      </c>
      <c r="C905" t="s">
        <v>12248</v>
      </c>
      <c r="D905">
        <v>93.65</v>
      </c>
    </row>
    <row r="906" spans="1:4" x14ac:dyDescent="0.25">
      <c r="A906" s="128">
        <v>72368</v>
      </c>
      <c r="B906" t="s">
        <v>13139</v>
      </c>
      <c r="C906" t="s">
        <v>12248</v>
      </c>
      <c r="D906">
        <v>116.27</v>
      </c>
    </row>
    <row r="907" spans="1:4" x14ac:dyDescent="0.25">
      <c r="A907" s="128">
        <v>72369</v>
      </c>
      <c r="B907" t="s">
        <v>13140</v>
      </c>
      <c r="C907" t="s">
        <v>12248</v>
      </c>
      <c r="D907">
        <v>140.08000000000001</v>
      </c>
    </row>
    <row r="908" spans="1:4" x14ac:dyDescent="0.25">
      <c r="A908" s="128">
        <v>72370</v>
      </c>
      <c r="B908" t="s">
        <v>13141</v>
      </c>
      <c r="C908" t="s">
        <v>12248</v>
      </c>
      <c r="D908">
        <v>135.51</v>
      </c>
    </row>
    <row r="909" spans="1:4" x14ac:dyDescent="0.25">
      <c r="A909" s="128">
        <v>72371</v>
      </c>
      <c r="B909" t="s">
        <v>13142</v>
      </c>
      <c r="C909" t="s">
        <v>12248</v>
      </c>
      <c r="D909">
        <v>5.0199999999999996</v>
      </c>
    </row>
    <row r="910" spans="1:4" x14ac:dyDescent="0.25">
      <c r="A910" s="128">
        <v>72372</v>
      </c>
      <c r="B910" t="s">
        <v>13143</v>
      </c>
      <c r="C910" t="s">
        <v>12296</v>
      </c>
      <c r="D910">
        <v>40.340000000000003</v>
      </c>
    </row>
    <row r="911" spans="1:4" x14ac:dyDescent="0.25">
      <c r="A911" s="128">
        <v>72373</v>
      </c>
      <c r="B911" t="s">
        <v>13144</v>
      </c>
      <c r="C911" t="s">
        <v>12296</v>
      </c>
      <c r="D911">
        <v>36.450000000000003</v>
      </c>
    </row>
    <row r="912" spans="1:4" x14ac:dyDescent="0.25">
      <c r="A912" s="128">
        <v>72374</v>
      </c>
      <c r="B912" t="s">
        <v>13145</v>
      </c>
      <c r="C912" t="s">
        <v>12248</v>
      </c>
      <c r="D912">
        <v>18.7</v>
      </c>
    </row>
    <row r="913" spans="1:4" x14ac:dyDescent="0.25">
      <c r="A913" s="128">
        <v>72375</v>
      </c>
      <c r="B913" t="s">
        <v>13146</v>
      </c>
      <c r="C913" t="s">
        <v>12248</v>
      </c>
      <c r="D913">
        <v>15.7</v>
      </c>
    </row>
    <row r="914" spans="1:4" x14ac:dyDescent="0.25">
      <c r="A914" s="128">
        <v>72376</v>
      </c>
      <c r="B914" t="s">
        <v>13147</v>
      </c>
      <c r="C914" t="s">
        <v>99</v>
      </c>
      <c r="D914">
        <v>8.8000000000000007</v>
      </c>
    </row>
    <row r="915" spans="1:4" x14ac:dyDescent="0.25">
      <c r="A915" s="128">
        <v>72385</v>
      </c>
      <c r="B915" t="s">
        <v>13148</v>
      </c>
      <c r="C915" t="s">
        <v>12248</v>
      </c>
      <c r="D915">
        <v>2.67</v>
      </c>
    </row>
    <row r="916" spans="1:4" x14ac:dyDescent="0.25">
      <c r="A916" s="128">
        <v>72395</v>
      </c>
      <c r="B916" t="s">
        <v>13149</v>
      </c>
      <c r="C916" t="s">
        <v>12248</v>
      </c>
      <c r="D916">
        <v>2.92</v>
      </c>
    </row>
    <row r="917" spans="1:4" x14ac:dyDescent="0.25">
      <c r="A917" s="128">
        <v>72397</v>
      </c>
      <c r="B917" t="s">
        <v>13150</v>
      </c>
      <c r="C917" t="s">
        <v>12296</v>
      </c>
      <c r="D917">
        <v>2.36</v>
      </c>
    </row>
    <row r="918" spans="1:4" x14ac:dyDescent="0.25">
      <c r="A918" s="128">
        <v>72400</v>
      </c>
      <c r="B918" t="s">
        <v>13151</v>
      </c>
      <c r="C918" t="s">
        <v>12248</v>
      </c>
      <c r="D918">
        <v>3.68</v>
      </c>
    </row>
    <row r="919" spans="1:4" x14ac:dyDescent="0.25">
      <c r="A919" s="128">
        <v>72420</v>
      </c>
      <c r="B919" t="s">
        <v>13152</v>
      </c>
      <c r="C919" t="s">
        <v>12248</v>
      </c>
      <c r="D919">
        <v>4.72</v>
      </c>
    </row>
    <row r="920" spans="1:4" x14ac:dyDescent="0.25">
      <c r="A920" s="128">
        <v>72425</v>
      </c>
      <c r="B920" t="s">
        <v>13153</v>
      </c>
      <c r="C920" t="s">
        <v>12248</v>
      </c>
      <c r="D920">
        <v>3.07</v>
      </c>
    </row>
    <row r="921" spans="1:4" x14ac:dyDescent="0.25">
      <c r="A921" s="128">
        <v>72430</v>
      </c>
      <c r="B921" t="s">
        <v>13154</v>
      </c>
      <c r="C921" t="s">
        <v>12248</v>
      </c>
      <c r="D921">
        <v>2.2000000000000002</v>
      </c>
    </row>
    <row r="922" spans="1:4" x14ac:dyDescent="0.25">
      <c r="A922" s="128">
        <v>72435</v>
      </c>
      <c r="B922" t="s">
        <v>13155</v>
      </c>
      <c r="C922" t="s">
        <v>12248</v>
      </c>
      <c r="D922">
        <v>2.34</v>
      </c>
    </row>
    <row r="923" spans="1:4" x14ac:dyDescent="0.25">
      <c r="A923" s="128">
        <v>72441</v>
      </c>
      <c r="B923" t="s">
        <v>13156</v>
      </c>
      <c r="C923" t="s">
        <v>12296</v>
      </c>
      <c r="D923">
        <v>2.2000000000000002</v>
      </c>
    </row>
    <row r="924" spans="1:4" x14ac:dyDescent="0.25">
      <c r="A924" s="128">
        <v>72442</v>
      </c>
      <c r="B924" t="s">
        <v>13157</v>
      </c>
      <c r="C924" t="s">
        <v>12296</v>
      </c>
      <c r="D924">
        <v>2.34</v>
      </c>
    </row>
    <row r="925" spans="1:4" x14ac:dyDescent="0.25">
      <c r="A925" s="128">
        <v>72450</v>
      </c>
      <c r="B925" t="s">
        <v>13158</v>
      </c>
      <c r="C925" t="s">
        <v>12248</v>
      </c>
      <c r="D925">
        <v>210.35</v>
      </c>
    </row>
    <row r="926" spans="1:4" x14ac:dyDescent="0.25">
      <c r="A926" s="128">
        <v>72455</v>
      </c>
      <c r="B926" t="s">
        <v>13159</v>
      </c>
      <c r="C926" t="s">
        <v>12248</v>
      </c>
      <c r="D926">
        <v>787.06</v>
      </c>
    </row>
    <row r="927" spans="1:4" x14ac:dyDescent="0.25">
      <c r="A927" s="128">
        <v>72460</v>
      </c>
      <c r="B927" t="s">
        <v>13160</v>
      </c>
      <c r="C927" t="s">
        <v>12248</v>
      </c>
      <c r="D927">
        <v>2.85</v>
      </c>
    </row>
    <row r="928" spans="1:4" x14ac:dyDescent="0.25">
      <c r="A928" s="128">
        <v>72465</v>
      </c>
      <c r="B928" t="s">
        <v>13161</v>
      </c>
      <c r="C928" t="s">
        <v>12248</v>
      </c>
      <c r="D928">
        <v>2.85</v>
      </c>
    </row>
    <row r="929" spans="1:4" x14ac:dyDescent="0.25">
      <c r="A929" s="128">
        <v>72475</v>
      </c>
      <c r="B929" t="s">
        <v>13162</v>
      </c>
      <c r="C929" t="s">
        <v>12248</v>
      </c>
      <c r="D929">
        <v>2.85</v>
      </c>
    </row>
    <row r="930" spans="1:4" x14ac:dyDescent="0.25">
      <c r="A930" s="128">
        <v>72476</v>
      </c>
      <c r="B930" t="s">
        <v>13163</v>
      </c>
      <c r="C930" t="s">
        <v>12296</v>
      </c>
      <c r="D930">
        <v>2.85</v>
      </c>
    </row>
    <row r="931" spans="1:4" x14ac:dyDescent="0.25">
      <c r="A931" s="128">
        <v>72500</v>
      </c>
      <c r="B931" t="s">
        <v>13164</v>
      </c>
      <c r="C931" t="s">
        <v>12248</v>
      </c>
      <c r="D931">
        <v>8.2799999999999994</v>
      </c>
    </row>
    <row r="932" spans="1:4" x14ac:dyDescent="0.25">
      <c r="A932" s="128">
        <v>72501</v>
      </c>
      <c r="B932" t="s">
        <v>13165</v>
      </c>
      <c r="C932" t="s">
        <v>12248</v>
      </c>
      <c r="D932">
        <v>8.41</v>
      </c>
    </row>
    <row r="933" spans="1:4" x14ac:dyDescent="0.25">
      <c r="A933" s="128">
        <v>72510</v>
      </c>
      <c r="B933" t="s">
        <v>13166</v>
      </c>
      <c r="C933" t="s">
        <v>12248</v>
      </c>
      <c r="D933">
        <v>8.99</v>
      </c>
    </row>
    <row r="934" spans="1:4" x14ac:dyDescent="0.25">
      <c r="A934" s="128">
        <v>72515</v>
      </c>
      <c r="B934" t="s">
        <v>13167</v>
      </c>
      <c r="C934" t="s">
        <v>12248</v>
      </c>
      <c r="D934">
        <v>12.36</v>
      </c>
    </row>
    <row r="935" spans="1:4" x14ac:dyDescent="0.25">
      <c r="A935" s="128">
        <v>72518</v>
      </c>
      <c r="B935" t="s">
        <v>13168</v>
      </c>
      <c r="C935" t="s">
        <v>12248</v>
      </c>
      <c r="D935">
        <v>12.36</v>
      </c>
    </row>
    <row r="936" spans="1:4" x14ac:dyDescent="0.25">
      <c r="A936" s="128">
        <v>72520</v>
      </c>
      <c r="B936" t="s">
        <v>13169</v>
      </c>
      <c r="C936" t="s">
        <v>12248</v>
      </c>
      <c r="D936">
        <v>12.31</v>
      </c>
    </row>
    <row r="937" spans="1:4" x14ac:dyDescent="0.25">
      <c r="A937" s="128">
        <v>72523</v>
      </c>
      <c r="B937" t="s">
        <v>13170</v>
      </c>
      <c r="C937" t="s">
        <v>12248</v>
      </c>
      <c r="D937">
        <v>14.42</v>
      </c>
    </row>
    <row r="938" spans="1:4" x14ac:dyDescent="0.25">
      <c r="A938" s="128">
        <v>72528</v>
      </c>
      <c r="B938" t="s">
        <v>13171</v>
      </c>
      <c r="C938" t="s">
        <v>12248</v>
      </c>
      <c r="D938">
        <v>14.49</v>
      </c>
    </row>
    <row r="939" spans="1:4" x14ac:dyDescent="0.25">
      <c r="A939" s="128">
        <v>72532</v>
      </c>
      <c r="B939" t="s">
        <v>13172</v>
      </c>
      <c r="C939" t="s">
        <v>12248</v>
      </c>
      <c r="D939">
        <v>15.86</v>
      </c>
    </row>
    <row r="940" spans="1:4" x14ac:dyDescent="0.25">
      <c r="A940" s="128">
        <v>72535</v>
      </c>
      <c r="B940" t="s">
        <v>13173</v>
      </c>
      <c r="C940" t="s">
        <v>12248</v>
      </c>
      <c r="D940">
        <v>17.36</v>
      </c>
    </row>
    <row r="941" spans="1:4" x14ac:dyDescent="0.25">
      <c r="A941" s="128">
        <v>72538</v>
      </c>
      <c r="B941" t="s">
        <v>13174</v>
      </c>
      <c r="C941" t="s">
        <v>12248</v>
      </c>
      <c r="D941">
        <v>16.27</v>
      </c>
    </row>
    <row r="942" spans="1:4" x14ac:dyDescent="0.25">
      <c r="A942" s="128">
        <v>72545</v>
      </c>
      <c r="B942" t="s">
        <v>13175</v>
      </c>
      <c r="C942" t="s">
        <v>12248</v>
      </c>
      <c r="D942">
        <v>25.79</v>
      </c>
    </row>
    <row r="943" spans="1:4" x14ac:dyDescent="0.25">
      <c r="A943" s="128">
        <v>72550</v>
      </c>
      <c r="B943" t="s">
        <v>13176</v>
      </c>
      <c r="C943" t="s">
        <v>12248</v>
      </c>
      <c r="D943">
        <v>27.42</v>
      </c>
    </row>
    <row r="944" spans="1:4" x14ac:dyDescent="0.25">
      <c r="A944" s="128">
        <v>72556</v>
      </c>
      <c r="B944" t="s">
        <v>13177</v>
      </c>
      <c r="C944" t="s">
        <v>12248</v>
      </c>
      <c r="D944">
        <v>31.68</v>
      </c>
    </row>
    <row r="945" spans="1:4" x14ac:dyDescent="0.25">
      <c r="A945" s="128">
        <v>72560</v>
      </c>
      <c r="B945" t="s">
        <v>13178</v>
      </c>
      <c r="C945" t="s">
        <v>12248</v>
      </c>
      <c r="D945">
        <v>7.74</v>
      </c>
    </row>
    <row r="946" spans="1:4" x14ac:dyDescent="0.25">
      <c r="A946" s="128">
        <v>72570</v>
      </c>
      <c r="B946" t="s">
        <v>13179</v>
      </c>
      <c r="C946" t="s">
        <v>12248</v>
      </c>
      <c r="D946">
        <v>16.329999999999998</v>
      </c>
    </row>
    <row r="947" spans="1:4" x14ac:dyDescent="0.25">
      <c r="A947" s="128">
        <v>72575</v>
      </c>
      <c r="B947" t="s">
        <v>13180</v>
      </c>
      <c r="C947" t="s">
        <v>12248</v>
      </c>
      <c r="D947">
        <v>18.399999999999999</v>
      </c>
    </row>
    <row r="948" spans="1:4" x14ac:dyDescent="0.25">
      <c r="A948" s="128">
        <v>72578</v>
      </c>
      <c r="B948" t="s">
        <v>13181</v>
      </c>
      <c r="C948" t="s">
        <v>12248</v>
      </c>
      <c r="D948">
        <v>13.4</v>
      </c>
    </row>
    <row r="949" spans="1:4" x14ac:dyDescent="0.25">
      <c r="A949" s="128">
        <v>72579</v>
      </c>
      <c r="B949" t="s">
        <v>13182</v>
      </c>
      <c r="C949" t="s">
        <v>12296</v>
      </c>
      <c r="D949">
        <v>19.46</v>
      </c>
    </row>
    <row r="950" spans="1:4" x14ac:dyDescent="0.25">
      <c r="A950" s="128">
        <v>72585</v>
      </c>
      <c r="B950" t="s">
        <v>13183</v>
      </c>
      <c r="C950" t="s">
        <v>12248</v>
      </c>
      <c r="D950">
        <v>17.48</v>
      </c>
    </row>
    <row r="951" spans="1:4" x14ac:dyDescent="0.25">
      <c r="A951" s="128">
        <v>72591</v>
      </c>
      <c r="B951" t="s">
        <v>13184</v>
      </c>
      <c r="C951" t="s">
        <v>12248</v>
      </c>
      <c r="D951">
        <v>22.28</v>
      </c>
    </row>
    <row r="952" spans="1:4" x14ac:dyDescent="0.25">
      <c r="A952" s="128">
        <v>72596</v>
      </c>
      <c r="B952" t="s">
        <v>13185</v>
      </c>
      <c r="C952" t="s">
        <v>12248</v>
      </c>
      <c r="D952">
        <v>22.67</v>
      </c>
    </row>
    <row r="953" spans="1:4" x14ac:dyDescent="0.25">
      <c r="A953" s="128">
        <v>72600</v>
      </c>
      <c r="B953" t="s">
        <v>13186</v>
      </c>
      <c r="C953" t="s">
        <v>12248</v>
      </c>
      <c r="D953">
        <v>7108.44</v>
      </c>
    </row>
    <row r="954" spans="1:4" x14ac:dyDescent="0.25">
      <c r="A954" s="128">
        <v>72601</v>
      </c>
      <c r="B954" t="s">
        <v>13187</v>
      </c>
      <c r="C954" t="s">
        <v>12248</v>
      </c>
      <c r="D954">
        <v>11017.72</v>
      </c>
    </row>
    <row r="955" spans="1:4" x14ac:dyDescent="0.25">
      <c r="A955" s="128">
        <v>72611</v>
      </c>
      <c r="B955" t="s">
        <v>13188</v>
      </c>
      <c r="C955" t="s">
        <v>12248</v>
      </c>
      <c r="D955">
        <v>8757.9699999999993</v>
      </c>
    </row>
    <row r="956" spans="1:4" x14ac:dyDescent="0.25">
      <c r="A956" s="128">
        <v>72612</v>
      </c>
      <c r="B956" t="s">
        <v>13189</v>
      </c>
      <c r="C956" t="s">
        <v>12248</v>
      </c>
      <c r="D956">
        <v>15439.75</v>
      </c>
    </row>
    <row r="957" spans="1:4" x14ac:dyDescent="0.25">
      <c r="A957" s="128">
        <v>72613</v>
      </c>
      <c r="B957" t="s">
        <v>13190</v>
      </c>
      <c r="C957" t="s">
        <v>12248</v>
      </c>
      <c r="D957">
        <v>31204.93</v>
      </c>
    </row>
    <row r="958" spans="1:4" x14ac:dyDescent="0.25">
      <c r="A958" s="128">
        <v>72614</v>
      </c>
      <c r="B958" t="s">
        <v>13191</v>
      </c>
      <c r="C958" t="s">
        <v>12248</v>
      </c>
      <c r="D958">
        <v>40837.83</v>
      </c>
    </row>
    <row r="959" spans="1:4" x14ac:dyDescent="0.25">
      <c r="A959" s="128">
        <v>72618</v>
      </c>
      <c r="B959" t="s">
        <v>13192</v>
      </c>
      <c r="C959" t="s">
        <v>12296</v>
      </c>
      <c r="D959">
        <v>68.239999999999995</v>
      </c>
    </row>
    <row r="960" spans="1:4" x14ac:dyDescent="0.25">
      <c r="A960" s="128">
        <v>72619</v>
      </c>
      <c r="B960" t="s">
        <v>13193</v>
      </c>
      <c r="C960" t="s">
        <v>12248</v>
      </c>
      <c r="D960">
        <v>73.89</v>
      </c>
    </row>
    <row r="961" spans="1:4" x14ac:dyDescent="0.25">
      <c r="A961" s="128">
        <v>72620</v>
      </c>
      <c r="B961" t="s">
        <v>13194</v>
      </c>
      <c r="C961" t="s">
        <v>12248</v>
      </c>
      <c r="D961">
        <v>83.91</v>
      </c>
    </row>
    <row r="962" spans="1:4" x14ac:dyDescent="0.25">
      <c r="A962" s="128">
        <v>72621</v>
      </c>
      <c r="B962" t="s">
        <v>13195</v>
      </c>
      <c r="C962" t="s">
        <v>12296</v>
      </c>
      <c r="D962">
        <v>277.7</v>
      </c>
    </row>
    <row r="963" spans="1:4" x14ac:dyDescent="0.25">
      <c r="A963" s="128">
        <v>72630</v>
      </c>
      <c r="B963" t="s">
        <v>13196</v>
      </c>
      <c r="C963" t="s">
        <v>99</v>
      </c>
      <c r="D963">
        <v>18.23</v>
      </c>
    </row>
    <row r="964" spans="1:4" x14ac:dyDescent="0.25">
      <c r="A964" s="128">
        <v>72637</v>
      </c>
      <c r="B964" t="s">
        <v>13197</v>
      </c>
      <c r="C964" t="s">
        <v>99</v>
      </c>
      <c r="D964">
        <v>48.59</v>
      </c>
    </row>
    <row r="965" spans="1:4" x14ac:dyDescent="0.25">
      <c r="A965" s="128">
        <v>72638</v>
      </c>
      <c r="B965" t="s">
        <v>13198</v>
      </c>
      <c r="C965" t="s">
        <v>12248</v>
      </c>
      <c r="D965">
        <v>14.9</v>
      </c>
    </row>
    <row r="966" spans="1:4" x14ac:dyDescent="0.25">
      <c r="A966" s="128">
        <v>72660</v>
      </c>
      <c r="B966" t="s">
        <v>13199</v>
      </c>
      <c r="C966" t="s">
        <v>99</v>
      </c>
      <c r="D966">
        <v>8.51</v>
      </c>
    </row>
    <row r="967" spans="1:4" x14ac:dyDescent="0.25">
      <c r="A967" s="128">
        <v>72661</v>
      </c>
      <c r="B967" t="s">
        <v>13200</v>
      </c>
      <c r="C967" t="s">
        <v>99</v>
      </c>
      <c r="D967">
        <v>9.1</v>
      </c>
    </row>
    <row r="968" spans="1:4" x14ac:dyDescent="0.25">
      <c r="A968" s="128">
        <v>170</v>
      </c>
      <c r="B968" t="s">
        <v>13201</v>
      </c>
    </row>
    <row r="969" spans="1:4" x14ac:dyDescent="0.25">
      <c r="A969" s="128">
        <v>80000</v>
      </c>
      <c r="B969" t="s">
        <v>13202</v>
      </c>
      <c r="C969" t="s">
        <v>12238</v>
      </c>
      <c r="D969">
        <v>0</v>
      </c>
    </row>
    <row r="970" spans="1:4" x14ac:dyDescent="0.25">
      <c r="A970" s="128">
        <v>80500</v>
      </c>
      <c r="B970" t="s">
        <v>13203</v>
      </c>
      <c r="D970">
        <v>0</v>
      </c>
    </row>
    <row r="971" spans="1:4" x14ac:dyDescent="0.25">
      <c r="A971" s="128">
        <v>80501</v>
      </c>
      <c r="B971" t="s">
        <v>13204</v>
      </c>
      <c r="D971">
        <v>0</v>
      </c>
    </row>
    <row r="972" spans="1:4" x14ac:dyDescent="0.25">
      <c r="A972" s="128">
        <v>80502</v>
      </c>
      <c r="B972" t="s">
        <v>13205</v>
      </c>
      <c r="C972" t="s">
        <v>12248</v>
      </c>
      <c r="D972">
        <v>155.9</v>
      </c>
    </row>
    <row r="973" spans="1:4" x14ac:dyDescent="0.25">
      <c r="A973" s="128">
        <v>80503</v>
      </c>
      <c r="B973" t="s">
        <v>13206</v>
      </c>
      <c r="C973" t="s">
        <v>12296</v>
      </c>
      <c r="D973">
        <v>573.82000000000005</v>
      </c>
    </row>
    <row r="974" spans="1:4" x14ac:dyDescent="0.25">
      <c r="A974" s="128">
        <v>80504</v>
      </c>
      <c r="B974" t="s">
        <v>13207</v>
      </c>
      <c r="C974" t="s">
        <v>12248</v>
      </c>
      <c r="D974">
        <v>378.43</v>
      </c>
    </row>
    <row r="975" spans="1:4" x14ac:dyDescent="0.25">
      <c r="A975" s="128">
        <v>80505</v>
      </c>
      <c r="B975" t="s">
        <v>13208</v>
      </c>
      <c r="C975" t="s">
        <v>12296</v>
      </c>
      <c r="D975">
        <v>524.04</v>
      </c>
    </row>
    <row r="976" spans="1:4" x14ac:dyDescent="0.25">
      <c r="A976" s="128">
        <v>80508</v>
      </c>
      <c r="B976" t="s">
        <v>13209</v>
      </c>
      <c r="C976" t="s">
        <v>12248</v>
      </c>
      <c r="D976">
        <v>472.52</v>
      </c>
    </row>
    <row r="977" spans="1:4" x14ac:dyDescent="0.25">
      <c r="A977" s="128">
        <v>80510</v>
      </c>
      <c r="B977" t="s">
        <v>13210</v>
      </c>
      <c r="C977" t="s">
        <v>12248</v>
      </c>
      <c r="D977">
        <v>5.57</v>
      </c>
    </row>
    <row r="978" spans="1:4" x14ac:dyDescent="0.25">
      <c r="A978" s="128">
        <v>80511</v>
      </c>
      <c r="B978" t="s">
        <v>13211</v>
      </c>
      <c r="C978" t="s">
        <v>12248</v>
      </c>
      <c r="D978">
        <v>60.78</v>
      </c>
    </row>
    <row r="979" spans="1:4" x14ac:dyDescent="0.25">
      <c r="A979" s="128">
        <v>80512</v>
      </c>
      <c r="B979" t="s">
        <v>13212</v>
      </c>
      <c r="C979" t="s">
        <v>12248</v>
      </c>
      <c r="D979">
        <v>18.059999999999999</v>
      </c>
    </row>
    <row r="980" spans="1:4" x14ac:dyDescent="0.25">
      <c r="A980" s="128">
        <v>80513</v>
      </c>
      <c r="B980" t="s">
        <v>13213</v>
      </c>
      <c r="C980" t="s">
        <v>12248</v>
      </c>
      <c r="D980">
        <v>14.57</v>
      </c>
    </row>
    <row r="981" spans="1:4" x14ac:dyDescent="0.25">
      <c r="A981" s="128">
        <v>80514</v>
      </c>
      <c r="B981" t="s">
        <v>13214</v>
      </c>
      <c r="C981" t="s">
        <v>12248</v>
      </c>
      <c r="D981">
        <v>29.93</v>
      </c>
    </row>
    <row r="982" spans="1:4" x14ac:dyDescent="0.25">
      <c r="A982" s="128">
        <v>80515</v>
      </c>
      <c r="B982" t="s">
        <v>13215</v>
      </c>
      <c r="C982" t="s">
        <v>12248</v>
      </c>
      <c r="D982">
        <v>173.55</v>
      </c>
    </row>
    <row r="983" spans="1:4" x14ac:dyDescent="0.25">
      <c r="A983" s="128">
        <v>80517</v>
      </c>
      <c r="B983" t="s">
        <v>13216</v>
      </c>
      <c r="C983" t="s">
        <v>12248</v>
      </c>
      <c r="D983">
        <v>232.48</v>
      </c>
    </row>
    <row r="984" spans="1:4" x14ac:dyDescent="0.25">
      <c r="A984" s="128">
        <v>80518</v>
      </c>
      <c r="B984" t="s">
        <v>13217</v>
      </c>
      <c r="C984" t="s">
        <v>12248</v>
      </c>
      <c r="D984">
        <v>127.76</v>
      </c>
    </row>
    <row r="985" spans="1:4" x14ac:dyDescent="0.25">
      <c r="A985" s="128">
        <v>80519</v>
      </c>
      <c r="B985" t="s">
        <v>13218</v>
      </c>
      <c r="C985" t="s">
        <v>12296</v>
      </c>
      <c r="D985">
        <v>426.03</v>
      </c>
    </row>
    <row r="986" spans="1:4" x14ac:dyDescent="0.25">
      <c r="A986" s="128">
        <v>80520</v>
      </c>
      <c r="B986" t="s">
        <v>13219</v>
      </c>
      <c r="C986" t="s">
        <v>13220</v>
      </c>
      <c r="D986">
        <v>8.4600000000000009</v>
      </c>
    </row>
    <row r="987" spans="1:4" x14ac:dyDescent="0.25">
      <c r="A987" s="128">
        <v>80526</v>
      </c>
      <c r="B987" t="s">
        <v>13221</v>
      </c>
      <c r="C987" t="s">
        <v>12248</v>
      </c>
      <c r="D987">
        <v>96.55</v>
      </c>
    </row>
    <row r="988" spans="1:4" x14ac:dyDescent="0.25">
      <c r="A988" s="128">
        <v>80530</v>
      </c>
      <c r="B988" t="s">
        <v>13222</v>
      </c>
      <c r="C988" t="s">
        <v>12248</v>
      </c>
      <c r="D988">
        <v>36.340000000000003</v>
      </c>
    </row>
    <row r="989" spans="1:4" x14ac:dyDescent="0.25">
      <c r="A989" s="128">
        <v>80532</v>
      </c>
      <c r="B989" t="s">
        <v>13223</v>
      </c>
      <c r="C989" t="s">
        <v>12248</v>
      </c>
      <c r="D989">
        <v>27.85</v>
      </c>
    </row>
    <row r="990" spans="1:4" x14ac:dyDescent="0.25">
      <c r="A990" s="128">
        <v>80540</v>
      </c>
      <c r="B990" t="s">
        <v>13224</v>
      </c>
      <c r="D990">
        <v>0</v>
      </c>
    </row>
    <row r="991" spans="1:4" x14ac:dyDescent="0.25">
      <c r="A991" s="128">
        <v>80541</v>
      </c>
      <c r="B991" t="s">
        <v>13225</v>
      </c>
      <c r="C991" t="s">
        <v>12248</v>
      </c>
      <c r="D991">
        <v>154.74</v>
      </c>
    </row>
    <row r="992" spans="1:4" x14ac:dyDescent="0.25">
      <c r="A992" s="128">
        <v>80542</v>
      </c>
      <c r="B992" t="s">
        <v>13226</v>
      </c>
      <c r="C992" t="s">
        <v>12248</v>
      </c>
      <c r="D992">
        <v>112.71</v>
      </c>
    </row>
    <row r="993" spans="1:4" x14ac:dyDescent="0.25">
      <c r="A993" s="128">
        <v>80543</v>
      </c>
      <c r="B993" t="s">
        <v>13227</v>
      </c>
      <c r="C993" t="s">
        <v>12296</v>
      </c>
      <c r="D993">
        <v>150</v>
      </c>
    </row>
    <row r="994" spans="1:4" x14ac:dyDescent="0.25">
      <c r="A994" s="128">
        <v>80550</v>
      </c>
      <c r="B994" t="s">
        <v>13228</v>
      </c>
      <c r="C994" t="s">
        <v>13229</v>
      </c>
      <c r="D994">
        <v>6.84</v>
      </c>
    </row>
    <row r="995" spans="1:4" x14ac:dyDescent="0.25">
      <c r="A995" s="128">
        <v>80555</v>
      </c>
      <c r="B995" t="s">
        <v>13230</v>
      </c>
      <c r="C995" t="s">
        <v>12248</v>
      </c>
      <c r="D995">
        <v>32.880000000000003</v>
      </c>
    </row>
    <row r="996" spans="1:4" x14ac:dyDescent="0.25">
      <c r="A996" s="128">
        <v>80556</v>
      </c>
      <c r="B996" t="s">
        <v>13231</v>
      </c>
      <c r="C996" t="s">
        <v>12248</v>
      </c>
      <c r="D996">
        <v>9.52</v>
      </c>
    </row>
    <row r="997" spans="1:4" x14ac:dyDescent="0.25">
      <c r="A997" s="128">
        <v>80560</v>
      </c>
      <c r="B997" t="s">
        <v>13232</v>
      </c>
      <c r="C997" t="s">
        <v>12248</v>
      </c>
      <c r="D997">
        <v>123.41</v>
      </c>
    </row>
    <row r="998" spans="1:4" x14ac:dyDescent="0.25">
      <c r="A998" s="128">
        <v>80561</v>
      </c>
      <c r="B998" t="s">
        <v>13233</v>
      </c>
      <c r="C998" t="s">
        <v>12248</v>
      </c>
      <c r="D998">
        <v>19.98</v>
      </c>
    </row>
    <row r="999" spans="1:4" x14ac:dyDescent="0.25">
      <c r="A999" s="128">
        <v>80562</v>
      </c>
      <c r="B999" t="s">
        <v>13234</v>
      </c>
      <c r="C999" t="s">
        <v>12248</v>
      </c>
      <c r="D999">
        <v>19.260000000000002</v>
      </c>
    </row>
    <row r="1000" spans="1:4" x14ac:dyDescent="0.25">
      <c r="A1000" s="128">
        <v>80563</v>
      </c>
      <c r="B1000" t="s">
        <v>13235</v>
      </c>
      <c r="C1000" t="s">
        <v>12248</v>
      </c>
      <c r="D1000">
        <v>43.78</v>
      </c>
    </row>
    <row r="1001" spans="1:4" x14ac:dyDescent="0.25">
      <c r="A1001" s="128">
        <v>80564</v>
      </c>
      <c r="B1001" t="s">
        <v>13236</v>
      </c>
      <c r="C1001" t="s">
        <v>12296</v>
      </c>
      <c r="D1001">
        <v>41.15</v>
      </c>
    </row>
    <row r="1002" spans="1:4" x14ac:dyDescent="0.25">
      <c r="A1002" s="128">
        <v>80570</v>
      </c>
      <c r="B1002" t="s">
        <v>13237</v>
      </c>
      <c r="C1002" t="s">
        <v>12248</v>
      </c>
      <c r="D1002">
        <v>45.47</v>
      </c>
    </row>
    <row r="1003" spans="1:4" x14ac:dyDescent="0.25">
      <c r="A1003" s="128">
        <v>80572</v>
      </c>
      <c r="B1003" t="s">
        <v>13238</v>
      </c>
      <c r="C1003" t="s">
        <v>12296</v>
      </c>
      <c r="D1003">
        <v>139.03</v>
      </c>
    </row>
    <row r="1004" spans="1:4" x14ac:dyDescent="0.25">
      <c r="A1004" s="128">
        <v>80573</v>
      </c>
      <c r="B1004" t="s">
        <v>13239</v>
      </c>
      <c r="C1004" t="s">
        <v>12296</v>
      </c>
      <c r="D1004">
        <v>291.06</v>
      </c>
    </row>
    <row r="1005" spans="1:4" x14ac:dyDescent="0.25">
      <c r="A1005" s="128">
        <v>80580</v>
      </c>
      <c r="B1005" t="s">
        <v>13240</v>
      </c>
      <c r="C1005" t="s">
        <v>12248</v>
      </c>
      <c r="D1005">
        <v>32.44</v>
      </c>
    </row>
    <row r="1006" spans="1:4" x14ac:dyDescent="0.25">
      <c r="A1006" s="128">
        <v>80587</v>
      </c>
      <c r="B1006" t="s">
        <v>13241</v>
      </c>
      <c r="C1006" t="s">
        <v>12296</v>
      </c>
      <c r="D1006">
        <v>73.75</v>
      </c>
    </row>
    <row r="1007" spans="1:4" x14ac:dyDescent="0.25">
      <c r="A1007" s="128">
        <v>80590</v>
      </c>
      <c r="B1007" t="s">
        <v>13242</v>
      </c>
      <c r="C1007" t="s">
        <v>12248</v>
      </c>
      <c r="D1007">
        <v>77.83</v>
      </c>
    </row>
    <row r="1008" spans="1:4" x14ac:dyDescent="0.25">
      <c r="A1008" s="128">
        <v>80600</v>
      </c>
      <c r="B1008" t="s">
        <v>13243</v>
      </c>
      <c r="D1008">
        <v>0</v>
      </c>
    </row>
    <row r="1009" spans="1:4" x14ac:dyDescent="0.25">
      <c r="A1009" s="128">
        <v>80601</v>
      </c>
      <c r="B1009" t="s">
        <v>13244</v>
      </c>
      <c r="C1009" t="s">
        <v>12248</v>
      </c>
      <c r="D1009">
        <v>285.77999999999997</v>
      </c>
    </row>
    <row r="1010" spans="1:4" x14ac:dyDescent="0.25">
      <c r="A1010" s="128">
        <v>80610</v>
      </c>
      <c r="B1010" t="s">
        <v>13245</v>
      </c>
      <c r="C1010" t="s">
        <v>12248</v>
      </c>
      <c r="D1010">
        <v>84.18</v>
      </c>
    </row>
    <row r="1011" spans="1:4" x14ac:dyDescent="0.25">
      <c r="A1011" s="128">
        <v>80613</v>
      </c>
      <c r="B1011" t="s">
        <v>13246</v>
      </c>
      <c r="C1011" t="s">
        <v>12248</v>
      </c>
      <c r="D1011">
        <v>154.34</v>
      </c>
    </row>
    <row r="1012" spans="1:4" x14ac:dyDescent="0.25">
      <c r="A1012" s="128">
        <v>80620</v>
      </c>
      <c r="B1012" t="s">
        <v>13247</v>
      </c>
      <c r="C1012" t="s">
        <v>12248</v>
      </c>
      <c r="D1012">
        <v>12.19</v>
      </c>
    </row>
    <row r="1013" spans="1:4" x14ac:dyDescent="0.25">
      <c r="A1013" s="128">
        <v>80621</v>
      </c>
      <c r="B1013" t="s">
        <v>13248</v>
      </c>
      <c r="C1013" t="s">
        <v>12248</v>
      </c>
      <c r="D1013">
        <v>150.15</v>
      </c>
    </row>
    <row r="1014" spans="1:4" x14ac:dyDescent="0.25">
      <c r="A1014" s="128">
        <v>80650</v>
      </c>
      <c r="B1014" t="s">
        <v>13249</v>
      </c>
      <c r="D1014">
        <v>0</v>
      </c>
    </row>
    <row r="1015" spans="1:4" x14ac:dyDescent="0.25">
      <c r="A1015" s="128">
        <v>80651</v>
      </c>
      <c r="B1015" t="s">
        <v>13250</v>
      </c>
      <c r="C1015" t="s">
        <v>12248</v>
      </c>
      <c r="D1015">
        <v>223.87</v>
      </c>
    </row>
    <row r="1016" spans="1:4" x14ac:dyDescent="0.25">
      <c r="A1016" s="128">
        <v>80652</v>
      </c>
      <c r="B1016" t="s">
        <v>13251</v>
      </c>
      <c r="C1016" t="s">
        <v>12248</v>
      </c>
      <c r="D1016">
        <v>554.66</v>
      </c>
    </row>
    <row r="1017" spans="1:4" x14ac:dyDescent="0.25">
      <c r="A1017" s="128">
        <v>80656</v>
      </c>
      <c r="B1017" t="s">
        <v>13252</v>
      </c>
      <c r="C1017" t="s">
        <v>12296</v>
      </c>
      <c r="D1017">
        <v>74.28</v>
      </c>
    </row>
    <row r="1018" spans="1:4" x14ac:dyDescent="0.25">
      <c r="A1018" s="128">
        <v>80660</v>
      </c>
      <c r="B1018" t="s">
        <v>13253</v>
      </c>
      <c r="C1018" t="s">
        <v>12248</v>
      </c>
      <c r="D1018">
        <v>82.47</v>
      </c>
    </row>
    <row r="1019" spans="1:4" x14ac:dyDescent="0.25">
      <c r="A1019" s="128">
        <v>80670</v>
      </c>
      <c r="B1019" t="s">
        <v>13254</v>
      </c>
      <c r="C1019" t="s">
        <v>12248</v>
      </c>
      <c r="D1019">
        <v>154.38999999999999</v>
      </c>
    </row>
    <row r="1020" spans="1:4" x14ac:dyDescent="0.25">
      <c r="A1020" s="128">
        <v>80671</v>
      </c>
      <c r="B1020" t="s">
        <v>13255</v>
      </c>
      <c r="C1020" t="s">
        <v>12248</v>
      </c>
      <c r="D1020">
        <v>19.25</v>
      </c>
    </row>
    <row r="1021" spans="1:4" x14ac:dyDescent="0.25">
      <c r="A1021" s="128">
        <v>80672</v>
      </c>
      <c r="B1021" t="s">
        <v>13256</v>
      </c>
      <c r="C1021" t="s">
        <v>12248</v>
      </c>
      <c r="D1021">
        <v>42.12</v>
      </c>
    </row>
    <row r="1022" spans="1:4" x14ac:dyDescent="0.25">
      <c r="A1022" s="128">
        <v>80680</v>
      </c>
      <c r="B1022" t="s">
        <v>13257</v>
      </c>
      <c r="C1022" t="s">
        <v>12248</v>
      </c>
      <c r="D1022">
        <v>44.86</v>
      </c>
    </row>
    <row r="1023" spans="1:4" x14ac:dyDescent="0.25">
      <c r="A1023" s="128">
        <v>80686</v>
      </c>
      <c r="B1023" t="s">
        <v>13258</v>
      </c>
      <c r="C1023" t="s">
        <v>12248</v>
      </c>
      <c r="D1023">
        <v>226.18</v>
      </c>
    </row>
    <row r="1024" spans="1:4" x14ac:dyDescent="0.25">
      <c r="A1024" s="128">
        <v>80687</v>
      </c>
      <c r="B1024" t="s">
        <v>13259</v>
      </c>
      <c r="C1024" t="s">
        <v>12248</v>
      </c>
      <c r="D1024">
        <v>93.94</v>
      </c>
    </row>
    <row r="1025" spans="1:4" x14ac:dyDescent="0.25">
      <c r="A1025" s="128">
        <v>80688</v>
      </c>
      <c r="B1025" t="s">
        <v>13260</v>
      </c>
      <c r="C1025" t="s">
        <v>12248</v>
      </c>
      <c r="D1025">
        <v>120.06</v>
      </c>
    </row>
    <row r="1026" spans="1:4" x14ac:dyDescent="0.25">
      <c r="A1026" s="128">
        <v>80689</v>
      </c>
      <c r="B1026" t="s">
        <v>13261</v>
      </c>
      <c r="C1026" t="s">
        <v>12248</v>
      </c>
      <c r="D1026">
        <v>130.94999999999999</v>
      </c>
    </row>
    <row r="1027" spans="1:4" x14ac:dyDescent="0.25">
      <c r="A1027" s="128">
        <v>80693</v>
      </c>
      <c r="B1027" t="s">
        <v>13262</v>
      </c>
      <c r="C1027" t="s">
        <v>12248</v>
      </c>
      <c r="D1027">
        <v>974.5</v>
      </c>
    </row>
    <row r="1028" spans="1:4" x14ac:dyDescent="0.25">
      <c r="A1028" s="128">
        <v>80720</v>
      </c>
      <c r="B1028" t="s">
        <v>13263</v>
      </c>
      <c r="D1028">
        <v>0</v>
      </c>
    </row>
    <row r="1029" spans="1:4" x14ac:dyDescent="0.25">
      <c r="A1029" s="128">
        <v>80721</v>
      </c>
      <c r="B1029" t="s">
        <v>13264</v>
      </c>
      <c r="C1029" t="s">
        <v>12248</v>
      </c>
      <c r="D1029">
        <v>86.83</v>
      </c>
    </row>
    <row r="1030" spans="1:4" x14ac:dyDescent="0.25">
      <c r="A1030" s="128">
        <v>80723</v>
      </c>
      <c r="B1030" t="s">
        <v>13265</v>
      </c>
      <c r="C1030" t="s">
        <v>12248</v>
      </c>
      <c r="D1030">
        <v>21.95</v>
      </c>
    </row>
    <row r="1031" spans="1:4" x14ac:dyDescent="0.25">
      <c r="A1031" s="128">
        <v>80725</v>
      </c>
      <c r="B1031" t="s">
        <v>13266</v>
      </c>
      <c r="C1031" t="s">
        <v>12248</v>
      </c>
      <c r="D1031">
        <v>73.36</v>
      </c>
    </row>
    <row r="1032" spans="1:4" x14ac:dyDescent="0.25">
      <c r="A1032" s="128">
        <v>80730</v>
      </c>
      <c r="B1032" t="s">
        <v>13267</v>
      </c>
      <c r="C1032" t="s">
        <v>12248</v>
      </c>
      <c r="D1032">
        <v>22.21</v>
      </c>
    </row>
    <row r="1033" spans="1:4" x14ac:dyDescent="0.25">
      <c r="A1033" s="128">
        <v>80732</v>
      </c>
      <c r="B1033" t="s">
        <v>13268</v>
      </c>
      <c r="C1033" t="s">
        <v>12248</v>
      </c>
      <c r="D1033">
        <v>31.34</v>
      </c>
    </row>
    <row r="1034" spans="1:4" x14ac:dyDescent="0.25">
      <c r="A1034" s="128">
        <v>80733</v>
      </c>
      <c r="B1034" t="s">
        <v>13269</v>
      </c>
      <c r="C1034" t="s">
        <v>12248</v>
      </c>
      <c r="D1034">
        <v>30.18</v>
      </c>
    </row>
    <row r="1035" spans="1:4" x14ac:dyDescent="0.25">
      <c r="A1035" s="128">
        <v>80740</v>
      </c>
      <c r="B1035" t="s">
        <v>13270</v>
      </c>
      <c r="C1035" t="s">
        <v>12248</v>
      </c>
      <c r="D1035">
        <v>32.799999999999997</v>
      </c>
    </row>
    <row r="1036" spans="1:4" x14ac:dyDescent="0.25">
      <c r="A1036" s="128">
        <v>80741</v>
      </c>
      <c r="B1036" t="s">
        <v>13271</v>
      </c>
      <c r="C1036" t="s">
        <v>12248</v>
      </c>
      <c r="D1036">
        <v>24.7</v>
      </c>
    </row>
    <row r="1037" spans="1:4" x14ac:dyDescent="0.25">
      <c r="A1037" s="128">
        <v>80752</v>
      </c>
      <c r="B1037" t="s">
        <v>13272</v>
      </c>
      <c r="C1037" t="s">
        <v>12248</v>
      </c>
      <c r="D1037">
        <v>4535.16</v>
      </c>
    </row>
    <row r="1038" spans="1:4" x14ac:dyDescent="0.25">
      <c r="A1038" s="128">
        <v>80800</v>
      </c>
      <c r="B1038" t="s">
        <v>13273</v>
      </c>
      <c r="D1038">
        <v>0</v>
      </c>
    </row>
    <row r="1039" spans="1:4" x14ac:dyDescent="0.25">
      <c r="A1039" s="128">
        <v>80801</v>
      </c>
      <c r="B1039" t="s">
        <v>13274</v>
      </c>
      <c r="C1039" t="s">
        <v>12248</v>
      </c>
      <c r="D1039">
        <v>261.94</v>
      </c>
    </row>
    <row r="1040" spans="1:4" x14ac:dyDescent="0.25">
      <c r="A1040" s="128">
        <v>80802</v>
      </c>
      <c r="B1040" t="s">
        <v>13275</v>
      </c>
      <c r="C1040" t="s">
        <v>12248</v>
      </c>
      <c r="D1040">
        <v>275.42</v>
      </c>
    </row>
    <row r="1041" spans="1:4" x14ac:dyDescent="0.25">
      <c r="A1041" s="128">
        <v>80803</v>
      </c>
      <c r="B1041" t="s">
        <v>13276</v>
      </c>
      <c r="C1041" t="s">
        <v>12248</v>
      </c>
      <c r="D1041">
        <v>174.51</v>
      </c>
    </row>
    <row r="1042" spans="1:4" x14ac:dyDescent="0.25">
      <c r="A1042" s="128">
        <v>80804</v>
      </c>
      <c r="B1042" t="s">
        <v>13277</v>
      </c>
      <c r="C1042" t="s">
        <v>12248</v>
      </c>
      <c r="D1042">
        <v>515.52</v>
      </c>
    </row>
    <row r="1043" spans="1:4" x14ac:dyDescent="0.25">
      <c r="A1043" s="128">
        <v>80805</v>
      </c>
      <c r="B1043" t="s">
        <v>13278</v>
      </c>
      <c r="C1043" t="s">
        <v>12248</v>
      </c>
      <c r="D1043">
        <v>563.39</v>
      </c>
    </row>
    <row r="1044" spans="1:4" x14ac:dyDescent="0.25">
      <c r="A1044" s="128">
        <v>80810</v>
      </c>
      <c r="B1044" t="s">
        <v>13279</v>
      </c>
      <c r="C1044" t="s">
        <v>12248</v>
      </c>
      <c r="D1044">
        <v>46.55</v>
      </c>
    </row>
    <row r="1045" spans="1:4" x14ac:dyDescent="0.25">
      <c r="A1045" s="128">
        <v>80811</v>
      </c>
      <c r="B1045" t="s">
        <v>13280</v>
      </c>
      <c r="C1045" t="s">
        <v>12248</v>
      </c>
      <c r="D1045">
        <v>52.99</v>
      </c>
    </row>
    <row r="1046" spans="1:4" x14ac:dyDescent="0.25">
      <c r="A1046" s="128">
        <v>80819</v>
      </c>
      <c r="B1046" t="s">
        <v>13281</v>
      </c>
      <c r="C1046" t="s">
        <v>12296</v>
      </c>
      <c r="D1046">
        <v>130.16999999999999</v>
      </c>
    </row>
    <row r="1047" spans="1:4" x14ac:dyDescent="0.25">
      <c r="A1047" s="128">
        <v>80820</v>
      </c>
      <c r="B1047" t="s">
        <v>13282</v>
      </c>
      <c r="C1047" t="s">
        <v>12248</v>
      </c>
      <c r="D1047">
        <v>19.98</v>
      </c>
    </row>
    <row r="1048" spans="1:4" x14ac:dyDescent="0.25">
      <c r="A1048" s="128">
        <v>80821</v>
      </c>
      <c r="B1048" t="s">
        <v>13283</v>
      </c>
      <c r="C1048" t="s">
        <v>12248</v>
      </c>
      <c r="D1048">
        <v>12.97</v>
      </c>
    </row>
    <row r="1049" spans="1:4" x14ac:dyDescent="0.25">
      <c r="A1049" s="128">
        <v>80830</v>
      </c>
      <c r="B1049" t="s">
        <v>13284</v>
      </c>
      <c r="C1049" t="s">
        <v>12248</v>
      </c>
      <c r="D1049">
        <v>20.78</v>
      </c>
    </row>
    <row r="1050" spans="1:4" x14ac:dyDescent="0.25">
      <c r="A1050" s="128">
        <v>80840</v>
      </c>
      <c r="B1050" t="s">
        <v>13285</v>
      </c>
      <c r="C1050" t="s">
        <v>12248</v>
      </c>
      <c r="D1050">
        <v>40.200000000000003</v>
      </c>
    </row>
    <row r="1051" spans="1:4" x14ac:dyDescent="0.25">
      <c r="A1051" s="128">
        <v>80845</v>
      </c>
      <c r="B1051" t="s">
        <v>13286</v>
      </c>
      <c r="C1051" t="s">
        <v>12248</v>
      </c>
      <c r="D1051">
        <v>48.83</v>
      </c>
    </row>
    <row r="1052" spans="1:4" x14ac:dyDescent="0.25">
      <c r="A1052" s="128">
        <v>80900</v>
      </c>
      <c r="B1052" t="s">
        <v>13287</v>
      </c>
      <c r="D1052">
        <v>0</v>
      </c>
    </row>
    <row r="1053" spans="1:4" x14ac:dyDescent="0.25">
      <c r="A1053" s="128">
        <v>80901</v>
      </c>
      <c r="B1053" t="s">
        <v>13288</v>
      </c>
      <c r="C1053" t="s">
        <v>12248</v>
      </c>
      <c r="D1053">
        <v>35.119999999999997</v>
      </c>
    </row>
    <row r="1054" spans="1:4" x14ac:dyDescent="0.25">
      <c r="A1054" s="128">
        <v>80902</v>
      </c>
      <c r="B1054" t="s">
        <v>13289</v>
      </c>
      <c r="C1054" t="s">
        <v>12248</v>
      </c>
      <c r="D1054">
        <v>36.35</v>
      </c>
    </row>
    <row r="1055" spans="1:4" x14ac:dyDescent="0.25">
      <c r="A1055" s="128">
        <v>80903</v>
      </c>
      <c r="B1055" t="s">
        <v>13290</v>
      </c>
      <c r="C1055" t="s">
        <v>12248</v>
      </c>
      <c r="D1055">
        <v>48.88</v>
      </c>
    </row>
    <row r="1056" spans="1:4" x14ac:dyDescent="0.25">
      <c r="A1056" s="128">
        <v>80904</v>
      </c>
      <c r="B1056" t="s">
        <v>13291</v>
      </c>
      <c r="C1056" t="s">
        <v>12248</v>
      </c>
      <c r="D1056">
        <v>69.66</v>
      </c>
    </row>
    <row r="1057" spans="1:4" x14ac:dyDescent="0.25">
      <c r="A1057" s="128">
        <v>80905</v>
      </c>
      <c r="B1057" t="s">
        <v>13292</v>
      </c>
      <c r="C1057" t="s">
        <v>12248</v>
      </c>
      <c r="D1057">
        <v>81.92</v>
      </c>
    </row>
    <row r="1058" spans="1:4" x14ac:dyDescent="0.25">
      <c r="A1058" s="128">
        <v>80906</v>
      </c>
      <c r="B1058" t="s">
        <v>13293</v>
      </c>
      <c r="C1058" t="s">
        <v>12248</v>
      </c>
      <c r="D1058">
        <v>105.01</v>
      </c>
    </row>
    <row r="1059" spans="1:4" x14ac:dyDescent="0.25">
      <c r="A1059" s="128">
        <v>80910</v>
      </c>
      <c r="B1059" t="s">
        <v>13294</v>
      </c>
      <c r="C1059" t="s">
        <v>12248</v>
      </c>
      <c r="D1059">
        <v>200.68</v>
      </c>
    </row>
    <row r="1060" spans="1:4" x14ac:dyDescent="0.25">
      <c r="A1060" s="128">
        <v>80911</v>
      </c>
      <c r="B1060" t="s">
        <v>13295</v>
      </c>
      <c r="C1060" t="s">
        <v>12248</v>
      </c>
      <c r="D1060">
        <v>236.36</v>
      </c>
    </row>
    <row r="1061" spans="1:4" x14ac:dyDescent="0.25">
      <c r="A1061" s="128">
        <v>80912</v>
      </c>
      <c r="B1061" t="s">
        <v>13296</v>
      </c>
      <c r="C1061" t="s">
        <v>12248</v>
      </c>
      <c r="D1061">
        <v>467.04</v>
      </c>
    </row>
    <row r="1062" spans="1:4" x14ac:dyDescent="0.25">
      <c r="A1062" s="128">
        <v>80925</v>
      </c>
      <c r="B1062" t="s">
        <v>13297</v>
      </c>
      <c r="C1062" t="s">
        <v>12248</v>
      </c>
      <c r="D1062">
        <v>63.16</v>
      </c>
    </row>
    <row r="1063" spans="1:4" x14ac:dyDescent="0.25">
      <c r="A1063" s="128">
        <v>80926</v>
      </c>
      <c r="B1063" t="s">
        <v>13298</v>
      </c>
      <c r="C1063" t="s">
        <v>12248</v>
      </c>
      <c r="D1063">
        <v>69.23</v>
      </c>
    </row>
    <row r="1064" spans="1:4" x14ac:dyDescent="0.25">
      <c r="A1064" s="128">
        <v>80927</v>
      </c>
      <c r="B1064" t="s">
        <v>13299</v>
      </c>
      <c r="C1064" t="s">
        <v>12248</v>
      </c>
      <c r="D1064">
        <v>81.069999999999993</v>
      </c>
    </row>
    <row r="1065" spans="1:4" x14ac:dyDescent="0.25">
      <c r="A1065" s="128">
        <v>80928</v>
      </c>
      <c r="B1065" t="s">
        <v>13300</v>
      </c>
      <c r="C1065" t="s">
        <v>12248</v>
      </c>
      <c r="D1065">
        <v>115.41</v>
      </c>
    </row>
    <row r="1066" spans="1:4" x14ac:dyDescent="0.25">
      <c r="A1066" s="128">
        <v>80929</v>
      </c>
      <c r="B1066" t="s">
        <v>13301</v>
      </c>
      <c r="C1066" t="s">
        <v>12248</v>
      </c>
      <c r="D1066">
        <v>119.63</v>
      </c>
    </row>
    <row r="1067" spans="1:4" x14ac:dyDescent="0.25">
      <c r="A1067" s="128">
        <v>80945</v>
      </c>
      <c r="B1067" t="s">
        <v>13302</v>
      </c>
      <c r="C1067" t="s">
        <v>12248</v>
      </c>
      <c r="D1067">
        <v>64.52</v>
      </c>
    </row>
    <row r="1068" spans="1:4" x14ac:dyDescent="0.25">
      <c r="A1068" s="128">
        <v>80946</v>
      </c>
      <c r="B1068" t="s">
        <v>13303</v>
      </c>
      <c r="C1068" t="s">
        <v>12248</v>
      </c>
      <c r="D1068">
        <v>66.239999999999995</v>
      </c>
    </row>
    <row r="1069" spans="1:4" x14ac:dyDescent="0.25">
      <c r="A1069" s="128">
        <v>80975</v>
      </c>
      <c r="B1069" t="s">
        <v>13304</v>
      </c>
      <c r="C1069" t="s">
        <v>12248</v>
      </c>
      <c r="D1069">
        <v>45.3</v>
      </c>
    </row>
    <row r="1070" spans="1:4" x14ac:dyDescent="0.25">
      <c r="A1070" s="128">
        <v>80976</v>
      </c>
      <c r="B1070" t="s">
        <v>13305</v>
      </c>
      <c r="C1070" t="s">
        <v>12248</v>
      </c>
      <c r="D1070">
        <v>50.13</v>
      </c>
    </row>
    <row r="1071" spans="1:4" x14ac:dyDescent="0.25">
      <c r="A1071" s="128">
        <v>80977</v>
      </c>
      <c r="B1071" t="s">
        <v>13306</v>
      </c>
      <c r="C1071" t="s">
        <v>12248</v>
      </c>
      <c r="D1071">
        <v>62.56</v>
      </c>
    </row>
    <row r="1072" spans="1:4" x14ac:dyDescent="0.25">
      <c r="A1072" s="128">
        <v>80978</v>
      </c>
      <c r="B1072" t="s">
        <v>13307</v>
      </c>
      <c r="C1072" t="s">
        <v>12248</v>
      </c>
      <c r="D1072">
        <v>94.4</v>
      </c>
    </row>
    <row r="1073" spans="1:4" x14ac:dyDescent="0.25">
      <c r="A1073" s="128">
        <v>80979</v>
      </c>
      <c r="B1073" t="s">
        <v>13308</v>
      </c>
      <c r="C1073" t="s">
        <v>12248</v>
      </c>
      <c r="D1073">
        <v>109.05</v>
      </c>
    </row>
    <row r="1074" spans="1:4" x14ac:dyDescent="0.25">
      <c r="A1074" s="128">
        <v>80980</v>
      </c>
      <c r="B1074" t="s">
        <v>13309</v>
      </c>
      <c r="C1074" t="s">
        <v>12248</v>
      </c>
      <c r="D1074">
        <v>155.59</v>
      </c>
    </row>
    <row r="1075" spans="1:4" x14ac:dyDescent="0.25">
      <c r="A1075" s="128">
        <v>80981</v>
      </c>
      <c r="B1075" t="s">
        <v>13310</v>
      </c>
      <c r="C1075" t="s">
        <v>12248</v>
      </c>
      <c r="D1075">
        <v>358.32</v>
      </c>
    </row>
    <row r="1076" spans="1:4" x14ac:dyDescent="0.25">
      <c r="A1076" s="128">
        <v>80982</v>
      </c>
      <c r="B1076" t="s">
        <v>13311</v>
      </c>
      <c r="C1076" t="s">
        <v>12248</v>
      </c>
      <c r="D1076">
        <v>467.34</v>
      </c>
    </row>
    <row r="1077" spans="1:4" x14ac:dyDescent="0.25">
      <c r="A1077" s="128">
        <v>80983</v>
      </c>
      <c r="B1077" t="s">
        <v>13312</v>
      </c>
      <c r="C1077" t="s">
        <v>12248</v>
      </c>
      <c r="D1077">
        <v>977.93</v>
      </c>
    </row>
    <row r="1078" spans="1:4" x14ac:dyDescent="0.25">
      <c r="A1078" s="128">
        <v>81000</v>
      </c>
      <c r="B1078" t="s">
        <v>13313</v>
      </c>
      <c r="D1078">
        <v>0</v>
      </c>
    </row>
    <row r="1079" spans="1:4" x14ac:dyDescent="0.25">
      <c r="A1079" s="128">
        <v>81001</v>
      </c>
      <c r="B1079" t="s">
        <v>13314</v>
      </c>
      <c r="D1079">
        <v>0</v>
      </c>
    </row>
    <row r="1080" spans="1:4" x14ac:dyDescent="0.25">
      <c r="A1080" s="128">
        <v>81002</v>
      </c>
      <c r="B1080" t="s">
        <v>13315</v>
      </c>
      <c r="C1080" t="s">
        <v>12268</v>
      </c>
      <c r="D1080">
        <v>4.37</v>
      </c>
    </row>
    <row r="1081" spans="1:4" x14ac:dyDescent="0.25">
      <c r="A1081" s="128">
        <v>81003</v>
      </c>
      <c r="B1081" t="s">
        <v>13316</v>
      </c>
      <c r="C1081" t="s">
        <v>99</v>
      </c>
      <c r="D1081">
        <v>5.76</v>
      </c>
    </row>
    <row r="1082" spans="1:4" x14ac:dyDescent="0.25">
      <c r="A1082" s="128">
        <v>81004</v>
      </c>
      <c r="B1082" t="s">
        <v>13317</v>
      </c>
      <c r="C1082" t="s">
        <v>12268</v>
      </c>
      <c r="D1082">
        <v>9.14</v>
      </c>
    </row>
    <row r="1083" spans="1:4" x14ac:dyDescent="0.25">
      <c r="A1083" s="128">
        <v>81005</v>
      </c>
      <c r="B1083" t="s">
        <v>13318</v>
      </c>
      <c r="C1083" t="s">
        <v>12268</v>
      </c>
      <c r="D1083">
        <v>13.59</v>
      </c>
    </row>
    <row r="1084" spans="1:4" x14ac:dyDescent="0.25">
      <c r="A1084" s="128">
        <v>81006</v>
      </c>
      <c r="B1084" t="s">
        <v>13319</v>
      </c>
      <c r="C1084" t="s">
        <v>12268</v>
      </c>
      <c r="D1084">
        <v>15.47</v>
      </c>
    </row>
    <row r="1085" spans="1:4" x14ac:dyDescent="0.25">
      <c r="A1085" s="128">
        <v>81007</v>
      </c>
      <c r="B1085" t="s">
        <v>13320</v>
      </c>
      <c r="C1085" t="s">
        <v>12268</v>
      </c>
      <c r="D1085">
        <v>23.96</v>
      </c>
    </row>
    <row r="1086" spans="1:4" x14ac:dyDescent="0.25">
      <c r="A1086" s="128">
        <v>81008</v>
      </c>
      <c r="B1086" t="s">
        <v>13321</v>
      </c>
      <c r="C1086" t="s">
        <v>12268</v>
      </c>
      <c r="D1086">
        <v>37.67</v>
      </c>
    </row>
    <row r="1087" spans="1:4" x14ac:dyDescent="0.25">
      <c r="A1087" s="128">
        <v>81009</v>
      </c>
      <c r="B1087" t="s">
        <v>13322</v>
      </c>
      <c r="C1087" t="s">
        <v>12268</v>
      </c>
      <c r="D1087">
        <v>46.19</v>
      </c>
    </row>
    <row r="1088" spans="1:4" x14ac:dyDescent="0.25">
      <c r="A1088" s="128">
        <v>81010</v>
      </c>
      <c r="B1088" t="s">
        <v>13323</v>
      </c>
      <c r="C1088" t="s">
        <v>12268</v>
      </c>
      <c r="D1088">
        <v>67.459999999999994</v>
      </c>
    </row>
    <row r="1089" spans="1:4" x14ac:dyDescent="0.25">
      <c r="A1089" s="128">
        <v>81040</v>
      </c>
      <c r="B1089" t="s">
        <v>13324</v>
      </c>
      <c r="D1089">
        <v>0</v>
      </c>
    </row>
    <row r="1090" spans="1:4" x14ac:dyDescent="0.25">
      <c r="A1090" s="128">
        <v>81041</v>
      </c>
      <c r="B1090" t="s">
        <v>13325</v>
      </c>
      <c r="C1090" t="s">
        <v>12248</v>
      </c>
      <c r="D1090">
        <v>14.52</v>
      </c>
    </row>
    <row r="1091" spans="1:4" x14ac:dyDescent="0.25">
      <c r="A1091" s="128">
        <v>81042</v>
      </c>
      <c r="B1091" t="s">
        <v>13326</v>
      </c>
      <c r="C1091" t="s">
        <v>12248</v>
      </c>
      <c r="D1091">
        <v>15.95</v>
      </c>
    </row>
    <row r="1092" spans="1:4" x14ac:dyDescent="0.25">
      <c r="A1092" s="128">
        <v>81043</v>
      </c>
      <c r="B1092" t="s">
        <v>13327</v>
      </c>
      <c r="C1092" t="s">
        <v>12248</v>
      </c>
      <c r="D1092">
        <v>26.65</v>
      </c>
    </row>
    <row r="1093" spans="1:4" x14ac:dyDescent="0.25">
      <c r="A1093" s="128">
        <v>81044</v>
      </c>
      <c r="B1093" t="s">
        <v>13328</v>
      </c>
      <c r="C1093" t="s">
        <v>12248</v>
      </c>
      <c r="D1093">
        <v>42.66</v>
      </c>
    </row>
    <row r="1094" spans="1:4" x14ac:dyDescent="0.25">
      <c r="A1094" s="128">
        <v>81046</v>
      </c>
      <c r="B1094" t="s">
        <v>13329</v>
      </c>
      <c r="C1094" t="s">
        <v>12248</v>
      </c>
      <c r="D1094">
        <v>255.98</v>
      </c>
    </row>
    <row r="1095" spans="1:4" x14ac:dyDescent="0.25">
      <c r="A1095" s="128">
        <v>81055</v>
      </c>
      <c r="B1095" t="s">
        <v>13330</v>
      </c>
      <c r="C1095" t="s">
        <v>12248</v>
      </c>
      <c r="D1095">
        <v>10.87</v>
      </c>
    </row>
    <row r="1096" spans="1:4" x14ac:dyDescent="0.25">
      <c r="A1096" s="128">
        <v>81056</v>
      </c>
      <c r="B1096" t="s">
        <v>13331</v>
      </c>
      <c r="C1096" t="s">
        <v>12248</v>
      </c>
      <c r="D1096">
        <v>15.33</v>
      </c>
    </row>
    <row r="1097" spans="1:4" x14ac:dyDescent="0.25">
      <c r="A1097" s="128">
        <v>81057</v>
      </c>
      <c r="B1097" t="s">
        <v>13332</v>
      </c>
      <c r="C1097" t="s">
        <v>12248</v>
      </c>
      <c r="D1097">
        <v>27.77</v>
      </c>
    </row>
    <row r="1098" spans="1:4" x14ac:dyDescent="0.25">
      <c r="A1098" s="128">
        <v>81058</v>
      </c>
      <c r="B1098" t="s">
        <v>13333</v>
      </c>
      <c r="C1098" t="s">
        <v>12248</v>
      </c>
      <c r="D1098">
        <v>27.86</v>
      </c>
    </row>
    <row r="1099" spans="1:4" x14ac:dyDescent="0.25">
      <c r="A1099" s="128">
        <v>81065</v>
      </c>
      <c r="B1099" t="s">
        <v>13334</v>
      </c>
      <c r="C1099" t="s">
        <v>12248</v>
      </c>
      <c r="D1099">
        <v>3</v>
      </c>
    </row>
    <row r="1100" spans="1:4" x14ac:dyDescent="0.25">
      <c r="A1100" s="128">
        <v>81066</v>
      </c>
      <c r="B1100" t="s">
        <v>13335</v>
      </c>
      <c r="C1100" t="s">
        <v>12248</v>
      </c>
      <c r="D1100">
        <v>3.14</v>
      </c>
    </row>
    <row r="1101" spans="1:4" x14ac:dyDescent="0.25">
      <c r="A1101" s="128">
        <v>81067</v>
      </c>
      <c r="B1101" t="s">
        <v>13336</v>
      </c>
      <c r="C1101" t="s">
        <v>12248</v>
      </c>
      <c r="D1101">
        <v>3.8</v>
      </c>
    </row>
    <row r="1102" spans="1:4" x14ac:dyDescent="0.25">
      <c r="A1102" s="128">
        <v>81068</v>
      </c>
      <c r="B1102" t="s">
        <v>13337</v>
      </c>
      <c r="C1102" t="s">
        <v>12248</v>
      </c>
      <c r="D1102">
        <v>6.3</v>
      </c>
    </row>
    <row r="1103" spans="1:4" x14ac:dyDescent="0.25">
      <c r="A1103" s="128">
        <v>81069</v>
      </c>
      <c r="B1103" t="s">
        <v>13338</v>
      </c>
      <c r="C1103" t="s">
        <v>12248</v>
      </c>
      <c r="D1103">
        <v>6.99</v>
      </c>
    </row>
    <row r="1104" spans="1:4" x14ac:dyDescent="0.25">
      <c r="A1104" s="128">
        <v>81070</v>
      </c>
      <c r="B1104" t="s">
        <v>13339</v>
      </c>
      <c r="C1104" t="s">
        <v>12248</v>
      </c>
      <c r="D1104">
        <v>12.13</v>
      </c>
    </row>
    <row r="1105" spans="1:4" x14ac:dyDescent="0.25">
      <c r="A1105" s="128">
        <v>81071</v>
      </c>
      <c r="B1105" t="s">
        <v>13340</v>
      </c>
      <c r="C1105" t="s">
        <v>12248</v>
      </c>
      <c r="D1105">
        <v>17.07</v>
      </c>
    </row>
    <row r="1106" spans="1:4" x14ac:dyDescent="0.25">
      <c r="A1106" s="128">
        <v>81072</v>
      </c>
      <c r="B1106" t="s">
        <v>13341</v>
      </c>
      <c r="C1106" t="s">
        <v>12248</v>
      </c>
      <c r="D1106">
        <v>24.67</v>
      </c>
    </row>
    <row r="1107" spans="1:4" x14ac:dyDescent="0.25">
      <c r="A1107" s="128">
        <v>81073</v>
      </c>
      <c r="B1107" t="s">
        <v>13342</v>
      </c>
      <c r="C1107" t="s">
        <v>12248</v>
      </c>
      <c r="D1107">
        <v>37.31</v>
      </c>
    </row>
    <row r="1108" spans="1:4" x14ac:dyDescent="0.25">
      <c r="A1108" s="128">
        <v>81083</v>
      </c>
      <c r="B1108" t="s">
        <v>13343</v>
      </c>
      <c r="C1108" t="s">
        <v>12248</v>
      </c>
      <c r="D1108">
        <v>7.75</v>
      </c>
    </row>
    <row r="1109" spans="1:4" x14ac:dyDescent="0.25">
      <c r="A1109" s="128">
        <v>81084</v>
      </c>
      <c r="B1109" t="s">
        <v>13344</v>
      </c>
      <c r="C1109" t="s">
        <v>12248</v>
      </c>
      <c r="D1109">
        <v>4.75</v>
      </c>
    </row>
    <row r="1110" spans="1:4" x14ac:dyDescent="0.25">
      <c r="A1110" s="128">
        <v>81100</v>
      </c>
      <c r="B1110" t="s">
        <v>13345</v>
      </c>
      <c r="D1110">
        <v>0</v>
      </c>
    </row>
    <row r="1111" spans="1:4" x14ac:dyDescent="0.25">
      <c r="A1111" s="128">
        <v>81101</v>
      </c>
      <c r="B1111" t="s">
        <v>13346</v>
      </c>
      <c r="C1111" t="s">
        <v>12248</v>
      </c>
      <c r="D1111">
        <v>2.86</v>
      </c>
    </row>
    <row r="1112" spans="1:4" x14ac:dyDescent="0.25">
      <c r="A1112" s="128">
        <v>81102</v>
      </c>
      <c r="B1112" t="s">
        <v>13347</v>
      </c>
      <c r="C1112" t="s">
        <v>12248</v>
      </c>
      <c r="D1112">
        <v>2.96</v>
      </c>
    </row>
    <row r="1113" spans="1:4" x14ac:dyDescent="0.25">
      <c r="A1113" s="128">
        <v>81103</v>
      </c>
      <c r="B1113" t="s">
        <v>13348</v>
      </c>
      <c r="C1113" t="s">
        <v>12248</v>
      </c>
      <c r="D1113">
        <v>3.72</v>
      </c>
    </row>
    <row r="1114" spans="1:4" x14ac:dyDescent="0.25">
      <c r="A1114" s="128">
        <v>81104</v>
      </c>
      <c r="B1114" t="s">
        <v>13349</v>
      </c>
      <c r="C1114" t="s">
        <v>12248</v>
      </c>
      <c r="D1114">
        <v>6.42</v>
      </c>
    </row>
    <row r="1115" spans="1:4" x14ac:dyDescent="0.25">
      <c r="A1115" s="128">
        <v>81105</v>
      </c>
      <c r="B1115" t="s">
        <v>13350</v>
      </c>
      <c r="C1115" t="s">
        <v>12248</v>
      </c>
      <c r="D1115">
        <v>6.87</v>
      </c>
    </row>
    <row r="1116" spans="1:4" x14ac:dyDescent="0.25">
      <c r="A1116" s="128">
        <v>81106</v>
      </c>
      <c r="B1116" t="s">
        <v>13351</v>
      </c>
      <c r="C1116" t="s">
        <v>12248</v>
      </c>
      <c r="D1116">
        <v>11.84</v>
      </c>
    </row>
    <row r="1117" spans="1:4" x14ac:dyDescent="0.25">
      <c r="A1117" s="128">
        <v>81107</v>
      </c>
      <c r="B1117" t="s">
        <v>13352</v>
      </c>
      <c r="C1117" t="s">
        <v>12248</v>
      </c>
      <c r="D1117">
        <v>19.010000000000002</v>
      </c>
    </row>
    <row r="1118" spans="1:4" x14ac:dyDescent="0.25">
      <c r="A1118" s="128">
        <v>81108</v>
      </c>
      <c r="B1118" t="s">
        <v>13353</v>
      </c>
      <c r="C1118" t="s">
        <v>12248</v>
      </c>
      <c r="D1118">
        <v>37.08</v>
      </c>
    </row>
    <row r="1119" spans="1:4" x14ac:dyDescent="0.25">
      <c r="A1119" s="128">
        <v>81109</v>
      </c>
      <c r="B1119" t="s">
        <v>13354</v>
      </c>
      <c r="C1119" t="s">
        <v>12248</v>
      </c>
      <c r="D1119">
        <v>58.28</v>
      </c>
    </row>
    <row r="1120" spans="1:4" x14ac:dyDescent="0.25">
      <c r="A1120" s="128">
        <v>81120</v>
      </c>
      <c r="B1120" t="s">
        <v>13355</v>
      </c>
      <c r="C1120" t="s">
        <v>12248</v>
      </c>
      <c r="D1120">
        <v>3.29</v>
      </c>
    </row>
    <row r="1121" spans="1:4" x14ac:dyDescent="0.25">
      <c r="A1121" s="128">
        <v>81121</v>
      </c>
      <c r="B1121" t="s">
        <v>13356</v>
      </c>
      <c r="C1121" t="s">
        <v>12248</v>
      </c>
      <c r="D1121">
        <v>5.29</v>
      </c>
    </row>
    <row r="1122" spans="1:4" x14ac:dyDescent="0.25">
      <c r="A1122" s="128">
        <v>81122</v>
      </c>
      <c r="B1122" t="s">
        <v>13357</v>
      </c>
      <c r="C1122" t="s">
        <v>12248</v>
      </c>
      <c r="D1122">
        <v>4.9000000000000004</v>
      </c>
    </row>
    <row r="1123" spans="1:4" x14ac:dyDescent="0.25">
      <c r="A1123" s="128">
        <v>81130</v>
      </c>
      <c r="B1123" t="s">
        <v>13358</v>
      </c>
      <c r="C1123" t="s">
        <v>12248</v>
      </c>
      <c r="D1123">
        <v>5.04</v>
      </c>
    </row>
    <row r="1124" spans="1:4" x14ac:dyDescent="0.25">
      <c r="A1124" s="128">
        <v>81131</v>
      </c>
      <c r="B1124" t="s">
        <v>13359</v>
      </c>
      <c r="C1124" t="s">
        <v>12248</v>
      </c>
      <c r="D1124">
        <v>5.25</v>
      </c>
    </row>
    <row r="1125" spans="1:4" x14ac:dyDescent="0.25">
      <c r="A1125" s="128">
        <v>81132</v>
      </c>
      <c r="B1125" t="s">
        <v>13360</v>
      </c>
      <c r="C1125" t="s">
        <v>12248</v>
      </c>
      <c r="D1125">
        <v>7.78</v>
      </c>
    </row>
    <row r="1126" spans="1:4" x14ac:dyDescent="0.25">
      <c r="A1126" s="128">
        <v>81133</v>
      </c>
      <c r="B1126" t="s">
        <v>13361</v>
      </c>
      <c r="C1126" t="s">
        <v>12248</v>
      </c>
      <c r="D1126">
        <v>14.89</v>
      </c>
    </row>
    <row r="1127" spans="1:4" x14ac:dyDescent="0.25">
      <c r="A1127" s="128">
        <v>81134</v>
      </c>
      <c r="B1127" t="s">
        <v>13362</v>
      </c>
      <c r="C1127" t="s">
        <v>12248</v>
      </c>
      <c r="D1127">
        <v>23.5</v>
      </c>
    </row>
    <row r="1128" spans="1:4" x14ac:dyDescent="0.25">
      <c r="A1128" s="128">
        <v>81144</v>
      </c>
      <c r="B1128" t="s">
        <v>13363</v>
      </c>
      <c r="C1128" t="s">
        <v>12248</v>
      </c>
      <c r="D1128">
        <v>7.57</v>
      </c>
    </row>
    <row r="1129" spans="1:4" x14ac:dyDescent="0.25">
      <c r="A1129" s="128">
        <v>81145</v>
      </c>
      <c r="B1129" t="s">
        <v>13364</v>
      </c>
      <c r="C1129" t="s">
        <v>12248</v>
      </c>
      <c r="D1129">
        <v>7.7</v>
      </c>
    </row>
    <row r="1130" spans="1:4" x14ac:dyDescent="0.25">
      <c r="A1130" s="128">
        <v>81146</v>
      </c>
      <c r="B1130" t="s">
        <v>13365</v>
      </c>
      <c r="C1130" t="s">
        <v>12248</v>
      </c>
      <c r="D1130">
        <v>8.6999999999999993</v>
      </c>
    </row>
    <row r="1131" spans="1:4" x14ac:dyDescent="0.25">
      <c r="A1131" s="128">
        <v>81160</v>
      </c>
      <c r="B1131" t="s">
        <v>13366</v>
      </c>
      <c r="D1131">
        <v>0</v>
      </c>
    </row>
    <row r="1132" spans="1:4" x14ac:dyDescent="0.25">
      <c r="A1132" s="128">
        <v>81161</v>
      </c>
      <c r="B1132" t="s">
        <v>13367</v>
      </c>
      <c r="C1132" t="s">
        <v>12248</v>
      </c>
      <c r="D1132">
        <v>2.72</v>
      </c>
    </row>
    <row r="1133" spans="1:4" x14ac:dyDescent="0.25">
      <c r="A1133" s="128">
        <v>81162</v>
      </c>
      <c r="B1133" t="s">
        <v>13368</v>
      </c>
      <c r="C1133" t="s">
        <v>12248</v>
      </c>
      <c r="D1133">
        <v>3.03</v>
      </c>
    </row>
    <row r="1134" spans="1:4" x14ac:dyDescent="0.25">
      <c r="A1134" s="128">
        <v>81163</v>
      </c>
      <c r="B1134" t="s">
        <v>13369</v>
      </c>
      <c r="C1134" t="s">
        <v>12248</v>
      </c>
      <c r="D1134">
        <v>5.0999999999999996</v>
      </c>
    </row>
    <row r="1135" spans="1:4" x14ac:dyDescent="0.25">
      <c r="A1135" s="128">
        <v>81164</v>
      </c>
      <c r="B1135" t="s">
        <v>13370</v>
      </c>
      <c r="C1135" t="s">
        <v>12248</v>
      </c>
      <c r="D1135">
        <v>6.76</v>
      </c>
    </row>
    <row r="1136" spans="1:4" x14ac:dyDescent="0.25">
      <c r="A1136" s="128">
        <v>81165</v>
      </c>
      <c r="B1136" t="s">
        <v>13371</v>
      </c>
      <c r="C1136" t="s">
        <v>12248</v>
      </c>
      <c r="D1136">
        <v>8.5</v>
      </c>
    </row>
    <row r="1137" spans="1:4" x14ac:dyDescent="0.25">
      <c r="A1137" s="128">
        <v>81166</v>
      </c>
      <c r="B1137" t="s">
        <v>13372</v>
      </c>
      <c r="C1137" t="s">
        <v>12248</v>
      </c>
      <c r="D1137">
        <v>15.97</v>
      </c>
    </row>
    <row r="1138" spans="1:4" x14ac:dyDescent="0.25">
      <c r="A1138" s="128">
        <v>81167</v>
      </c>
      <c r="B1138" t="s">
        <v>13373</v>
      </c>
      <c r="C1138" t="s">
        <v>12248</v>
      </c>
      <c r="D1138">
        <v>14.03</v>
      </c>
    </row>
    <row r="1139" spans="1:4" x14ac:dyDescent="0.25">
      <c r="A1139" s="128">
        <v>81168</v>
      </c>
      <c r="B1139" t="s">
        <v>13374</v>
      </c>
      <c r="C1139" t="s">
        <v>12248</v>
      </c>
      <c r="D1139">
        <v>56.43</v>
      </c>
    </row>
    <row r="1140" spans="1:4" x14ac:dyDescent="0.25">
      <c r="A1140" s="128">
        <v>81175</v>
      </c>
      <c r="B1140" t="s">
        <v>13375</v>
      </c>
      <c r="C1140" t="s">
        <v>12248</v>
      </c>
      <c r="D1140">
        <v>4.07</v>
      </c>
    </row>
    <row r="1141" spans="1:4" x14ac:dyDescent="0.25">
      <c r="A1141" s="128">
        <v>81176</v>
      </c>
      <c r="B1141" t="s">
        <v>13376</v>
      </c>
      <c r="C1141" t="s">
        <v>12248</v>
      </c>
      <c r="D1141">
        <v>6.11</v>
      </c>
    </row>
    <row r="1142" spans="1:4" x14ac:dyDescent="0.25">
      <c r="A1142" s="128">
        <v>81177</v>
      </c>
      <c r="B1142" t="s">
        <v>13377</v>
      </c>
      <c r="C1142" t="s">
        <v>12248</v>
      </c>
      <c r="D1142">
        <v>6.34</v>
      </c>
    </row>
    <row r="1143" spans="1:4" x14ac:dyDescent="0.25">
      <c r="A1143" s="128">
        <v>81178</v>
      </c>
      <c r="B1143" t="s">
        <v>13378</v>
      </c>
      <c r="C1143" t="s">
        <v>12248</v>
      </c>
      <c r="D1143">
        <v>6.64</v>
      </c>
    </row>
    <row r="1144" spans="1:4" x14ac:dyDescent="0.25">
      <c r="A1144" s="128">
        <v>81179</v>
      </c>
      <c r="B1144" t="s">
        <v>13379</v>
      </c>
      <c r="C1144" t="s">
        <v>12248</v>
      </c>
      <c r="D1144">
        <v>6.58</v>
      </c>
    </row>
    <row r="1145" spans="1:4" x14ac:dyDescent="0.25">
      <c r="A1145" s="128">
        <v>81180</v>
      </c>
      <c r="B1145" t="s">
        <v>13380</v>
      </c>
      <c r="C1145" t="s">
        <v>12248</v>
      </c>
      <c r="D1145">
        <v>7.34</v>
      </c>
    </row>
    <row r="1146" spans="1:4" x14ac:dyDescent="0.25">
      <c r="A1146" s="128">
        <v>81181</v>
      </c>
      <c r="B1146" t="s">
        <v>13381</v>
      </c>
      <c r="C1146" t="s">
        <v>12248</v>
      </c>
      <c r="D1146">
        <v>9.84</v>
      </c>
    </row>
    <row r="1147" spans="1:4" x14ac:dyDescent="0.25">
      <c r="A1147" s="128">
        <v>81182</v>
      </c>
      <c r="B1147" t="s">
        <v>13382</v>
      </c>
      <c r="C1147" t="s">
        <v>12248</v>
      </c>
      <c r="D1147">
        <v>11.1</v>
      </c>
    </row>
    <row r="1148" spans="1:4" x14ac:dyDescent="0.25">
      <c r="A1148" s="128">
        <v>81183</v>
      </c>
      <c r="B1148" t="s">
        <v>13383</v>
      </c>
      <c r="C1148" t="s">
        <v>12248</v>
      </c>
      <c r="D1148">
        <v>11.7</v>
      </c>
    </row>
    <row r="1149" spans="1:4" x14ac:dyDescent="0.25">
      <c r="A1149" s="128">
        <v>81184</v>
      </c>
      <c r="B1149" t="s">
        <v>13384</v>
      </c>
      <c r="C1149" t="s">
        <v>12248</v>
      </c>
      <c r="D1149">
        <v>13.42</v>
      </c>
    </row>
    <row r="1150" spans="1:4" x14ac:dyDescent="0.25">
      <c r="A1150" s="128">
        <v>81185</v>
      </c>
      <c r="B1150" t="s">
        <v>13385</v>
      </c>
      <c r="C1150" t="s">
        <v>12296</v>
      </c>
      <c r="D1150">
        <v>16.25</v>
      </c>
    </row>
    <row r="1151" spans="1:4" x14ac:dyDescent="0.25">
      <c r="A1151" s="128">
        <v>81187</v>
      </c>
      <c r="B1151" t="s">
        <v>13386</v>
      </c>
      <c r="C1151" t="s">
        <v>12296</v>
      </c>
      <c r="D1151">
        <v>34.369999999999997</v>
      </c>
    </row>
    <row r="1152" spans="1:4" x14ac:dyDescent="0.25">
      <c r="A1152" s="128">
        <v>81200</v>
      </c>
      <c r="B1152" t="s">
        <v>13387</v>
      </c>
      <c r="D1152">
        <v>0</v>
      </c>
    </row>
    <row r="1153" spans="1:4" x14ac:dyDescent="0.25">
      <c r="A1153" s="128">
        <v>81201</v>
      </c>
      <c r="B1153" t="s">
        <v>13388</v>
      </c>
      <c r="C1153" t="s">
        <v>12248</v>
      </c>
      <c r="D1153">
        <v>6.07</v>
      </c>
    </row>
    <row r="1154" spans="1:4" x14ac:dyDescent="0.25">
      <c r="A1154" s="128">
        <v>81202</v>
      </c>
      <c r="B1154" t="s">
        <v>13389</v>
      </c>
      <c r="C1154" t="s">
        <v>12248</v>
      </c>
      <c r="D1154">
        <v>6.37</v>
      </c>
    </row>
    <row r="1155" spans="1:4" x14ac:dyDescent="0.25">
      <c r="A1155" s="128">
        <v>81203</v>
      </c>
      <c r="B1155" t="s">
        <v>13390</v>
      </c>
      <c r="C1155" t="s">
        <v>12248</v>
      </c>
      <c r="D1155">
        <v>7.35</v>
      </c>
    </row>
    <row r="1156" spans="1:4" x14ac:dyDescent="0.25">
      <c r="A1156" s="128">
        <v>81204</v>
      </c>
      <c r="B1156" t="s">
        <v>13391</v>
      </c>
      <c r="C1156" t="s">
        <v>12248</v>
      </c>
      <c r="D1156">
        <v>13.5</v>
      </c>
    </row>
    <row r="1157" spans="1:4" x14ac:dyDescent="0.25">
      <c r="A1157" s="128">
        <v>81205</v>
      </c>
      <c r="B1157" t="s">
        <v>13392</v>
      </c>
      <c r="C1157" t="s">
        <v>12248</v>
      </c>
      <c r="D1157">
        <v>15.61</v>
      </c>
    </row>
    <row r="1158" spans="1:4" x14ac:dyDescent="0.25">
      <c r="A1158" s="128">
        <v>81206</v>
      </c>
      <c r="B1158" t="s">
        <v>13393</v>
      </c>
      <c r="C1158" t="s">
        <v>12248</v>
      </c>
      <c r="D1158">
        <v>18.21</v>
      </c>
    </row>
    <row r="1159" spans="1:4" x14ac:dyDescent="0.25">
      <c r="A1159" s="128">
        <v>81207</v>
      </c>
      <c r="B1159" t="s">
        <v>13394</v>
      </c>
      <c r="C1159" t="s">
        <v>12248</v>
      </c>
      <c r="D1159">
        <v>22.38</v>
      </c>
    </row>
    <row r="1160" spans="1:4" x14ac:dyDescent="0.25">
      <c r="A1160" s="128">
        <v>81208</v>
      </c>
      <c r="B1160" t="s">
        <v>13395</v>
      </c>
      <c r="C1160" t="s">
        <v>12248</v>
      </c>
      <c r="D1160">
        <v>25.19</v>
      </c>
    </row>
    <row r="1161" spans="1:4" x14ac:dyDescent="0.25">
      <c r="A1161" s="128">
        <v>81209</v>
      </c>
      <c r="B1161" t="s">
        <v>13396</v>
      </c>
      <c r="C1161" t="s">
        <v>12248</v>
      </c>
      <c r="D1161">
        <v>33.29</v>
      </c>
    </row>
    <row r="1162" spans="1:4" x14ac:dyDescent="0.25">
      <c r="A1162" s="128">
        <v>81230</v>
      </c>
      <c r="B1162" t="s">
        <v>13397</v>
      </c>
      <c r="D1162">
        <v>0</v>
      </c>
    </row>
    <row r="1163" spans="1:4" x14ac:dyDescent="0.25">
      <c r="A1163" s="128">
        <v>81231</v>
      </c>
      <c r="B1163" t="s">
        <v>13398</v>
      </c>
      <c r="C1163" t="s">
        <v>12248</v>
      </c>
      <c r="D1163">
        <v>3.52</v>
      </c>
    </row>
    <row r="1164" spans="1:4" x14ac:dyDescent="0.25">
      <c r="A1164" s="128">
        <v>81232</v>
      </c>
      <c r="B1164" t="s">
        <v>13399</v>
      </c>
      <c r="C1164" t="s">
        <v>12248</v>
      </c>
      <c r="D1164">
        <v>4.03</v>
      </c>
    </row>
    <row r="1165" spans="1:4" x14ac:dyDescent="0.25">
      <c r="A1165" s="128">
        <v>81233</v>
      </c>
      <c r="B1165" t="s">
        <v>13400</v>
      </c>
      <c r="C1165" t="s">
        <v>12248</v>
      </c>
      <c r="D1165">
        <v>5.28</v>
      </c>
    </row>
    <row r="1166" spans="1:4" x14ac:dyDescent="0.25">
      <c r="A1166" s="128">
        <v>81234</v>
      </c>
      <c r="B1166" t="s">
        <v>13401</v>
      </c>
      <c r="C1166" t="s">
        <v>12248</v>
      </c>
      <c r="D1166">
        <v>11.83</v>
      </c>
    </row>
    <row r="1167" spans="1:4" x14ac:dyDescent="0.25">
      <c r="A1167" s="128">
        <v>81235</v>
      </c>
      <c r="B1167" t="s">
        <v>13402</v>
      </c>
      <c r="C1167" t="s">
        <v>12248</v>
      </c>
      <c r="D1167">
        <v>12.13</v>
      </c>
    </row>
    <row r="1168" spans="1:4" x14ac:dyDescent="0.25">
      <c r="A1168" s="128">
        <v>81236</v>
      </c>
      <c r="B1168" t="s">
        <v>13403</v>
      </c>
      <c r="C1168" t="s">
        <v>12248</v>
      </c>
      <c r="D1168">
        <v>13.63</v>
      </c>
    </row>
    <row r="1169" spans="1:4" x14ac:dyDescent="0.25">
      <c r="A1169" s="128">
        <v>81250</v>
      </c>
      <c r="B1169" t="s">
        <v>13404</v>
      </c>
      <c r="C1169" t="s">
        <v>12248</v>
      </c>
      <c r="D1169">
        <v>1.95</v>
      </c>
    </row>
    <row r="1170" spans="1:4" x14ac:dyDescent="0.25">
      <c r="A1170" s="128">
        <v>81251</v>
      </c>
      <c r="B1170" t="s">
        <v>13405</v>
      </c>
      <c r="C1170" t="s">
        <v>12248</v>
      </c>
      <c r="D1170">
        <v>2.0499999999999998</v>
      </c>
    </row>
    <row r="1171" spans="1:4" x14ac:dyDescent="0.25">
      <c r="A1171" s="128">
        <v>81252</v>
      </c>
      <c r="B1171" t="s">
        <v>13406</v>
      </c>
      <c r="C1171" t="s">
        <v>12248</v>
      </c>
      <c r="D1171">
        <v>2.66</v>
      </c>
    </row>
    <row r="1172" spans="1:4" x14ac:dyDescent="0.25">
      <c r="A1172" s="128">
        <v>81253</v>
      </c>
      <c r="B1172" t="s">
        <v>13407</v>
      </c>
      <c r="C1172" t="s">
        <v>12248</v>
      </c>
      <c r="D1172">
        <v>4.66</v>
      </c>
    </row>
    <row r="1173" spans="1:4" x14ac:dyDescent="0.25">
      <c r="A1173" s="128">
        <v>81254</v>
      </c>
      <c r="B1173" t="s">
        <v>13408</v>
      </c>
      <c r="C1173" t="s">
        <v>12248</v>
      </c>
      <c r="D1173">
        <v>7.14</v>
      </c>
    </row>
    <row r="1174" spans="1:4" x14ac:dyDescent="0.25">
      <c r="A1174" s="128">
        <v>81255</v>
      </c>
      <c r="B1174" t="s">
        <v>13409</v>
      </c>
      <c r="C1174" t="s">
        <v>12248</v>
      </c>
      <c r="D1174">
        <v>9.8000000000000007</v>
      </c>
    </row>
    <row r="1175" spans="1:4" x14ac:dyDescent="0.25">
      <c r="A1175" s="128">
        <v>81256</v>
      </c>
      <c r="B1175" t="s">
        <v>13410</v>
      </c>
      <c r="C1175" t="s">
        <v>12248</v>
      </c>
      <c r="D1175">
        <v>16.829999999999998</v>
      </c>
    </row>
    <row r="1176" spans="1:4" x14ac:dyDescent="0.25">
      <c r="A1176" s="128">
        <v>81257</v>
      </c>
      <c r="B1176" t="s">
        <v>13411</v>
      </c>
      <c r="C1176" t="s">
        <v>12248</v>
      </c>
      <c r="D1176">
        <v>36.64</v>
      </c>
    </row>
    <row r="1177" spans="1:4" x14ac:dyDescent="0.25">
      <c r="A1177" s="128">
        <v>81258</v>
      </c>
      <c r="B1177" t="s">
        <v>13412</v>
      </c>
      <c r="C1177" t="s">
        <v>12248</v>
      </c>
      <c r="D1177">
        <v>57.54</v>
      </c>
    </row>
    <row r="1178" spans="1:4" x14ac:dyDescent="0.25">
      <c r="A1178" s="128">
        <v>81300</v>
      </c>
      <c r="B1178" t="s">
        <v>13413</v>
      </c>
      <c r="D1178">
        <v>0</v>
      </c>
    </row>
    <row r="1179" spans="1:4" x14ac:dyDescent="0.25">
      <c r="A1179" s="128">
        <v>81301</v>
      </c>
      <c r="B1179" t="s">
        <v>13414</v>
      </c>
      <c r="C1179" t="s">
        <v>12248</v>
      </c>
      <c r="D1179">
        <v>5.44</v>
      </c>
    </row>
    <row r="1180" spans="1:4" x14ac:dyDescent="0.25">
      <c r="A1180" s="128">
        <v>81302</v>
      </c>
      <c r="B1180" t="s">
        <v>13415</v>
      </c>
      <c r="C1180" t="s">
        <v>12248</v>
      </c>
      <c r="D1180">
        <v>5.85</v>
      </c>
    </row>
    <row r="1181" spans="1:4" x14ac:dyDescent="0.25">
      <c r="A1181" s="128">
        <v>81303</v>
      </c>
      <c r="B1181" t="s">
        <v>13416</v>
      </c>
      <c r="C1181" t="s">
        <v>12248</v>
      </c>
      <c r="D1181">
        <v>7.76</v>
      </c>
    </row>
    <row r="1182" spans="1:4" x14ac:dyDescent="0.25">
      <c r="A1182" s="128">
        <v>81304</v>
      </c>
      <c r="B1182" t="s">
        <v>13417</v>
      </c>
      <c r="C1182" t="s">
        <v>12248</v>
      </c>
      <c r="D1182">
        <v>11.7</v>
      </c>
    </row>
    <row r="1183" spans="1:4" x14ac:dyDescent="0.25">
      <c r="A1183" s="128">
        <v>81305</v>
      </c>
      <c r="B1183" t="s">
        <v>13418</v>
      </c>
      <c r="C1183" t="s">
        <v>12248</v>
      </c>
      <c r="D1183">
        <v>12.52</v>
      </c>
    </row>
    <row r="1184" spans="1:4" x14ac:dyDescent="0.25">
      <c r="A1184" s="128">
        <v>81306</v>
      </c>
      <c r="B1184" t="s">
        <v>13419</v>
      </c>
      <c r="C1184" t="s">
        <v>12248</v>
      </c>
      <c r="D1184">
        <v>26.79</v>
      </c>
    </row>
    <row r="1185" spans="1:4" x14ac:dyDescent="0.25">
      <c r="A1185" s="128">
        <v>81307</v>
      </c>
      <c r="B1185" t="s">
        <v>13420</v>
      </c>
      <c r="C1185" t="s">
        <v>12248</v>
      </c>
      <c r="D1185">
        <v>54.19</v>
      </c>
    </row>
    <row r="1186" spans="1:4" x14ac:dyDescent="0.25">
      <c r="A1186" s="128">
        <v>81308</v>
      </c>
      <c r="B1186" t="s">
        <v>13421</v>
      </c>
      <c r="C1186" t="s">
        <v>12248</v>
      </c>
      <c r="D1186">
        <v>62.43</v>
      </c>
    </row>
    <row r="1187" spans="1:4" x14ac:dyDescent="0.25">
      <c r="A1187" s="128">
        <v>81309</v>
      </c>
      <c r="B1187" t="s">
        <v>13422</v>
      </c>
      <c r="C1187" t="s">
        <v>12248</v>
      </c>
      <c r="D1187">
        <v>152.71</v>
      </c>
    </row>
    <row r="1188" spans="1:4" x14ac:dyDescent="0.25">
      <c r="A1188" s="128">
        <v>81320</v>
      </c>
      <c r="B1188" t="s">
        <v>13423</v>
      </c>
      <c r="C1188" t="s">
        <v>12248</v>
      </c>
      <c r="D1188">
        <v>5.2</v>
      </c>
    </row>
    <row r="1189" spans="1:4" x14ac:dyDescent="0.25">
      <c r="A1189" s="128">
        <v>81321</v>
      </c>
      <c r="B1189" t="s">
        <v>13424</v>
      </c>
      <c r="C1189" t="s">
        <v>12248</v>
      </c>
      <c r="D1189">
        <v>5.34</v>
      </c>
    </row>
    <row r="1190" spans="1:4" x14ac:dyDescent="0.25">
      <c r="A1190" s="128">
        <v>81322</v>
      </c>
      <c r="B1190" t="s">
        <v>13425</v>
      </c>
      <c r="C1190" t="s">
        <v>12248</v>
      </c>
      <c r="D1190">
        <v>6.32</v>
      </c>
    </row>
    <row r="1191" spans="1:4" x14ac:dyDescent="0.25">
      <c r="A1191" s="128">
        <v>81323</v>
      </c>
      <c r="B1191" t="s">
        <v>13426</v>
      </c>
      <c r="C1191" t="s">
        <v>12248</v>
      </c>
      <c r="D1191">
        <v>11.04</v>
      </c>
    </row>
    <row r="1192" spans="1:4" x14ac:dyDescent="0.25">
      <c r="A1192" s="128">
        <v>81324</v>
      </c>
      <c r="B1192" t="s">
        <v>13427</v>
      </c>
      <c r="C1192" t="s">
        <v>12248</v>
      </c>
      <c r="D1192">
        <v>11.33</v>
      </c>
    </row>
    <row r="1193" spans="1:4" x14ac:dyDescent="0.25">
      <c r="A1193" s="128">
        <v>81325</v>
      </c>
      <c r="B1193" t="s">
        <v>13428</v>
      </c>
      <c r="C1193" t="s">
        <v>12248</v>
      </c>
      <c r="D1193">
        <v>23.94</v>
      </c>
    </row>
    <row r="1194" spans="1:4" x14ac:dyDescent="0.25">
      <c r="A1194" s="128">
        <v>81326</v>
      </c>
      <c r="B1194" t="s">
        <v>13429</v>
      </c>
      <c r="C1194" t="s">
        <v>12248</v>
      </c>
      <c r="D1194">
        <v>71.53</v>
      </c>
    </row>
    <row r="1195" spans="1:4" x14ac:dyDescent="0.25">
      <c r="A1195" s="128">
        <v>81327</v>
      </c>
      <c r="B1195" t="s">
        <v>13430</v>
      </c>
      <c r="C1195" t="s">
        <v>12248</v>
      </c>
      <c r="D1195">
        <v>82.85</v>
      </c>
    </row>
    <row r="1196" spans="1:4" x14ac:dyDescent="0.25">
      <c r="A1196" s="128">
        <v>81328</v>
      </c>
      <c r="B1196" t="s">
        <v>13431</v>
      </c>
      <c r="C1196" t="s">
        <v>12248</v>
      </c>
      <c r="D1196">
        <v>165.85</v>
      </c>
    </row>
    <row r="1197" spans="1:4" x14ac:dyDescent="0.25">
      <c r="A1197" s="128">
        <v>81340</v>
      </c>
      <c r="B1197" t="s">
        <v>13432</v>
      </c>
      <c r="C1197" t="s">
        <v>12248</v>
      </c>
      <c r="D1197">
        <v>7.49</v>
      </c>
    </row>
    <row r="1198" spans="1:4" x14ac:dyDescent="0.25">
      <c r="A1198" s="128">
        <v>81341</v>
      </c>
      <c r="B1198" t="s">
        <v>13433</v>
      </c>
      <c r="C1198" t="s">
        <v>12248</v>
      </c>
      <c r="D1198">
        <v>7.76</v>
      </c>
    </row>
    <row r="1199" spans="1:4" x14ac:dyDescent="0.25">
      <c r="A1199" s="128">
        <v>81342</v>
      </c>
      <c r="B1199" t="s">
        <v>13434</v>
      </c>
      <c r="C1199" t="s">
        <v>12248</v>
      </c>
      <c r="D1199">
        <v>8.52</v>
      </c>
    </row>
    <row r="1200" spans="1:4" x14ac:dyDescent="0.25">
      <c r="A1200" s="128">
        <v>81343</v>
      </c>
      <c r="B1200" t="s">
        <v>13435</v>
      </c>
      <c r="C1200" t="s">
        <v>12248</v>
      </c>
      <c r="D1200">
        <v>10.39</v>
      </c>
    </row>
    <row r="1201" spans="1:4" x14ac:dyDescent="0.25">
      <c r="A1201" s="128">
        <v>81350</v>
      </c>
      <c r="B1201" t="s">
        <v>13436</v>
      </c>
      <c r="C1201" t="s">
        <v>12248</v>
      </c>
      <c r="D1201">
        <v>6.81</v>
      </c>
    </row>
    <row r="1202" spans="1:4" x14ac:dyDescent="0.25">
      <c r="A1202" s="128">
        <v>81351</v>
      </c>
      <c r="B1202" t="s">
        <v>13437</v>
      </c>
      <c r="C1202" t="s">
        <v>12248</v>
      </c>
      <c r="D1202">
        <v>7.75</v>
      </c>
    </row>
    <row r="1203" spans="1:4" x14ac:dyDescent="0.25">
      <c r="A1203" s="128">
        <v>81360</v>
      </c>
      <c r="B1203" t="s">
        <v>13438</v>
      </c>
      <c r="C1203" t="s">
        <v>12248</v>
      </c>
      <c r="D1203">
        <v>7.27</v>
      </c>
    </row>
    <row r="1204" spans="1:4" x14ac:dyDescent="0.25">
      <c r="A1204" s="128">
        <v>81361</v>
      </c>
      <c r="B1204" t="s">
        <v>13439</v>
      </c>
      <c r="C1204" t="s">
        <v>12248</v>
      </c>
      <c r="D1204">
        <v>6.79</v>
      </c>
    </row>
    <row r="1205" spans="1:4" x14ac:dyDescent="0.25">
      <c r="A1205" s="128">
        <v>81368</v>
      </c>
      <c r="B1205" t="s">
        <v>13440</v>
      </c>
      <c r="C1205" t="s">
        <v>12248</v>
      </c>
      <c r="D1205">
        <v>6.96</v>
      </c>
    </row>
    <row r="1206" spans="1:4" x14ac:dyDescent="0.25">
      <c r="A1206" s="128">
        <v>81369</v>
      </c>
      <c r="B1206" t="s">
        <v>13441</v>
      </c>
      <c r="C1206" t="s">
        <v>12248</v>
      </c>
      <c r="D1206">
        <v>8.07</v>
      </c>
    </row>
    <row r="1207" spans="1:4" x14ac:dyDescent="0.25">
      <c r="A1207" s="128">
        <v>81375</v>
      </c>
      <c r="B1207" t="s">
        <v>13442</v>
      </c>
      <c r="C1207" t="s">
        <v>12248</v>
      </c>
      <c r="D1207">
        <v>16.04</v>
      </c>
    </row>
    <row r="1208" spans="1:4" x14ac:dyDescent="0.25">
      <c r="A1208" s="128">
        <v>81376</v>
      </c>
      <c r="B1208" t="s">
        <v>13443</v>
      </c>
      <c r="C1208" t="s">
        <v>12248</v>
      </c>
      <c r="D1208">
        <v>6.38</v>
      </c>
    </row>
    <row r="1209" spans="1:4" x14ac:dyDescent="0.25">
      <c r="A1209" s="128">
        <v>81380</v>
      </c>
      <c r="B1209" t="s">
        <v>13444</v>
      </c>
      <c r="C1209" t="s">
        <v>12248</v>
      </c>
      <c r="D1209">
        <v>15.76</v>
      </c>
    </row>
    <row r="1210" spans="1:4" x14ac:dyDescent="0.25">
      <c r="A1210" s="128">
        <v>81381</v>
      </c>
      <c r="B1210" t="s">
        <v>13445</v>
      </c>
      <c r="C1210" t="s">
        <v>12248</v>
      </c>
      <c r="D1210">
        <v>15.13</v>
      </c>
    </row>
    <row r="1211" spans="1:4" x14ac:dyDescent="0.25">
      <c r="A1211" s="128">
        <v>81400</v>
      </c>
      <c r="B1211" t="s">
        <v>13446</v>
      </c>
      <c r="D1211">
        <v>0</v>
      </c>
    </row>
    <row r="1212" spans="1:4" x14ac:dyDescent="0.25">
      <c r="A1212" s="128">
        <v>81401</v>
      </c>
      <c r="B1212" t="s">
        <v>13447</v>
      </c>
      <c r="C1212" t="s">
        <v>12248</v>
      </c>
      <c r="D1212">
        <v>5.75</v>
      </c>
    </row>
    <row r="1213" spans="1:4" x14ac:dyDescent="0.25">
      <c r="A1213" s="128">
        <v>81402</v>
      </c>
      <c r="B1213" t="s">
        <v>13448</v>
      </c>
      <c r="C1213" t="s">
        <v>12248</v>
      </c>
      <c r="D1213">
        <v>5.95</v>
      </c>
    </row>
    <row r="1214" spans="1:4" x14ac:dyDescent="0.25">
      <c r="A1214" s="128">
        <v>81403</v>
      </c>
      <c r="B1214" t="s">
        <v>13449</v>
      </c>
      <c r="C1214" t="s">
        <v>12248</v>
      </c>
      <c r="D1214">
        <v>7.9</v>
      </c>
    </row>
    <row r="1215" spans="1:4" x14ac:dyDescent="0.25">
      <c r="A1215" s="128">
        <v>81404</v>
      </c>
      <c r="B1215" t="s">
        <v>13450</v>
      </c>
      <c r="C1215" t="s">
        <v>12248</v>
      </c>
      <c r="D1215">
        <v>14.17</v>
      </c>
    </row>
    <row r="1216" spans="1:4" x14ac:dyDescent="0.25">
      <c r="A1216" s="128">
        <v>81405</v>
      </c>
      <c r="B1216" t="s">
        <v>13451</v>
      </c>
      <c r="C1216" t="s">
        <v>12248</v>
      </c>
      <c r="D1216">
        <v>14.89</v>
      </c>
    </row>
    <row r="1217" spans="1:4" x14ac:dyDescent="0.25">
      <c r="A1217" s="128">
        <v>81406</v>
      </c>
      <c r="B1217" t="s">
        <v>13452</v>
      </c>
      <c r="C1217" t="s">
        <v>12248</v>
      </c>
      <c r="D1217">
        <v>28.36</v>
      </c>
    </row>
    <row r="1218" spans="1:4" x14ac:dyDescent="0.25">
      <c r="A1218" s="128">
        <v>81407</v>
      </c>
      <c r="B1218" t="s">
        <v>13453</v>
      </c>
      <c r="C1218" t="s">
        <v>12248</v>
      </c>
      <c r="D1218">
        <v>52.68</v>
      </c>
    </row>
    <row r="1219" spans="1:4" x14ac:dyDescent="0.25">
      <c r="A1219" s="128">
        <v>81408</v>
      </c>
      <c r="B1219" t="s">
        <v>13454</v>
      </c>
      <c r="C1219" t="s">
        <v>12248</v>
      </c>
      <c r="D1219">
        <v>78.63</v>
      </c>
    </row>
    <row r="1220" spans="1:4" x14ac:dyDescent="0.25">
      <c r="A1220" s="128">
        <v>81409</v>
      </c>
      <c r="B1220" t="s">
        <v>13455</v>
      </c>
      <c r="C1220" t="s">
        <v>12248</v>
      </c>
      <c r="D1220">
        <v>127.61</v>
      </c>
    </row>
    <row r="1221" spans="1:4" x14ac:dyDescent="0.25">
      <c r="A1221" s="128">
        <v>81420</v>
      </c>
      <c r="B1221" t="s">
        <v>13456</v>
      </c>
      <c r="C1221" t="s">
        <v>12248</v>
      </c>
      <c r="D1221">
        <v>7.31</v>
      </c>
    </row>
    <row r="1222" spans="1:4" x14ac:dyDescent="0.25">
      <c r="A1222" s="128">
        <v>81421</v>
      </c>
      <c r="B1222" t="s">
        <v>13457</v>
      </c>
      <c r="C1222" t="s">
        <v>12248</v>
      </c>
      <c r="D1222">
        <v>9.25</v>
      </c>
    </row>
    <row r="1223" spans="1:4" x14ac:dyDescent="0.25">
      <c r="A1223" s="128">
        <v>81422</v>
      </c>
      <c r="B1223" t="s">
        <v>13458</v>
      </c>
      <c r="C1223" t="s">
        <v>12248</v>
      </c>
      <c r="D1223">
        <v>14.85</v>
      </c>
    </row>
    <row r="1224" spans="1:4" x14ac:dyDescent="0.25">
      <c r="A1224" s="128">
        <v>81423</v>
      </c>
      <c r="B1224" t="s">
        <v>13459</v>
      </c>
      <c r="C1224" t="s">
        <v>12248</v>
      </c>
      <c r="D1224">
        <v>15.33</v>
      </c>
    </row>
    <row r="1225" spans="1:4" x14ac:dyDescent="0.25">
      <c r="A1225" s="128">
        <v>81424</v>
      </c>
      <c r="B1225" t="s">
        <v>13460</v>
      </c>
      <c r="C1225" t="s">
        <v>12248</v>
      </c>
      <c r="D1225">
        <v>14.1</v>
      </c>
    </row>
    <row r="1226" spans="1:4" x14ac:dyDescent="0.25">
      <c r="A1226" s="128">
        <v>81425</v>
      </c>
      <c r="B1226" t="s">
        <v>13461</v>
      </c>
      <c r="C1226" t="s">
        <v>12248</v>
      </c>
      <c r="D1226">
        <v>17.899999999999999</v>
      </c>
    </row>
    <row r="1227" spans="1:4" x14ac:dyDescent="0.25">
      <c r="A1227" s="128">
        <v>81426</v>
      </c>
      <c r="B1227" t="s">
        <v>13462</v>
      </c>
      <c r="C1227" t="s">
        <v>12248</v>
      </c>
      <c r="D1227">
        <v>20.12</v>
      </c>
    </row>
    <row r="1228" spans="1:4" x14ac:dyDescent="0.25">
      <c r="A1228" s="128">
        <v>81427</v>
      </c>
      <c r="B1228" t="s">
        <v>13463</v>
      </c>
      <c r="C1228" t="s">
        <v>12248</v>
      </c>
      <c r="D1228">
        <v>45.55</v>
      </c>
    </row>
    <row r="1229" spans="1:4" x14ac:dyDescent="0.25">
      <c r="A1229" s="128">
        <v>81428</v>
      </c>
      <c r="B1229" t="s">
        <v>13464</v>
      </c>
      <c r="C1229" t="s">
        <v>12248</v>
      </c>
      <c r="D1229">
        <v>64.040000000000006</v>
      </c>
    </row>
    <row r="1230" spans="1:4" x14ac:dyDescent="0.25">
      <c r="A1230" s="128">
        <v>81429</v>
      </c>
      <c r="B1230" t="s">
        <v>13465</v>
      </c>
      <c r="C1230" t="s">
        <v>12248</v>
      </c>
      <c r="D1230">
        <v>120.14</v>
      </c>
    </row>
    <row r="1231" spans="1:4" x14ac:dyDescent="0.25">
      <c r="A1231" s="128">
        <v>81439</v>
      </c>
      <c r="B1231" t="s">
        <v>13466</v>
      </c>
      <c r="C1231" t="s">
        <v>12248</v>
      </c>
      <c r="D1231">
        <v>12.72</v>
      </c>
    </row>
    <row r="1232" spans="1:4" x14ac:dyDescent="0.25">
      <c r="A1232" s="128">
        <v>81440</v>
      </c>
      <c r="B1232" t="s">
        <v>13467</v>
      </c>
      <c r="C1232" t="s">
        <v>12248</v>
      </c>
      <c r="D1232">
        <v>8.51</v>
      </c>
    </row>
    <row r="1233" spans="1:4" x14ac:dyDescent="0.25">
      <c r="A1233" s="128">
        <v>81441</v>
      </c>
      <c r="B1233" t="s">
        <v>13468</v>
      </c>
      <c r="C1233" t="s">
        <v>12248</v>
      </c>
      <c r="D1233">
        <v>7.48</v>
      </c>
    </row>
    <row r="1234" spans="1:4" x14ac:dyDescent="0.25">
      <c r="A1234" s="128">
        <v>81442</v>
      </c>
      <c r="B1234" t="s">
        <v>13469</v>
      </c>
      <c r="C1234" t="s">
        <v>12248</v>
      </c>
      <c r="D1234">
        <v>8.67</v>
      </c>
    </row>
    <row r="1235" spans="1:4" x14ac:dyDescent="0.25">
      <c r="A1235" s="128">
        <v>81443</v>
      </c>
      <c r="B1235" t="s">
        <v>13470</v>
      </c>
      <c r="C1235" t="s">
        <v>12248</v>
      </c>
      <c r="D1235">
        <v>11.79</v>
      </c>
    </row>
    <row r="1236" spans="1:4" x14ac:dyDescent="0.25">
      <c r="A1236" s="128">
        <v>81444</v>
      </c>
      <c r="B1236" t="s">
        <v>13471</v>
      </c>
      <c r="C1236" t="s">
        <v>12248</v>
      </c>
      <c r="D1236">
        <v>12.64</v>
      </c>
    </row>
    <row r="1237" spans="1:4" x14ac:dyDescent="0.25">
      <c r="A1237" s="128">
        <v>81445</v>
      </c>
      <c r="B1237" t="s">
        <v>13472</v>
      </c>
      <c r="C1237" t="s">
        <v>12248</v>
      </c>
      <c r="D1237">
        <v>11.13</v>
      </c>
    </row>
    <row r="1238" spans="1:4" x14ac:dyDescent="0.25">
      <c r="A1238" s="128">
        <v>81460</v>
      </c>
      <c r="B1238" t="s">
        <v>13473</v>
      </c>
      <c r="D1238">
        <v>0</v>
      </c>
    </row>
    <row r="1239" spans="1:4" x14ac:dyDescent="0.25">
      <c r="A1239" s="128">
        <v>81461</v>
      </c>
      <c r="B1239" t="s">
        <v>13474</v>
      </c>
      <c r="C1239" t="s">
        <v>12248</v>
      </c>
      <c r="D1239">
        <v>7.43</v>
      </c>
    </row>
    <row r="1240" spans="1:4" x14ac:dyDescent="0.25">
      <c r="A1240" s="128">
        <v>81462</v>
      </c>
      <c r="B1240" t="s">
        <v>13475</v>
      </c>
      <c r="C1240" t="s">
        <v>12248</v>
      </c>
      <c r="D1240">
        <v>8.42</v>
      </c>
    </row>
    <row r="1241" spans="1:4" x14ac:dyDescent="0.25">
      <c r="A1241" s="128">
        <v>81463</v>
      </c>
      <c r="B1241" t="s">
        <v>13476</v>
      </c>
      <c r="C1241" t="s">
        <v>12248</v>
      </c>
      <c r="D1241">
        <v>12.26</v>
      </c>
    </row>
    <row r="1242" spans="1:4" x14ac:dyDescent="0.25">
      <c r="A1242" s="128">
        <v>81464</v>
      </c>
      <c r="B1242" t="s">
        <v>13477</v>
      </c>
      <c r="C1242" t="s">
        <v>12248</v>
      </c>
      <c r="D1242">
        <v>22.94</v>
      </c>
    </row>
    <row r="1243" spans="1:4" x14ac:dyDescent="0.25">
      <c r="A1243" s="128">
        <v>81465</v>
      </c>
      <c r="B1243" t="s">
        <v>13478</v>
      </c>
      <c r="C1243" t="s">
        <v>12248</v>
      </c>
      <c r="D1243">
        <v>24.53</v>
      </c>
    </row>
    <row r="1244" spans="1:4" x14ac:dyDescent="0.25">
      <c r="A1244" s="128">
        <v>81466</v>
      </c>
      <c r="B1244" t="s">
        <v>13479</v>
      </c>
      <c r="C1244" t="s">
        <v>12248</v>
      </c>
      <c r="D1244">
        <v>56.01</v>
      </c>
    </row>
    <row r="1245" spans="1:4" x14ac:dyDescent="0.25">
      <c r="A1245" s="128">
        <v>81467</v>
      </c>
      <c r="B1245" t="s">
        <v>13480</v>
      </c>
      <c r="C1245" t="s">
        <v>12248</v>
      </c>
      <c r="D1245">
        <v>110.52</v>
      </c>
    </row>
    <row r="1246" spans="1:4" x14ac:dyDescent="0.25">
      <c r="A1246" s="128">
        <v>81500</v>
      </c>
      <c r="B1246" t="s">
        <v>13481</v>
      </c>
      <c r="D1246">
        <v>0</v>
      </c>
    </row>
    <row r="1247" spans="1:4" x14ac:dyDescent="0.25">
      <c r="A1247" s="128">
        <v>81501</v>
      </c>
      <c r="B1247" t="s">
        <v>13482</v>
      </c>
      <c r="C1247" t="s">
        <v>12248</v>
      </c>
      <c r="D1247">
        <v>54.02</v>
      </c>
    </row>
    <row r="1248" spans="1:4" x14ac:dyDescent="0.25">
      <c r="A1248" s="128">
        <v>81502</v>
      </c>
      <c r="B1248" t="s">
        <v>13483</v>
      </c>
      <c r="C1248" t="s">
        <v>12248</v>
      </c>
      <c r="D1248">
        <v>5.98</v>
      </c>
    </row>
    <row r="1249" spans="1:4" x14ac:dyDescent="0.25">
      <c r="A1249" s="128">
        <v>81503</v>
      </c>
      <c r="B1249" t="s">
        <v>13484</v>
      </c>
      <c r="C1249" t="s">
        <v>12248</v>
      </c>
      <c r="D1249">
        <v>18.27</v>
      </c>
    </row>
    <row r="1250" spans="1:4" x14ac:dyDescent="0.25">
      <c r="A1250" s="128">
        <v>81504</v>
      </c>
      <c r="B1250" t="s">
        <v>13485</v>
      </c>
      <c r="C1250" t="s">
        <v>12248</v>
      </c>
      <c r="D1250">
        <v>46.91</v>
      </c>
    </row>
    <row r="1251" spans="1:4" x14ac:dyDescent="0.25">
      <c r="A1251" s="128">
        <v>81535</v>
      </c>
      <c r="B1251" t="s">
        <v>13486</v>
      </c>
      <c r="D1251">
        <v>0</v>
      </c>
    </row>
    <row r="1252" spans="1:4" x14ac:dyDescent="0.25">
      <c r="A1252" s="128">
        <v>81536</v>
      </c>
      <c r="B1252" t="s">
        <v>13487</v>
      </c>
      <c r="C1252" t="s">
        <v>12248</v>
      </c>
      <c r="D1252">
        <v>6.45</v>
      </c>
    </row>
    <row r="1253" spans="1:4" x14ac:dyDescent="0.25">
      <c r="A1253" s="128">
        <v>81537</v>
      </c>
      <c r="B1253" t="s">
        <v>13488</v>
      </c>
      <c r="C1253" t="s">
        <v>12248</v>
      </c>
      <c r="D1253">
        <v>6.92</v>
      </c>
    </row>
    <row r="1254" spans="1:4" x14ac:dyDescent="0.25">
      <c r="A1254" s="128">
        <v>81538</v>
      </c>
      <c r="B1254" t="s">
        <v>13489</v>
      </c>
      <c r="C1254" t="s">
        <v>12248</v>
      </c>
      <c r="D1254">
        <v>9.5500000000000007</v>
      </c>
    </row>
    <row r="1255" spans="1:4" x14ac:dyDescent="0.25">
      <c r="A1255" s="128">
        <v>81539</v>
      </c>
      <c r="B1255" t="s">
        <v>13490</v>
      </c>
      <c r="C1255" t="s">
        <v>12248</v>
      </c>
      <c r="D1255">
        <v>15.9</v>
      </c>
    </row>
    <row r="1256" spans="1:4" x14ac:dyDescent="0.25">
      <c r="A1256" s="128">
        <v>81540</v>
      </c>
      <c r="B1256" t="s">
        <v>13491</v>
      </c>
      <c r="C1256" t="s">
        <v>12248</v>
      </c>
      <c r="D1256">
        <v>17.73</v>
      </c>
    </row>
    <row r="1257" spans="1:4" x14ac:dyDescent="0.25">
      <c r="A1257" s="128">
        <v>81541</v>
      </c>
      <c r="B1257" t="s">
        <v>13492</v>
      </c>
      <c r="C1257" t="s">
        <v>12248</v>
      </c>
      <c r="D1257">
        <v>32.72</v>
      </c>
    </row>
    <row r="1258" spans="1:4" x14ac:dyDescent="0.25">
      <c r="A1258" s="128">
        <v>81550</v>
      </c>
      <c r="B1258" t="s">
        <v>13493</v>
      </c>
      <c r="C1258" t="s">
        <v>12248</v>
      </c>
      <c r="D1258">
        <v>15.84</v>
      </c>
    </row>
    <row r="1259" spans="1:4" x14ac:dyDescent="0.25">
      <c r="A1259" s="128">
        <v>81551</v>
      </c>
      <c r="B1259" t="s">
        <v>13494</v>
      </c>
      <c r="C1259" t="s">
        <v>12248</v>
      </c>
      <c r="D1259">
        <v>31.21</v>
      </c>
    </row>
    <row r="1260" spans="1:4" x14ac:dyDescent="0.25">
      <c r="A1260" s="128">
        <v>81570</v>
      </c>
      <c r="B1260" t="s">
        <v>13495</v>
      </c>
      <c r="D1260">
        <v>0</v>
      </c>
    </row>
    <row r="1261" spans="1:4" x14ac:dyDescent="0.25">
      <c r="A1261" s="128">
        <v>81571</v>
      </c>
      <c r="B1261" t="s">
        <v>13496</v>
      </c>
      <c r="C1261" t="s">
        <v>12248</v>
      </c>
      <c r="D1261">
        <v>12.39</v>
      </c>
    </row>
    <row r="1262" spans="1:4" x14ac:dyDescent="0.25">
      <c r="A1262" s="128">
        <v>81572</v>
      </c>
      <c r="B1262" t="s">
        <v>13497</v>
      </c>
      <c r="C1262" t="s">
        <v>12248</v>
      </c>
      <c r="D1262">
        <v>30.65</v>
      </c>
    </row>
    <row r="1263" spans="1:4" x14ac:dyDescent="0.25">
      <c r="A1263" s="128">
        <v>81580</v>
      </c>
      <c r="B1263" t="s">
        <v>13498</v>
      </c>
      <c r="C1263" t="s">
        <v>12238</v>
      </c>
      <c r="D1263">
        <v>0</v>
      </c>
    </row>
    <row r="1264" spans="1:4" x14ac:dyDescent="0.25">
      <c r="A1264" s="128">
        <v>81581</v>
      </c>
      <c r="B1264" t="s">
        <v>13499</v>
      </c>
      <c r="C1264" t="s">
        <v>12248</v>
      </c>
      <c r="D1264">
        <v>2.86</v>
      </c>
    </row>
    <row r="1265" spans="1:4" x14ac:dyDescent="0.25">
      <c r="A1265" s="128">
        <v>81600</v>
      </c>
      <c r="B1265" t="s">
        <v>13500</v>
      </c>
      <c r="D1265">
        <v>0</v>
      </c>
    </row>
    <row r="1266" spans="1:4" x14ac:dyDescent="0.25">
      <c r="A1266" s="128">
        <v>81601</v>
      </c>
      <c r="B1266" t="s">
        <v>13366</v>
      </c>
      <c r="D1266">
        <v>0</v>
      </c>
    </row>
    <row r="1267" spans="1:4" x14ac:dyDescent="0.25">
      <c r="A1267" s="128">
        <v>81602</v>
      </c>
      <c r="B1267" t="s">
        <v>13501</v>
      </c>
      <c r="C1267" t="s">
        <v>12248</v>
      </c>
      <c r="D1267">
        <v>5.21</v>
      </c>
    </row>
    <row r="1268" spans="1:4" x14ac:dyDescent="0.25">
      <c r="A1268" s="128">
        <v>81640</v>
      </c>
      <c r="B1268" t="s">
        <v>13397</v>
      </c>
      <c r="D1268">
        <v>0</v>
      </c>
    </row>
    <row r="1269" spans="1:4" x14ac:dyDescent="0.25">
      <c r="A1269" s="128">
        <v>81641</v>
      </c>
      <c r="B1269" t="s">
        <v>13502</v>
      </c>
      <c r="C1269" t="s">
        <v>12248</v>
      </c>
      <c r="D1269">
        <v>4.42</v>
      </c>
    </row>
    <row r="1270" spans="1:4" x14ac:dyDescent="0.25">
      <c r="A1270" s="128">
        <v>81642</v>
      </c>
      <c r="B1270" t="s">
        <v>13503</v>
      </c>
      <c r="C1270" t="s">
        <v>12248</v>
      </c>
      <c r="D1270">
        <v>6.68</v>
      </c>
    </row>
    <row r="1271" spans="1:4" x14ac:dyDescent="0.25">
      <c r="A1271" s="128">
        <v>81643</v>
      </c>
      <c r="B1271" t="s">
        <v>13504</v>
      </c>
      <c r="C1271" t="s">
        <v>12248</v>
      </c>
      <c r="D1271">
        <v>8.85</v>
      </c>
    </row>
    <row r="1272" spans="1:4" x14ac:dyDescent="0.25">
      <c r="A1272" s="128">
        <v>81660</v>
      </c>
      <c r="B1272" t="s">
        <v>13505</v>
      </c>
      <c r="D1272">
        <v>0</v>
      </c>
    </row>
    <row r="1273" spans="1:4" x14ac:dyDescent="0.25">
      <c r="A1273" s="128">
        <v>81661</v>
      </c>
      <c r="B1273" t="s">
        <v>13506</v>
      </c>
      <c r="C1273" t="s">
        <v>12248</v>
      </c>
      <c r="D1273">
        <v>15.62</v>
      </c>
    </row>
    <row r="1274" spans="1:4" x14ac:dyDescent="0.25">
      <c r="A1274" s="128">
        <v>81662</v>
      </c>
      <c r="B1274" t="s">
        <v>13507</v>
      </c>
      <c r="C1274" t="s">
        <v>12248</v>
      </c>
      <c r="D1274">
        <v>25</v>
      </c>
    </row>
    <row r="1275" spans="1:4" x14ac:dyDescent="0.25">
      <c r="A1275" s="128">
        <v>81663</v>
      </c>
      <c r="B1275" t="s">
        <v>13508</v>
      </c>
      <c r="C1275" t="s">
        <v>12248</v>
      </c>
      <c r="D1275">
        <v>28.32</v>
      </c>
    </row>
    <row r="1276" spans="1:4" x14ac:dyDescent="0.25">
      <c r="A1276" s="128">
        <v>81664</v>
      </c>
      <c r="B1276" t="s">
        <v>13509</v>
      </c>
      <c r="C1276" t="s">
        <v>12248</v>
      </c>
      <c r="D1276">
        <v>36.450000000000003</v>
      </c>
    </row>
    <row r="1277" spans="1:4" x14ac:dyDescent="0.25">
      <c r="A1277" s="128">
        <v>81665</v>
      </c>
      <c r="B1277" t="s">
        <v>13510</v>
      </c>
      <c r="C1277" t="s">
        <v>12248</v>
      </c>
      <c r="D1277">
        <v>65.5</v>
      </c>
    </row>
    <row r="1278" spans="1:4" x14ac:dyDescent="0.25">
      <c r="A1278" s="128">
        <v>81666</v>
      </c>
      <c r="B1278" t="s">
        <v>13511</v>
      </c>
      <c r="C1278" t="s">
        <v>12248</v>
      </c>
      <c r="D1278">
        <v>69.069999999999993</v>
      </c>
    </row>
    <row r="1279" spans="1:4" x14ac:dyDescent="0.25">
      <c r="A1279" s="128">
        <v>81679</v>
      </c>
      <c r="B1279" t="s">
        <v>13512</v>
      </c>
      <c r="C1279" t="s">
        <v>12248</v>
      </c>
      <c r="D1279">
        <v>10.47</v>
      </c>
    </row>
    <row r="1280" spans="1:4" x14ac:dyDescent="0.25">
      <c r="A1280" s="128">
        <v>81680</v>
      </c>
      <c r="B1280" t="s">
        <v>13513</v>
      </c>
      <c r="C1280" t="s">
        <v>12248</v>
      </c>
      <c r="D1280">
        <v>10.77</v>
      </c>
    </row>
    <row r="1281" spans="1:4" x14ac:dyDescent="0.25">
      <c r="A1281" s="128">
        <v>81681</v>
      </c>
      <c r="B1281" t="s">
        <v>13514</v>
      </c>
      <c r="C1281" t="s">
        <v>12248</v>
      </c>
      <c r="D1281">
        <v>14.56</v>
      </c>
    </row>
    <row r="1282" spans="1:4" x14ac:dyDescent="0.25">
      <c r="A1282" s="128">
        <v>81690</v>
      </c>
      <c r="B1282" t="s">
        <v>13515</v>
      </c>
      <c r="C1282" t="s">
        <v>12248</v>
      </c>
      <c r="D1282">
        <v>10.92</v>
      </c>
    </row>
    <row r="1283" spans="1:4" x14ac:dyDescent="0.25">
      <c r="A1283" s="128">
        <v>81691</v>
      </c>
      <c r="B1283" t="s">
        <v>13516</v>
      </c>
      <c r="C1283" t="s">
        <v>12248</v>
      </c>
      <c r="D1283">
        <v>12.37</v>
      </c>
    </row>
    <row r="1284" spans="1:4" x14ac:dyDescent="0.25">
      <c r="A1284" s="128">
        <v>81695</v>
      </c>
      <c r="B1284" t="s">
        <v>13517</v>
      </c>
      <c r="C1284" t="s">
        <v>99</v>
      </c>
      <c r="D1284">
        <v>23.2</v>
      </c>
    </row>
    <row r="1285" spans="1:4" x14ac:dyDescent="0.25">
      <c r="A1285" s="128">
        <v>81696</v>
      </c>
      <c r="B1285" t="s">
        <v>13518</v>
      </c>
      <c r="C1285" t="s">
        <v>99</v>
      </c>
      <c r="D1285">
        <v>36.229999999999997</v>
      </c>
    </row>
    <row r="1286" spans="1:4" x14ac:dyDescent="0.25">
      <c r="A1286" s="128">
        <v>81697</v>
      </c>
      <c r="B1286" t="s">
        <v>13519</v>
      </c>
      <c r="C1286" t="s">
        <v>99</v>
      </c>
      <c r="D1286">
        <v>65.489999999999995</v>
      </c>
    </row>
    <row r="1287" spans="1:4" x14ac:dyDescent="0.25">
      <c r="A1287" s="128">
        <v>81700</v>
      </c>
      <c r="B1287" t="s">
        <v>13486</v>
      </c>
      <c r="D1287">
        <v>0</v>
      </c>
    </row>
    <row r="1288" spans="1:4" x14ac:dyDescent="0.25">
      <c r="A1288" s="128">
        <v>81701</v>
      </c>
      <c r="B1288" t="s">
        <v>13520</v>
      </c>
      <c r="C1288" t="s">
        <v>12248</v>
      </c>
      <c r="D1288">
        <v>8.02</v>
      </c>
    </row>
    <row r="1289" spans="1:4" x14ac:dyDescent="0.25">
      <c r="A1289" s="128">
        <v>81702</v>
      </c>
      <c r="B1289" t="s">
        <v>13521</v>
      </c>
      <c r="C1289" t="s">
        <v>12248</v>
      </c>
      <c r="D1289">
        <v>24.62</v>
      </c>
    </row>
    <row r="1290" spans="1:4" x14ac:dyDescent="0.25">
      <c r="A1290" s="128">
        <v>81730</v>
      </c>
      <c r="B1290" t="s">
        <v>13522</v>
      </c>
      <c r="C1290" t="s">
        <v>12248</v>
      </c>
      <c r="D1290">
        <v>10.220000000000001</v>
      </c>
    </row>
    <row r="1291" spans="1:4" x14ac:dyDescent="0.25">
      <c r="A1291" s="128">
        <v>81731</v>
      </c>
      <c r="B1291" t="s">
        <v>13523</v>
      </c>
      <c r="C1291" t="s">
        <v>12248</v>
      </c>
      <c r="D1291">
        <v>13.63</v>
      </c>
    </row>
    <row r="1292" spans="1:4" x14ac:dyDescent="0.25">
      <c r="A1292" s="128">
        <v>81732</v>
      </c>
      <c r="B1292" t="s">
        <v>13524</v>
      </c>
      <c r="C1292" t="s">
        <v>12248</v>
      </c>
      <c r="D1292">
        <v>21.59</v>
      </c>
    </row>
    <row r="1293" spans="1:4" x14ac:dyDescent="0.25">
      <c r="A1293" s="128">
        <v>81733</v>
      </c>
      <c r="B1293" t="s">
        <v>13525</v>
      </c>
      <c r="C1293" t="s">
        <v>12248</v>
      </c>
      <c r="D1293">
        <v>25.81</v>
      </c>
    </row>
    <row r="1294" spans="1:4" x14ac:dyDescent="0.25">
      <c r="A1294" s="128">
        <v>81734</v>
      </c>
      <c r="B1294" t="s">
        <v>13526</v>
      </c>
      <c r="C1294" t="s">
        <v>12248</v>
      </c>
      <c r="D1294">
        <v>10.75</v>
      </c>
    </row>
    <row r="1295" spans="1:4" x14ac:dyDescent="0.25">
      <c r="A1295" s="128">
        <v>81735</v>
      </c>
      <c r="B1295" t="s">
        <v>13527</v>
      </c>
      <c r="C1295" t="s">
        <v>12248</v>
      </c>
      <c r="D1295">
        <v>14.26</v>
      </c>
    </row>
    <row r="1296" spans="1:4" x14ac:dyDescent="0.25">
      <c r="A1296" s="128">
        <v>81736</v>
      </c>
      <c r="B1296" t="s">
        <v>13528</v>
      </c>
      <c r="C1296" t="s">
        <v>12248</v>
      </c>
      <c r="D1296">
        <v>29.44</v>
      </c>
    </row>
    <row r="1297" spans="1:4" x14ac:dyDescent="0.25">
      <c r="A1297" s="128">
        <v>81737</v>
      </c>
      <c r="B1297" t="s">
        <v>13529</v>
      </c>
      <c r="C1297" t="s">
        <v>12248</v>
      </c>
      <c r="D1297">
        <v>40.92</v>
      </c>
    </row>
    <row r="1298" spans="1:4" x14ac:dyDescent="0.25">
      <c r="A1298" s="128">
        <v>81750</v>
      </c>
      <c r="B1298" t="s">
        <v>13530</v>
      </c>
      <c r="D1298">
        <v>0</v>
      </c>
    </row>
    <row r="1299" spans="1:4" x14ac:dyDescent="0.25">
      <c r="A1299" s="128">
        <v>81751</v>
      </c>
      <c r="B1299" t="s">
        <v>13531</v>
      </c>
      <c r="C1299" t="s">
        <v>12248</v>
      </c>
      <c r="D1299">
        <v>40.92</v>
      </c>
    </row>
    <row r="1300" spans="1:4" x14ac:dyDescent="0.25">
      <c r="A1300" s="128">
        <v>81752</v>
      </c>
      <c r="B1300" t="s">
        <v>13532</v>
      </c>
      <c r="C1300" t="s">
        <v>12248</v>
      </c>
      <c r="D1300">
        <v>66.84</v>
      </c>
    </row>
    <row r="1301" spans="1:4" x14ac:dyDescent="0.25">
      <c r="A1301" s="128">
        <v>81760</v>
      </c>
      <c r="B1301" t="s">
        <v>13533</v>
      </c>
      <c r="C1301" t="s">
        <v>12248</v>
      </c>
      <c r="D1301">
        <v>16.2</v>
      </c>
    </row>
    <row r="1302" spans="1:4" x14ac:dyDescent="0.25">
      <c r="A1302" s="128">
        <v>81761</v>
      </c>
      <c r="B1302" t="s">
        <v>13534</v>
      </c>
      <c r="C1302" t="s">
        <v>12248</v>
      </c>
      <c r="D1302">
        <v>25.92</v>
      </c>
    </row>
    <row r="1303" spans="1:4" x14ac:dyDescent="0.25">
      <c r="A1303" s="128">
        <v>81770</v>
      </c>
      <c r="B1303" t="s">
        <v>13535</v>
      </c>
      <c r="C1303" t="s">
        <v>12248</v>
      </c>
      <c r="D1303">
        <v>5</v>
      </c>
    </row>
    <row r="1304" spans="1:4" x14ac:dyDescent="0.25">
      <c r="A1304" s="128">
        <v>81771</v>
      </c>
      <c r="B1304" t="s">
        <v>13536</v>
      </c>
      <c r="C1304" t="s">
        <v>12248</v>
      </c>
      <c r="D1304">
        <v>5.8</v>
      </c>
    </row>
    <row r="1305" spans="1:4" x14ac:dyDescent="0.25">
      <c r="A1305" s="128">
        <v>81778</v>
      </c>
      <c r="B1305" t="s">
        <v>13537</v>
      </c>
      <c r="C1305" t="s">
        <v>12248</v>
      </c>
      <c r="D1305">
        <v>18.64</v>
      </c>
    </row>
    <row r="1306" spans="1:4" x14ac:dyDescent="0.25">
      <c r="A1306" s="128">
        <v>81779</v>
      </c>
      <c r="B1306" t="s">
        <v>13538</v>
      </c>
      <c r="C1306" t="s">
        <v>12248</v>
      </c>
      <c r="D1306">
        <v>9.64</v>
      </c>
    </row>
    <row r="1307" spans="1:4" x14ac:dyDescent="0.25">
      <c r="A1307" s="128">
        <v>81783</v>
      </c>
      <c r="B1307" t="s">
        <v>13539</v>
      </c>
      <c r="C1307" t="s">
        <v>12248</v>
      </c>
      <c r="D1307">
        <v>40.92</v>
      </c>
    </row>
    <row r="1308" spans="1:4" x14ac:dyDescent="0.25">
      <c r="A1308" s="128">
        <v>81784</v>
      </c>
      <c r="B1308" t="s">
        <v>13540</v>
      </c>
      <c r="C1308" t="s">
        <v>12248</v>
      </c>
      <c r="D1308">
        <v>57.23</v>
      </c>
    </row>
    <row r="1309" spans="1:4" x14ac:dyDescent="0.25">
      <c r="A1309" s="128">
        <v>81785</v>
      </c>
      <c r="B1309" t="s">
        <v>13541</v>
      </c>
      <c r="C1309" t="s">
        <v>12248</v>
      </c>
      <c r="D1309">
        <v>25.81</v>
      </c>
    </row>
    <row r="1310" spans="1:4" x14ac:dyDescent="0.25">
      <c r="A1310" s="128">
        <v>81786</v>
      </c>
      <c r="B1310" t="s">
        <v>13542</v>
      </c>
      <c r="C1310" t="s">
        <v>12248</v>
      </c>
      <c r="D1310">
        <v>25.81</v>
      </c>
    </row>
    <row r="1311" spans="1:4" x14ac:dyDescent="0.25">
      <c r="A1311" s="128">
        <v>81790</v>
      </c>
      <c r="B1311" t="s">
        <v>13543</v>
      </c>
      <c r="C1311" t="s">
        <v>12248</v>
      </c>
      <c r="D1311">
        <v>4.2</v>
      </c>
    </row>
    <row r="1312" spans="1:4" x14ac:dyDescent="0.25">
      <c r="A1312" s="128">
        <v>81791</v>
      </c>
      <c r="B1312" t="s">
        <v>13544</v>
      </c>
      <c r="C1312" t="s">
        <v>12248</v>
      </c>
      <c r="D1312">
        <v>7.31</v>
      </c>
    </row>
    <row r="1313" spans="1:4" x14ac:dyDescent="0.25">
      <c r="A1313" s="128">
        <v>81792</v>
      </c>
      <c r="B1313" t="s">
        <v>13545</v>
      </c>
      <c r="C1313" t="s">
        <v>12248</v>
      </c>
      <c r="D1313">
        <v>14.04</v>
      </c>
    </row>
    <row r="1314" spans="1:4" x14ac:dyDescent="0.25">
      <c r="A1314" s="128">
        <v>81793</v>
      </c>
      <c r="B1314" t="s">
        <v>13546</v>
      </c>
      <c r="C1314" t="s">
        <v>12248</v>
      </c>
      <c r="D1314">
        <v>20.64</v>
      </c>
    </row>
    <row r="1315" spans="1:4" x14ac:dyDescent="0.25">
      <c r="A1315" s="128">
        <v>81810</v>
      </c>
      <c r="B1315" t="s">
        <v>13547</v>
      </c>
      <c r="D1315">
        <v>0</v>
      </c>
    </row>
    <row r="1316" spans="1:4" x14ac:dyDescent="0.25">
      <c r="A1316" s="128">
        <v>81811</v>
      </c>
      <c r="B1316" t="s">
        <v>13548</v>
      </c>
      <c r="C1316" t="s">
        <v>12248</v>
      </c>
      <c r="D1316">
        <v>91.95</v>
      </c>
    </row>
    <row r="1317" spans="1:4" x14ac:dyDescent="0.25">
      <c r="A1317" s="128">
        <v>81815</v>
      </c>
      <c r="B1317" t="s">
        <v>13549</v>
      </c>
      <c r="C1317" t="s">
        <v>12248</v>
      </c>
      <c r="D1317">
        <v>238.79</v>
      </c>
    </row>
    <row r="1318" spans="1:4" x14ac:dyDescent="0.25">
      <c r="A1318" s="128">
        <v>81819</v>
      </c>
      <c r="B1318" t="s">
        <v>13550</v>
      </c>
      <c r="C1318" t="s">
        <v>12248</v>
      </c>
      <c r="D1318">
        <v>345.03</v>
      </c>
    </row>
    <row r="1319" spans="1:4" x14ac:dyDescent="0.25">
      <c r="A1319" s="128">
        <v>81822</v>
      </c>
      <c r="B1319" t="s">
        <v>13551</v>
      </c>
      <c r="C1319" t="s">
        <v>12296</v>
      </c>
      <c r="D1319">
        <v>246.38</v>
      </c>
    </row>
    <row r="1320" spans="1:4" x14ac:dyDescent="0.25">
      <c r="A1320" s="128">
        <v>81823</v>
      </c>
      <c r="B1320" t="s">
        <v>13552</v>
      </c>
      <c r="C1320" t="s">
        <v>12248</v>
      </c>
      <c r="D1320">
        <v>151.13999999999999</v>
      </c>
    </row>
    <row r="1321" spans="1:4" x14ac:dyDescent="0.25">
      <c r="A1321" s="128">
        <v>81824</v>
      </c>
      <c r="B1321" t="s">
        <v>13553</v>
      </c>
      <c r="C1321" t="s">
        <v>12296</v>
      </c>
      <c r="D1321">
        <v>333.78</v>
      </c>
    </row>
    <row r="1322" spans="1:4" x14ac:dyDescent="0.25">
      <c r="A1322" s="128">
        <v>81825</v>
      </c>
      <c r="B1322" t="s">
        <v>13554</v>
      </c>
      <c r="C1322" t="s">
        <v>12248</v>
      </c>
      <c r="D1322">
        <v>349.53</v>
      </c>
    </row>
    <row r="1323" spans="1:4" x14ac:dyDescent="0.25">
      <c r="A1323" s="128">
        <v>81826</v>
      </c>
      <c r="B1323" t="s">
        <v>13555</v>
      </c>
      <c r="C1323" t="s">
        <v>12248</v>
      </c>
      <c r="D1323">
        <v>45.38</v>
      </c>
    </row>
    <row r="1324" spans="1:4" x14ac:dyDescent="0.25">
      <c r="A1324" s="128">
        <v>81827</v>
      </c>
      <c r="B1324" t="s">
        <v>13556</v>
      </c>
      <c r="C1324" t="s">
        <v>12248</v>
      </c>
      <c r="D1324">
        <v>325.01</v>
      </c>
    </row>
    <row r="1325" spans="1:4" x14ac:dyDescent="0.25">
      <c r="A1325" s="128">
        <v>81828</v>
      </c>
      <c r="B1325" t="s">
        <v>13557</v>
      </c>
      <c r="C1325" t="s">
        <v>12248</v>
      </c>
      <c r="D1325">
        <v>521.95000000000005</v>
      </c>
    </row>
    <row r="1326" spans="1:4" x14ac:dyDescent="0.25">
      <c r="A1326" s="128">
        <v>81829</v>
      </c>
      <c r="B1326" t="s">
        <v>13558</v>
      </c>
      <c r="C1326" t="s">
        <v>12240</v>
      </c>
      <c r="D1326">
        <v>56.06</v>
      </c>
    </row>
    <row r="1327" spans="1:4" x14ac:dyDescent="0.25">
      <c r="A1327" s="128">
        <v>81830</v>
      </c>
      <c r="B1327" t="s">
        <v>13559</v>
      </c>
      <c r="C1327" t="s">
        <v>12259</v>
      </c>
      <c r="D1327">
        <v>562.04999999999995</v>
      </c>
    </row>
    <row r="1328" spans="1:4" x14ac:dyDescent="0.25">
      <c r="A1328" s="128">
        <v>81831</v>
      </c>
      <c r="B1328" t="s">
        <v>13560</v>
      </c>
      <c r="C1328" t="s">
        <v>12240</v>
      </c>
      <c r="D1328">
        <v>120.7</v>
      </c>
    </row>
    <row r="1329" spans="1:4" x14ac:dyDescent="0.25">
      <c r="A1329" s="128">
        <v>81832</v>
      </c>
      <c r="B1329" t="s">
        <v>13561</v>
      </c>
      <c r="C1329" t="s">
        <v>12240</v>
      </c>
      <c r="D1329">
        <v>197.92</v>
      </c>
    </row>
    <row r="1330" spans="1:4" x14ac:dyDescent="0.25">
      <c r="A1330" s="128">
        <v>81833</v>
      </c>
      <c r="B1330" t="s">
        <v>13562</v>
      </c>
      <c r="C1330" t="s">
        <v>12259</v>
      </c>
      <c r="D1330">
        <v>35.04</v>
      </c>
    </row>
    <row r="1331" spans="1:4" x14ac:dyDescent="0.25">
      <c r="A1331" s="128">
        <v>81834</v>
      </c>
      <c r="B1331" t="s">
        <v>13563</v>
      </c>
      <c r="C1331" t="s">
        <v>12259</v>
      </c>
      <c r="D1331">
        <v>101.46</v>
      </c>
    </row>
    <row r="1332" spans="1:4" x14ac:dyDescent="0.25">
      <c r="A1332" s="128">
        <v>81835</v>
      </c>
      <c r="B1332" t="s">
        <v>13564</v>
      </c>
      <c r="C1332" t="s">
        <v>12240</v>
      </c>
      <c r="D1332">
        <v>49.97</v>
      </c>
    </row>
    <row r="1333" spans="1:4" x14ac:dyDescent="0.25">
      <c r="A1333" s="128">
        <v>81840</v>
      </c>
      <c r="B1333" t="s">
        <v>13565</v>
      </c>
      <c r="C1333" t="s">
        <v>12248</v>
      </c>
      <c r="D1333">
        <v>126.29</v>
      </c>
    </row>
    <row r="1334" spans="1:4" x14ac:dyDescent="0.25">
      <c r="A1334" s="128">
        <v>81841</v>
      </c>
      <c r="B1334" t="s">
        <v>13566</v>
      </c>
      <c r="C1334" t="s">
        <v>12248</v>
      </c>
      <c r="D1334">
        <v>211</v>
      </c>
    </row>
    <row r="1335" spans="1:4" x14ac:dyDescent="0.25">
      <c r="A1335" s="128">
        <v>81842</v>
      </c>
      <c r="B1335" t="s">
        <v>13567</v>
      </c>
      <c r="C1335" t="s">
        <v>12248</v>
      </c>
      <c r="D1335">
        <v>401.04</v>
      </c>
    </row>
    <row r="1336" spans="1:4" x14ac:dyDescent="0.25">
      <c r="A1336" s="128">
        <v>81846</v>
      </c>
      <c r="B1336" t="s">
        <v>13568</v>
      </c>
      <c r="C1336" t="s">
        <v>12296</v>
      </c>
      <c r="D1336">
        <v>342.5</v>
      </c>
    </row>
    <row r="1337" spans="1:4" x14ac:dyDescent="0.25">
      <c r="A1337" s="128">
        <v>81850</v>
      </c>
      <c r="B1337" t="s">
        <v>13569</v>
      </c>
      <c r="C1337" t="s">
        <v>12248</v>
      </c>
      <c r="D1337">
        <v>254.18</v>
      </c>
    </row>
    <row r="1338" spans="1:4" x14ac:dyDescent="0.25">
      <c r="A1338" s="128">
        <v>81851</v>
      </c>
      <c r="B1338" t="s">
        <v>13570</v>
      </c>
      <c r="C1338" t="s">
        <v>12248</v>
      </c>
      <c r="D1338">
        <v>361.75</v>
      </c>
    </row>
    <row r="1339" spans="1:4" x14ac:dyDescent="0.25">
      <c r="A1339" s="128">
        <v>81852</v>
      </c>
      <c r="B1339" t="s">
        <v>13571</v>
      </c>
      <c r="C1339" t="s">
        <v>12296</v>
      </c>
      <c r="D1339">
        <v>404.37</v>
      </c>
    </row>
    <row r="1340" spans="1:4" x14ac:dyDescent="0.25">
      <c r="A1340" s="128">
        <v>81854</v>
      </c>
      <c r="B1340" t="s">
        <v>13572</v>
      </c>
      <c r="C1340" t="s">
        <v>12296</v>
      </c>
      <c r="D1340">
        <v>1485.55</v>
      </c>
    </row>
    <row r="1341" spans="1:4" x14ac:dyDescent="0.25">
      <c r="A1341" s="128">
        <v>81860</v>
      </c>
      <c r="B1341" t="s">
        <v>13573</v>
      </c>
      <c r="C1341" t="s">
        <v>12248</v>
      </c>
      <c r="D1341">
        <v>253.12</v>
      </c>
    </row>
    <row r="1342" spans="1:4" x14ac:dyDescent="0.25">
      <c r="A1342" s="128">
        <v>81861</v>
      </c>
      <c r="B1342" t="s">
        <v>13574</v>
      </c>
      <c r="C1342" t="s">
        <v>12248</v>
      </c>
      <c r="D1342">
        <v>380.88</v>
      </c>
    </row>
    <row r="1343" spans="1:4" x14ac:dyDescent="0.25">
      <c r="A1343" s="128">
        <v>81865</v>
      </c>
      <c r="B1343" t="s">
        <v>13575</v>
      </c>
      <c r="C1343" t="s">
        <v>12248</v>
      </c>
      <c r="D1343">
        <v>2462.1</v>
      </c>
    </row>
    <row r="1344" spans="1:4" x14ac:dyDescent="0.25">
      <c r="A1344" s="128">
        <v>81866</v>
      </c>
      <c r="B1344" t="s">
        <v>13576</v>
      </c>
      <c r="C1344" t="s">
        <v>12248</v>
      </c>
      <c r="D1344">
        <v>3175.02</v>
      </c>
    </row>
    <row r="1345" spans="1:4" x14ac:dyDescent="0.25">
      <c r="A1345" s="128">
        <v>81867</v>
      </c>
      <c r="B1345" t="s">
        <v>13577</v>
      </c>
      <c r="C1345" t="s">
        <v>12248</v>
      </c>
      <c r="D1345">
        <v>3981.07</v>
      </c>
    </row>
    <row r="1346" spans="1:4" x14ac:dyDescent="0.25">
      <c r="A1346" s="128">
        <v>81868</v>
      </c>
      <c r="B1346" t="s">
        <v>13578</v>
      </c>
      <c r="C1346" t="s">
        <v>12248</v>
      </c>
      <c r="D1346">
        <v>6161.92</v>
      </c>
    </row>
    <row r="1347" spans="1:4" x14ac:dyDescent="0.25">
      <c r="A1347" s="128">
        <v>81869</v>
      </c>
      <c r="B1347" t="s">
        <v>13579</v>
      </c>
      <c r="C1347" t="s">
        <v>12248</v>
      </c>
      <c r="D1347">
        <v>9692.52</v>
      </c>
    </row>
    <row r="1348" spans="1:4" x14ac:dyDescent="0.25">
      <c r="A1348" s="128">
        <v>81874</v>
      </c>
      <c r="B1348" t="s">
        <v>13580</v>
      </c>
      <c r="C1348" t="s">
        <v>12248</v>
      </c>
      <c r="D1348">
        <v>2365.9299999999998</v>
      </c>
    </row>
    <row r="1349" spans="1:4" x14ac:dyDescent="0.25">
      <c r="A1349" s="128">
        <v>81880</v>
      </c>
      <c r="B1349" t="s">
        <v>13581</v>
      </c>
      <c r="C1349" t="s">
        <v>12248</v>
      </c>
      <c r="D1349">
        <v>10466.83</v>
      </c>
    </row>
    <row r="1350" spans="1:4" x14ac:dyDescent="0.25">
      <c r="A1350" s="128">
        <v>81881</v>
      </c>
      <c r="B1350" t="s">
        <v>13582</v>
      </c>
      <c r="C1350" t="s">
        <v>12248</v>
      </c>
      <c r="D1350">
        <v>14837.41</v>
      </c>
    </row>
    <row r="1351" spans="1:4" x14ac:dyDescent="0.25">
      <c r="A1351" s="128">
        <v>81882</v>
      </c>
      <c r="B1351" t="s">
        <v>13583</v>
      </c>
      <c r="C1351" t="s">
        <v>12248</v>
      </c>
      <c r="D1351">
        <v>20199.419999999998</v>
      </c>
    </row>
    <row r="1352" spans="1:4" x14ac:dyDescent="0.25">
      <c r="A1352" s="128">
        <v>81883</v>
      </c>
      <c r="B1352" t="s">
        <v>13584</v>
      </c>
      <c r="C1352" t="s">
        <v>12296</v>
      </c>
      <c r="D1352">
        <v>24977.86</v>
      </c>
    </row>
    <row r="1353" spans="1:4" x14ac:dyDescent="0.25">
      <c r="A1353" s="128">
        <v>81885</v>
      </c>
      <c r="B1353" t="s">
        <v>13585</v>
      </c>
      <c r="C1353" t="s">
        <v>12248</v>
      </c>
      <c r="D1353">
        <v>6.14</v>
      </c>
    </row>
    <row r="1354" spans="1:4" x14ac:dyDescent="0.25">
      <c r="A1354" s="128">
        <v>81888</v>
      </c>
      <c r="B1354" t="s">
        <v>13586</v>
      </c>
      <c r="C1354" t="s">
        <v>12248</v>
      </c>
      <c r="D1354">
        <v>30.61</v>
      </c>
    </row>
    <row r="1355" spans="1:4" x14ac:dyDescent="0.25">
      <c r="A1355" s="128">
        <v>81889</v>
      </c>
      <c r="B1355" t="s">
        <v>13587</v>
      </c>
      <c r="C1355" t="s">
        <v>12248</v>
      </c>
      <c r="D1355">
        <v>45.54</v>
      </c>
    </row>
    <row r="1356" spans="1:4" x14ac:dyDescent="0.25">
      <c r="A1356" s="128">
        <v>81890</v>
      </c>
      <c r="B1356" t="s">
        <v>13588</v>
      </c>
      <c r="C1356" t="s">
        <v>12248</v>
      </c>
      <c r="D1356">
        <v>99.3</v>
      </c>
    </row>
    <row r="1357" spans="1:4" x14ac:dyDescent="0.25">
      <c r="A1357" s="128">
        <v>81891</v>
      </c>
      <c r="B1357" t="s">
        <v>13589</v>
      </c>
      <c r="C1357" t="s">
        <v>12248</v>
      </c>
      <c r="D1357">
        <v>95</v>
      </c>
    </row>
    <row r="1358" spans="1:4" x14ac:dyDescent="0.25">
      <c r="A1358" s="128">
        <v>81892</v>
      </c>
      <c r="B1358" t="s">
        <v>13590</v>
      </c>
      <c r="C1358" t="s">
        <v>12248</v>
      </c>
      <c r="D1358">
        <v>161.47</v>
      </c>
    </row>
    <row r="1359" spans="1:4" x14ac:dyDescent="0.25">
      <c r="A1359" s="128">
        <v>81894</v>
      </c>
      <c r="B1359" t="s">
        <v>13591</v>
      </c>
      <c r="C1359" t="s">
        <v>12296</v>
      </c>
      <c r="D1359">
        <v>54.75</v>
      </c>
    </row>
    <row r="1360" spans="1:4" x14ac:dyDescent="0.25">
      <c r="A1360" s="128">
        <v>81920</v>
      </c>
      <c r="B1360" t="s">
        <v>13413</v>
      </c>
      <c r="D1360">
        <v>0</v>
      </c>
    </row>
    <row r="1361" spans="1:4" x14ac:dyDescent="0.25">
      <c r="A1361" s="128">
        <v>81921</v>
      </c>
      <c r="B1361" t="s">
        <v>13592</v>
      </c>
      <c r="C1361" t="s">
        <v>12248</v>
      </c>
      <c r="D1361">
        <v>8.8800000000000008</v>
      </c>
    </row>
    <row r="1362" spans="1:4" x14ac:dyDescent="0.25">
      <c r="A1362" s="128">
        <v>81922</v>
      </c>
      <c r="B1362" t="s">
        <v>13593</v>
      </c>
      <c r="C1362" t="s">
        <v>12248</v>
      </c>
      <c r="D1362">
        <v>9.49</v>
      </c>
    </row>
    <row r="1363" spans="1:4" x14ac:dyDescent="0.25">
      <c r="A1363" s="128">
        <v>81923</v>
      </c>
      <c r="B1363" t="s">
        <v>13594</v>
      </c>
      <c r="C1363" t="s">
        <v>12248</v>
      </c>
      <c r="D1363">
        <v>14.31</v>
      </c>
    </row>
    <row r="1364" spans="1:4" x14ac:dyDescent="0.25">
      <c r="A1364" s="128">
        <v>81924</v>
      </c>
      <c r="B1364" t="s">
        <v>13595</v>
      </c>
      <c r="C1364" t="s">
        <v>12248</v>
      </c>
      <c r="D1364">
        <v>17.260000000000002</v>
      </c>
    </row>
    <row r="1365" spans="1:4" x14ac:dyDescent="0.25">
      <c r="A1365" s="128">
        <v>81927</v>
      </c>
      <c r="B1365" t="s">
        <v>13596</v>
      </c>
      <c r="C1365" t="s">
        <v>12248</v>
      </c>
      <c r="D1365">
        <v>10.039999999999999</v>
      </c>
    </row>
    <row r="1366" spans="1:4" x14ac:dyDescent="0.25">
      <c r="A1366" s="128">
        <v>81928</v>
      </c>
      <c r="B1366" t="s">
        <v>13597</v>
      </c>
      <c r="C1366" t="s">
        <v>12248</v>
      </c>
      <c r="D1366">
        <v>10.050000000000001</v>
      </c>
    </row>
    <row r="1367" spans="1:4" x14ac:dyDescent="0.25">
      <c r="A1367" s="128">
        <v>81935</v>
      </c>
      <c r="B1367" t="s">
        <v>13598</v>
      </c>
      <c r="C1367" t="s">
        <v>12248</v>
      </c>
      <c r="D1367">
        <v>8.7100000000000009</v>
      </c>
    </row>
    <row r="1368" spans="1:4" x14ac:dyDescent="0.25">
      <c r="A1368" s="128">
        <v>81936</v>
      </c>
      <c r="B1368" t="s">
        <v>13599</v>
      </c>
      <c r="C1368" t="s">
        <v>12248</v>
      </c>
      <c r="D1368">
        <v>9.11</v>
      </c>
    </row>
    <row r="1369" spans="1:4" x14ac:dyDescent="0.25">
      <c r="A1369" s="128">
        <v>81937</v>
      </c>
      <c r="B1369" t="s">
        <v>13600</v>
      </c>
      <c r="C1369" t="s">
        <v>12248</v>
      </c>
      <c r="D1369">
        <v>13.76</v>
      </c>
    </row>
    <row r="1370" spans="1:4" x14ac:dyDescent="0.25">
      <c r="A1370" s="128">
        <v>81938</v>
      </c>
      <c r="B1370" t="s">
        <v>13601</v>
      </c>
      <c r="C1370" t="s">
        <v>12248</v>
      </c>
      <c r="D1370">
        <v>17.29</v>
      </c>
    </row>
    <row r="1371" spans="1:4" x14ac:dyDescent="0.25">
      <c r="A1371" s="128">
        <v>81946</v>
      </c>
      <c r="B1371" t="s">
        <v>13602</v>
      </c>
      <c r="C1371" t="s">
        <v>12248</v>
      </c>
      <c r="D1371">
        <v>24.03</v>
      </c>
    </row>
    <row r="1372" spans="1:4" x14ac:dyDescent="0.25">
      <c r="A1372" s="128">
        <v>81960</v>
      </c>
      <c r="B1372" t="s">
        <v>13603</v>
      </c>
      <c r="D1372">
        <v>0</v>
      </c>
    </row>
    <row r="1373" spans="1:4" x14ac:dyDescent="0.25">
      <c r="A1373" s="128">
        <v>81961</v>
      </c>
      <c r="B1373" t="s">
        <v>13604</v>
      </c>
      <c r="C1373" t="s">
        <v>12248</v>
      </c>
      <c r="D1373">
        <v>10.09</v>
      </c>
    </row>
    <row r="1374" spans="1:4" x14ac:dyDescent="0.25">
      <c r="A1374" s="128">
        <v>81965</v>
      </c>
      <c r="B1374" t="s">
        <v>13605</v>
      </c>
      <c r="C1374" t="s">
        <v>12248</v>
      </c>
      <c r="D1374">
        <v>11.99</v>
      </c>
    </row>
    <row r="1375" spans="1:4" x14ac:dyDescent="0.25">
      <c r="A1375" s="128">
        <v>81970</v>
      </c>
      <c r="B1375" t="s">
        <v>13606</v>
      </c>
      <c r="C1375" t="s">
        <v>12248</v>
      </c>
      <c r="D1375">
        <v>13.32</v>
      </c>
    </row>
    <row r="1376" spans="1:4" x14ac:dyDescent="0.25">
      <c r="A1376" s="128">
        <v>81971</v>
      </c>
      <c r="B1376" t="s">
        <v>13607</v>
      </c>
      <c r="C1376" t="s">
        <v>12248</v>
      </c>
      <c r="D1376">
        <v>18.07</v>
      </c>
    </row>
    <row r="1377" spans="1:4" x14ac:dyDescent="0.25">
      <c r="A1377" s="128">
        <v>81972</v>
      </c>
      <c r="B1377" t="s">
        <v>13608</v>
      </c>
      <c r="C1377" t="s">
        <v>12248</v>
      </c>
      <c r="D1377">
        <v>20.28</v>
      </c>
    </row>
    <row r="1378" spans="1:4" x14ac:dyDescent="0.25">
      <c r="A1378" s="128">
        <v>81973</v>
      </c>
      <c r="B1378" t="s">
        <v>13609</v>
      </c>
      <c r="C1378" t="s">
        <v>12248</v>
      </c>
      <c r="D1378">
        <v>22.51</v>
      </c>
    </row>
    <row r="1379" spans="1:4" x14ac:dyDescent="0.25">
      <c r="A1379" s="128">
        <v>81974</v>
      </c>
      <c r="B1379" t="s">
        <v>13610</v>
      </c>
      <c r="C1379" t="s">
        <v>12248</v>
      </c>
      <c r="D1379">
        <v>26.97</v>
      </c>
    </row>
    <row r="1380" spans="1:4" x14ac:dyDescent="0.25">
      <c r="A1380" s="128">
        <v>81975</v>
      </c>
      <c r="B1380" t="s">
        <v>13611</v>
      </c>
      <c r="C1380" t="s">
        <v>12248</v>
      </c>
      <c r="D1380">
        <v>31.44</v>
      </c>
    </row>
    <row r="1381" spans="1:4" x14ac:dyDescent="0.25">
      <c r="A1381" s="128">
        <v>81981</v>
      </c>
      <c r="B1381" t="s">
        <v>13612</v>
      </c>
      <c r="C1381" t="s">
        <v>12248</v>
      </c>
      <c r="D1381">
        <v>22.12</v>
      </c>
    </row>
    <row r="1382" spans="1:4" x14ac:dyDescent="0.25">
      <c r="A1382" s="128">
        <v>82000</v>
      </c>
      <c r="B1382" t="s">
        <v>13613</v>
      </c>
      <c r="D1382">
        <v>0</v>
      </c>
    </row>
    <row r="1383" spans="1:4" x14ac:dyDescent="0.25">
      <c r="A1383" s="128">
        <v>82001</v>
      </c>
      <c r="B1383" t="s">
        <v>13614</v>
      </c>
      <c r="C1383" t="s">
        <v>12248</v>
      </c>
      <c r="D1383">
        <v>4.6100000000000003</v>
      </c>
    </row>
    <row r="1384" spans="1:4" x14ac:dyDescent="0.25">
      <c r="A1384" s="128">
        <v>82002</v>
      </c>
      <c r="B1384" t="s">
        <v>13615</v>
      </c>
      <c r="C1384" t="s">
        <v>12248</v>
      </c>
      <c r="D1384">
        <v>5.57</v>
      </c>
    </row>
    <row r="1385" spans="1:4" x14ac:dyDescent="0.25">
      <c r="A1385" s="128">
        <v>82003</v>
      </c>
      <c r="B1385" t="s">
        <v>13616</v>
      </c>
      <c r="C1385" t="s">
        <v>12248</v>
      </c>
      <c r="D1385">
        <v>8.24</v>
      </c>
    </row>
    <row r="1386" spans="1:4" x14ac:dyDescent="0.25">
      <c r="A1386" s="128">
        <v>82004</v>
      </c>
      <c r="B1386" t="s">
        <v>13617</v>
      </c>
      <c r="C1386" t="s">
        <v>12248</v>
      </c>
      <c r="D1386">
        <v>10.14</v>
      </c>
    </row>
    <row r="1387" spans="1:4" x14ac:dyDescent="0.25">
      <c r="A1387" s="128">
        <v>82050</v>
      </c>
      <c r="B1387" t="s">
        <v>13618</v>
      </c>
      <c r="D1387">
        <v>0</v>
      </c>
    </row>
    <row r="1388" spans="1:4" x14ac:dyDescent="0.25">
      <c r="A1388" s="128">
        <v>82051</v>
      </c>
      <c r="B1388" t="s">
        <v>13619</v>
      </c>
      <c r="C1388" t="s">
        <v>12248</v>
      </c>
      <c r="D1388">
        <v>9.0500000000000007</v>
      </c>
    </row>
    <row r="1389" spans="1:4" x14ac:dyDescent="0.25">
      <c r="A1389" s="128">
        <v>82052</v>
      </c>
      <c r="B1389" t="s">
        <v>13620</v>
      </c>
      <c r="C1389" t="s">
        <v>12248</v>
      </c>
      <c r="D1389">
        <v>9.3699999999999992</v>
      </c>
    </row>
    <row r="1390" spans="1:4" x14ac:dyDescent="0.25">
      <c r="A1390" s="128">
        <v>82053</v>
      </c>
      <c r="B1390" t="s">
        <v>13621</v>
      </c>
      <c r="C1390" t="s">
        <v>12248</v>
      </c>
      <c r="D1390">
        <v>9.3699999999999992</v>
      </c>
    </row>
    <row r="1391" spans="1:4" x14ac:dyDescent="0.25">
      <c r="A1391" s="128">
        <v>82054</v>
      </c>
      <c r="B1391" t="s">
        <v>13622</v>
      </c>
      <c r="C1391" t="s">
        <v>12248</v>
      </c>
      <c r="D1391">
        <v>5.98</v>
      </c>
    </row>
    <row r="1392" spans="1:4" x14ac:dyDescent="0.25">
      <c r="A1392" s="128">
        <v>82055</v>
      </c>
      <c r="B1392" t="s">
        <v>13623</v>
      </c>
      <c r="C1392" t="s">
        <v>12248</v>
      </c>
      <c r="D1392">
        <v>8.5299999999999994</v>
      </c>
    </row>
    <row r="1393" spans="1:4" x14ac:dyDescent="0.25">
      <c r="A1393" s="128">
        <v>82070</v>
      </c>
      <c r="B1393" t="s">
        <v>13624</v>
      </c>
      <c r="C1393" t="s">
        <v>12248</v>
      </c>
      <c r="D1393">
        <v>6.89</v>
      </c>
    </row>
    <row r="1394" spans="1:4" x14ac:dyDescent="0.25">
      <c r="A1394" s="128">
        <v>82071</v>
      </c>
      <c r="B1394" t="s">
        <v>13625</v>
      </c>
      <c r="C1394" t="s">
        <v>12248</v>
      </c>
      <c r="D1394">
        <v>8.2899999999999991</v>
      </c>
    </row>
    <row r="1395" spans="1:4" x14ac:dyDescent="0.25">
      <c r="A1395" s="128">
        <v>82072</v>
      </c>
      <c r="B1395" t="s">
        <v>13626</v>
      </c>
      <c r="C1395" t="s">
        <v>12248</v>
      </c>
      <c r="D1395">
        <v>8.6199999999999992</v>
      </c>
    </row>
    <row r="1396" spans="1:4" x14ac:dyDescent="0.25">
      <c r="A1396" s="128">
        <v>82100</v>
      </c>
      <c r="B1396" t="s">
        <v>13627</v>
      </c>
      <c r="D1396">
        <v>0</v>
      </c>
    </row>
    <row r="1397" spans="1:4" x14ac:dyDescent="0.25">
      <c r="A1397" s="128">
        <v>82101</v>
      </c>
      <c r="B1397" t="s">
        <v>13628</v>
      </c>
      <c r="C1397" t="s">
        <v>12248</v>
      </c>
      <c r="D1397">
        <v>13.6</v>
      </c>
    </row>
    <row r="1398" spans="1:4" x14ac:dyDescent="0.25">
      <c r="A1398" s="128">
        <v>82102</v>
      </c>
      <c r="B1398" t="s">
        <v>13629</v>
      </c>
      <c r="C1398" t="s">
        <v>12248</v>
      </c>
      <c r="D1398">
        <v>17.510000000000002</v>
      </c>
    </row>
    <row r="1399" spans="1:4" x14ac:dyDescent="0.25">
      <c r="A1399" s="128">
        <v>82103</v>
      </c>
      <c r="B1399" t="s">
        <v>13630</v>
      </c>
      <c r="C1399" t="s">
        <v>12248</v>
      </c>
      <c r="D1399">
        <v>15.4</v>
      </c>
    </row>
    <row r="1400" spans="1:4" x14ac:dyDescent="0.25">
      <c r="A1400" s="128">
        <v>82150</v>
      </c>
      <c r="B1400" t="s">
        <v>13631</v>
      </c>
      <c r="D1400">
        <v>0</v>
      </c>
    </row>
    <row r="1401" spans="1:4" x14ac:dyDescent="0.25">
      <c r="A1401" s="128">
        <v>82151</v>
      </c>
      <c r="B1401" t="s">
        <v>13632</v>
      </c>
      <c r="C1401" t="s">
        <v>12248</v>
      </c>
      <c r="D1401">
        <v>10.46</v>
      </c>
    </row>
    <row r="1402" spans="1:4" x14ac:dyDescent="0.25">
      <c r="A1402" s="128">
        <v>82153</v>
      </c>
      <c r="B1402" t="s">
        <v>13633</v>
      </c>
      <c r="C1402" t="s">
        <v>12248</v>
      </c>
      <c r="D1402">
        <v>5.4</v>
      </c>
    </row>
    <row r="1403" spans="1:4" x14ac:dyDescent="0.25">
      <c r="A1403" s="128">
        <v>82157</v>
      </c>
      <c r="B1403" t="s">
        <v>13634</v>
      </c>
      <c r="C1403" t="s">
        <v>12248</v>
      </c>
      <c r="D1403">
        <v>16.54</v>
      </c>
    </row>
    <row r="1404" spans="1:4" x14ac:dyDescent="0.25">
      <c r="A1404" s="128">
        <v>82158</v>
      </c>
      <c r="B1404" t="s">
        <v>13635</v>
      </c>
      <c r="C1404" t="s">
        <v>12248</v>
      </c>
      <c r="D1404">
        <v>97.07</v>
      </c>
    </row>
    <row r="1405" spans="1:4" x14ac:dyDescent="0.25">
      <c r="A1405" s="128">
        <v>82200</v>
      </c>
      <c r="B1405" t="s">
        <v>13446</v>
      </c>
      <c r="D1405">
        <v>0</v>
      </c>
    </row>
    <row r="1406" spans="1:4" x14ac:dyDescent="0.25">
      <c r="A1406" s="128">
        <v>82201</v>
      </c>
      <c r="B1406" t="s">
        <v>13636</v>
      </c>
      <c r="C1406" t="s">
        <v>12248</v>
      </c>
      <c r="D1406">
        <v>9.93</v>
      </c>
    </row>
    <row r="1407" spans="1:4" x14ac:dyDescent="0.25">
      <c r="A1407" s="128">
        <v>82220</v>
      </c>
      <c r="B1407" t="s">
        <v>13637</v>
      </c>
      <c r="C1407" t="s">
        <v>12248</v>
      </c>
      <c r="D1407">
        <v>37.26</v>
      </c>
    </row>
    <row r="1408" spans="1:4" x14ac:dyDescent="0.25">
      <c r="A1408" s="128">
        <v>82230</v>
      </c>
      <c r="B1408" t="s">
        <v>13638</v>
      </c>
      <c r="C1408" t="s">
        <v>12248</v>
      </c>
      <c r="D1408">
        <v>12.23</v>
      </c>
    </row>
    <row r="1409" spans="1:4" x14ac:dyDescent="0.25">
      <c r="A1409" s="128">
        <v>82231</v>
      </c>
      <c r="B1409" t="s">
        <v>13639</v>
      </c>
      <c r="C1409" t="s">
        <v>12248</v>
      </c>
      <c r="D1409">
        <v>18.62</v>
      </c>
    </row>
    <row r="1410" spans="1:4" x14ac:dyDescent="0.25">
      <c r="A1410" s="128">
        <v>82232</v>
      </c>
      <c r="B1410" t="s">
        <v>13640</v>
      </c>
      <c r="C1410" t="s">
        <v>12248</v>
      </c>
      <c r="D1410">
        <v>18.78</v>
      </c>
    </row>
    <row r="1411" spans="1:4" x14ac:dyDescent="0.25">
      <c r="A1411" s="128">
        <v>82233</v>
      </c>
      <c r="B1411" t="s">
        <v>13641</v>
      </c>
      <c r="C1411" t="s">
        <v>12248</v>
      </c>
      <c r="D1411">
        <v>21.89</v>
      </c>
    </row>
    <row r="1412" spans="1:4" x14ac:dyDescent="0.25">
      <c r="A1412" s="128">
        <v>82234</v>
      </c>
      <c r="B1412" t="s">
        <v>13642</v>
      </c>
      <c r="C1412" t="s">
        <v>12248</v>
      </c>
      <c r="D1412">
        <v>22.32</v>
      </c>
    </row>
    <row r="1413" spans="1:4" x14ac:dyDescent="0.25">
      <c r="A1413" s="128">
        <v>82235</v>
      </c>
      <c r="B1413" t="s">
        <v>13643</v>
      </c>
      <c r="C1413" t="s">
        <v>12248</v>
      </c>
      <c r="D1413">
        <v>22.33</v>
      </c>
    </row>
    <row r="1414" spans="1:4" x14ac:dyDescent="0.25">
      <c r="A1414" s="128">
        <v>82300</v>
      </c>
      <c r="B1414" t="s">
        <v>13644</v>
      </c>
      <c r="D1414">
        <v>0</v>
      </c>
    </row>
    <row r="1415" spans="1:4" x14ac:dyDescent="0.25">
      <c r="A1415" s="128">
        <v>82301</v>
      </c>
      <c r="B1415" t="s">
        <v>13645</v>
      </c>
      <c r="C1415" t="s">
        <v>12268</v>
      </c>
      <c r="D1415">
        <v>9.77</v>
      </c>
    </row>
    <row r="1416" spans="1:4" x14ac:dyDescent="0.25">
      <c r="A1416" s="128">
        <v>82302</v>
      </c>
      <c r="B1416" t="s">
        <v>13646</v>
      </c>
      <c r="C1416" t="s">
        <v>12268</v>
      </c>
      <c r="D1416">
        <v>12.38</v>
      </c>
    </row>
    <row r="1417" spans="1:4" x14ac:dyDescent="0.25">
      <c r="A1417" s="128">
        <v>82303</v>
      </c>
      <c r="B1417" t="s">
        <v>13647</v>
      </c>
      <c r="C1417" t="s">
        <v>12268</v>
      </c>
      <c r="D1417">
        <v>19.68</v>
      </c>
    </row>
    <row r="1418" spans="1:4" x14ac:dyDescent="0.25">
      <c r="A1418" s="128">
        <v>82304</v>
      </c>
      <c r="B1418" t="s">
        <v>13648</v>
      </c>
      <c r="C1418" t="s">
        <v>12268</v>
      </c>
      <c r="D1418">
        <v>23.2</v>
      </c>
    </row>
    <row r="1419" spans="1:4" x14ac:dyDescent="0.25">
      <c r="A1419" s="128">
        <v>82331</v>
      </c>
      <c r="B1419" t="s">
        <v>13649</v>
      </c>
      <c r="C1419" t="s">
        <v>99</v>
      </c>
      <c r="D1419">
        <v>36.229999999999997</v>
      </c>
    </row>
    <row r="1420" spans="1:4" x14ac:dyDescent="0.25">
      <c r="A1420" s="128">
        <v>82332</v>
      </c>
      <c r="B1420" t="s">
        <v>13650</v>
      </c>
      <c r="C1420" t="s">
        <v>99</v>
      </c>
      <c r="D1420">
        <v>51.39</v>
      </c>
    </row>
    <row r="1421" spans="1:4" x14ac:dyDescent="0.25">
      <c r="A1421" s="128">
        <v>82333</v>
      </c>
      <c r="B1421" t="s">
        <v>13651</v>
      </c>
      <c r="C1421" t="s">
        <v>99</v>
      </c>
      <c r="D1421">
        <v>79.77</v>
      </c>
    </row>
    <row r="1422" spans="1:4" x14ac:dyDescent="0.25">
      <c r="A1422" s="128">
        <v>82334</v>
      </c>
      <c r="B1422" t="s">
        <v>13652</v>
      </c>
      <c r="C1422" t="s">
        <v>99</v>
      </c>
      <c r="D1422">
        <v>65.239999999999995</v>
      </c>
    </row>
    <row r="1423" spans="1:4" x14ac:dyDescent="0.25">
      <c r="A1423" s="128">
        <v>82341</v>
      </c>
      <c r="B1423" t="s">
        <v>13653</v>
      </c>
      <c r="C1423" t="s">
        <v>12268</v>
      </c>
      <c r="D1423">
        <v>68.52</v>
      </c>
    </row>
    <row r="1424" spans="1:4" x14ac:dyDescent="0.25">
      <c r="A1424" s="128">
        <v>82342</v>
      </c>
      <c r="B1424" t="s">
        <v>13654</v>
      </c>
      <c r="C1424" t="s">
        <v>12268</v>
      </c>
      <c r="D1424">
        <v>113.9</v>
      </c>
    </row>
    <row r="1425" spans="1:4" x14ac:dyDescent="0.25">
      <c r="A1425" s="128">
        <v>82343</v>
      </c>
      <c r="B1425" t="s">
        <v>13655</v>
      </c>
      <c r="C1425" t="s">
        <v>12268</v>
      </c>
      <c r="D1425">
        <v>94.23</v>
      </c>
    </row>
    <row r="1426" spans="1:4" x14ac:dyDescent="0.25">
      <c r="A1426" s="128">
        <v>82360</v>
      </c>
      <c r="B1426" t="s">
        <v>13656</v>
      </c>
      <c r="C1426" t="s">
        <v>12268</v>
      </c>
      <c r="D1426">
        <v>38</v>
      </c>
    </row>
    <row r="1427" spans="1:4" x14ac:dyDescent="0.25">
      <c r="A1427" s="128">
        <v>82365</v>
      </c>
      <c r="B1427" t="s">
        <v>13657</v>
      </c>
      <c r="C1427" t="s">
        <v>12268</v>
      </c>
      <c r="D1427">
        <v>26.17</v>
      </c>
    </row>
    <row r="1428" spans="1:4" x14ac:dyDescent="0.25">
      <c r="A1428" s="128">
        <v>82373</v>
      </c>
      <c r="B1428" t="s">
        <v>13658</v>
      </c>
      <c r="C1428" t="s">
        <v>12268</v>
      </c>
      <c r="D1428">
        <v>18.72</v>
      </c>
    </row>
    <row r="1429" spans="1:4" x14ac:dyDescent="0.25">
      <c r="A1429" s="128">
        <v>82374</v>
      </c>
      <c r="B1429" t="s">
        <v>13659</v>
      </c>
      <c r="C1429" t="s">
        <v>12268</v>
      </c>
      <c r="D1429">
        <v>23.02</v>
      </c>
    </row>
    <row r="1430" spans="1:4" x14ac:dyDescent="0.25">
      <c r="A1430" s="128">
        <v>82375</v>
      </c>
      <c r="B1430" t="s">
        <v>13660</v>
      </c>
      <c r="C1430" t="s">
        <v>12268</v>
      </c>
      <c r="D1430">
        <v>28.93</v>
      </c>
    </row>
    <row r="1431" spans="1:4" x14ac:dyDescent="0.25">
      <c r="A1431" s="128">
        <v>82376</v>
      </c>
      <c r="B1431" t="s">
        <v>13661</v>
      </c>
      <c r="C1431" t="s">
        <v>12268</v>
      </c>
      <c r="D1431">
        <v>42.63</v>
      </c>
    </row>
    <row r="1432" spans="1:4" x14ac:dyDescent="0.25">
      <c r="A1432" s="128">
        <v>82377</v>
      </c>
      <c r="B1432" t="s">
        <v>13662</v>
      </c>
      <c r="C1432" t="s">
        <v>12268</v>
      </c>
      <c r="D1432">
        <v>48.95</v>
      </c>
    </row>
    <row r="1433" spans="1:4" x14ac:dyDescent="0.25">
      <c r="A1433" s="128">
        <v>82378</v>
      </c>
      <c r="B1433" t="s">
        <v>13663</v>
      </c>
      <c r="C1433" t="s">
        <v>12268</v>
      </c>
      <c r="D1433">
        <v>62.03</v>
      </c>
    </row>
    <row r="1434" spans="1:4" x14ac:dyDescent="0.25">
      <c r="A1434" s="128">
        <v>82379</v>
      </c>
      <c r="B1434" t="s">
        <v>13664</v>
      </c>
      <c r="C1434" t="s">
        <v>12268</v>
      </c>
      <c r="D1434">
        <v>81.19</v>
      </c>
    </row>
    <row r="1435" spans="1:4" x14ac:dyDescent="0.25">
      <c r="A1435" s="128">
        <v>82380</v>
      </c>
      <c r="B1435" t="s">
        <v>13665</v>
      </c>
      <c r="C1435" t="s">
        <v>12268</v>
      </c>
      <c r="D1435">
        <v>93.75</v>
      </c>
    </row>
    <row r="1436" spans="1:4" x14ac:dyDescent="0.25">
      <c r="A1436" s="128">
        <v>82381</v>
      </c>
      <c r="B1436" t="s">
        <v>13666</v>
      </c>
      <c r="C1436" t="s">
        <v>12268</v>
      </c>
      <c r="D1436">
        <v>127.82</v>
      </c>
    </row>
    <row r="1437" spans="1:4" x14ac:dyDescent="0.25">
      <c r="A1437" s="128">
        <v>82400</v>
      </c>
      <c r="B1437" t="s">
        <v>13667</v>
      </c>
      <c r="D1437">
        <v>0</v>
      </c>
    </row>
    <row r="1438" spans="1:4" x14ac:dyDescent="0.25">
      <c r="A1438" s="128">
        <v>82401</v>
      </c>
      <c r="B1438" t="s">
        <v>13668</v>
      </c>
      <c r="C1438" t="s">
        <v>12248</v>
      </c>
      <c r="D1438">
        <v>4.3</v>
      </c>
    </row>
    <row r="1439" spans="1:4" x14ac:dyDescent="0.25">
      <c r="A1439" s="128">
        <v>82402</v>
      </c>
      <c r="B1439" t="s">
        <v>13669</v>
      </c>
      <c r="C1439" t="s">
        <v>12248</v>
      </c>
      <c r="D1439">
        <v>4.78</v>
      </c>
    </row>
    <row r="1440" spans="1:4" x14ac:dyDescent="0.25">
      <c r="A1440" s="128">
        <v>82403</v>
      </c>
      <c r="B1440" t="s">
        <v>13344</v>
      </c>
      <c r="C1440" t="s">
        <v>12248</v>
      </c>
      <c r="D1440">
        <v>4.75</v>
      </c>
    </row>
    <row r="1441" spans="1:4" x14ac:dyDescent="0.25">
      <c r="A1441" s="128">
        <v>85000</v>
      </c>
      <c r="B1441" t="s">
        <v>13670</v>
      </c>
      <c r="D1441">
        <v>0</v>
      </c>
    </row>
    <row r="1442" spans="1:4" x14ac:dyDescent="0.25">
      <c r="A1442" s="128">
        <v>85001</v>
      </c>
      <c r="B1442" t="s">
        <v>13671</v>
      </c>
      <c r="C1442" t="s">
        <v>12248</v>
      </c>
      <c r="D1442">
        <v>458.75</v>
      </c>
    </row>
    <row r="1443" spans="1:4" x14ac:dyDescent="0.25">
      <c r="A1443" s="128">
        <v>85003</v>
      </c>
      <c r="B1443" t="s">
        <v>13672</v>
      </c>
      <c r="C1443" t="s">
        <v>12248</v>
      </c>
      <c r="D1443">
        <v>158.75</v>
      </c>
    </row>
    <row r="1444" spans="1:4" x14ac:dyDescent="0.25">
      <c r="A1444" s="128">
        <v>85005</v>
      </c>
      <c r="B1444" t="s">
        <v>13673</v>
      </c>
      <c r="C1444" t="s">
        <v>12248</v>
      </c>
      <c r="D1444">
        <v>145.38999999999999</v>
      </c>
    </row>
    <row r="1445" spans="1:4" x14ac:dyDescent="0.25">
      <c r="A1445" s="128">
        <v>85006</v>
      </c>
      <c r="B1445" t="s">
        <v>13674</v>
      </c>
      <c r="C1445" t="s">
        <v>12296</v>
      </c>
      <c r="D1445">
        <v>224.89</v>
      </c>
    </row>
    <row r="1446" spans="1:4" x14ac:dyDescent="0.25">
      <c r="A1446" s="128">
        <v>85007</v>
      </c>
      <c r="B1446" t="s">
        <v>13675</v>
      </c>
      <c r="C1446" t="s">
        <v>12248</v>
      </c>
      <c r="D1446">
        <v>436.06</v>
      </c>
    </row>
    <row r="1447" spans="1:4" x14ac:dyDescent="0.25">
      <c r="A1447" s="128">
        <v>85011</v>
      </c>
      <c r="B1447" t="s">
        <v>13676</v>
      </c>
      <c r="C1447" t="s">
        <v>12248</v>
      </c>
      <c r="D1447">
        <v>486.62</v>
      </c>
    </row>
    <row r="1448" spans="1:4" x14ac:dyDescent="0.25">
      <c r="A1448" s="128">
        <v>85015</v>
      </c>
      <c r="B1448" t="s">
        <v>13677</v>
      </c>
      <c r="C1448" t="s">
        <v>12248</v>
      </c>
      <c r="D1448">
        <v>412.75</v>
      </c>
    </row>
    <row r="1449" spans="1:4" x14ac:dyDescent="0.25">
      <c r="A1449" s="128">
        <v>85017</v>
      </c>
      <c r="B1449" t="s">
        <v>13678</v>
      </c>
      <c r="C1449" t="s">
        <v>13220</v>
      </c>
      <c r="D1449">
        <v>449.44</v>
      </c>
    </row>
    <row r="1450" spans="1:4" x14ac:dyDescent="0.25">
      <c r="A1450" s="128">
        <v>85019</v>
      </c>
      <c r="B1450" t="s">
        <v>13679</v>
      </c>
      <c r="C1450" t="s">
        <v>13220</v>
      </c>
      <c r="D1450">
        <v>534.84</v>
      </c>
    </row>
    <row r="1451" spans="1:4" x14ac:dyDescent="0.25">
      <c r="A1451" s="128">
        <v>85023</v>
      </c>
      <c r="B1451" t="s">
        <v>13680</v>
      </c>
      <c r="C1451" t="s">
        <v>13220</v>
      </c>
      <c r="D1451">
        <v>703.4</v>
      </c>
    </row>
    <row r="1452" spans="1:4" x14ac:dyDescent="0.25">
      <c r="A1452" s="128">
        <v>85025</v>
      </c>
      <c r="B1452" t="s">
        <v>13681</v>
      </c>
      <c r="C1452" t="s">
        <v>12248</v>
      </c>
      <c r="D1452">
        <v>174.28</v>
      </c>
    </row>
    <row r="1453" spans="1:4" x14ac:dyDescent="0.25">
      <c r="A1453" s="128">
        <v>85027</v>
      </c>
      <c r="B1453" t="s">
        <v>13682</v>
      </c>
      <c r="C1453" t="s">
        <v>12248</v>
      </c>
      <c r="D1453">
        <v>33.19</v>
      </c>
    </row>
    <row r="1454" spans="1:4" x14ac:dyDescent="0.25">
      <c r="A1454" s="128">
        <v>85031</v>
      </c>
      <c r="B1454" t="s">
        <v>13683</v>
      </c>
      <c r="C1454" t="s">
        <v>12248</v>
      </c>
      <c r="D1454">
        <v>160.28</v>
      </c>
    </row>
    <row r="1455" spans="1:4" x14ac:dyDescent="0.25">
      <c r="A1455" s="128">
        <v>85035</v>
      </c>
      <c r="B1455" t="s">
        <v>13684</v>
      </c>
      <c r="C1455" t="s">
        <v>12248</v>
      </c>
      <c r="D1455">
        <v>80.77</v>
      </c>
    </row>
    <row r="1456" spans="1:4" x14ac:dyDescent="0.25">
      <c r="A1456" s="128">
        <v>85037</v>
      </c>
      <c r="B1456" t="s">
        <v>13685</v>
      </c>
      <c r="C1456" t="s">
        <v>12248</v>
      </c>
      <c r="D1456">
        <v>214.64</v>
      </c>
    </row>
    <row r="1457" spans="1:4" x14ac:dyDescent="0.25">
      <c r="A1457" s="128">
        <v>85039</v>
      </c>
      <c r="B1457" t="s">
        <v>13686</v>
      </c>
      <c r="C1457" t="s">
        <v>12248</v>
      </c>
      <c r="D1457">
        <v>73.73</v>
      </c>
    </row>
    <row r="1458" spans="1:4" x14ac:dyDescent="0.25">
      <c r="A1458" s="128">
        <v>85041</v>
      </c>
      <c r="B1458" t="s">
        <v>13687</v>
      </c>
      <c r="C1458" t="s">
        <v>12248</v>
      </c>
      <c r="D1458">
        <v>101.22</v>
      </c>
    </row>
    <row r="1459" spans="1:4" x14ac:dyDescent="0.25">
      <c r="A1459" s="128">
        <v>85042</v>
      </c>
      <c r="B1459" t="s">
        <v>13688</v>
      </c>
      <c r="C1459" t="s">
        <v>12296</v>
      </c>
      <c r="D1459">
        <v>44.44</v>
      </c>
    </row>
    <row r="1460" spans="1:4" x14ac:dyDescent="0.25">
      <c r="A1460" s="128">
        <v>85043</v>
      </c>
      <c r="B1460" t="s">
        <v>13689</v>
      </c>
      <c r="C1460" t="s">
        <v>12248</v>
      </c>
      <c r="D1460">
        <v>25.09</v>
      </c>
    </row>
    <row r="1461" spans="1:4" x14ac:dyDescent="0.25">
      <c r="A1461" s="128">
        <v>85045</v>
      </c>
      <c r="B1461" t="s">
        <v>13690</v>
      </c>
      <c r="C1461" t="s">
        <v>12248</v>
      </c>
      <c r="D1461">
        <v>12.45</v>
      </c>
    </row>
    <row r="1462" spans="1:4" x14ac:dyDescent="0.25">
      <c r="A1462" s="128">
        <v>85047</v>
      </c>
      <c r="B1462" t="s">
        <v>13691</v>
      </c>
      <c r="C1462" t="s">
        <v>12248</v>
      </c>
      <c r="D1462">
        <v>43.4</v>
      </c>
    </row>
    <row r="1463" spans="1:4" x14ac:dyDescent="0.25">
      <c r="A1463" s="128">
        <v>85049</v>
      </c>
      <c r="B1463" t="s">
        <v>13692</v>
      </c>
      <c r="C1463" t="s">
        <v>12248</v>
      </c>
      <c r="D1463">
        <v>63.72</v>
      </c>
    </row>
    <row r="1464" spans="1:4" x14ac:dyDescent="0.25">
      <c r="A1464" s="128">
        <v>85051</v>
      </c>
      <c r="B1464" t="s">
        <v>13693</v>
      </c>
      <c r="C1464" t="s">
        <v>12248</v>
      </c>
      <c r="D1464">
        <v>92.89</v>
      </c>
    </row>
    <row r="1465" spans="1:4" x14ac:dyDescent="0.25">
      <c r="A1465" s="128">
        <v>85053</v>
      </c>
      <c r="B1465" t="s">
        <v>13694</v>
      </c>
      <c r="C1465" t="s">
        <v>12248</v>
      </c>
      <c r="D1465">
        <v>25.5</v>
      </c>
    </row>
    <row r="1466" spans="1:4" x14ac:dyDescent="0.25">
      <c r="A1466" s="128">
        <v>85055</v>
      </c>
      <c r="B1466" t="s">
        <v>13695</v>
      </c>
      <c r="C1466" t="s">
        <v>12248</v>
      </c>
      <c r="D1466">
        <v>50.88</v>
      </c>
    </row>
    <row r="1467" spans="1:4" x14ac:dyDescent="0.25">
      <c r="A1467" s="128">
        <v>85056</v>
      </c>
      <c r="B1467" t="s">
        <v>13696</v>
      </c>
      <c r="C1467" t="s">
        <v>12296</v>
      </c>
      <c r="D1467">
        <v>101.31</v>
      </c>
    </row>
    <row r="1468" spans="1:4" x14ac:dyDescent="0.25">
      <c r="A1468" s="128">
        <v>85057</v>
      </c>
      <c r="B1468" t="s">
        <v>13697</v>
      </c>
      <c r="C1468" t="s">
        <v>12248</v>
      </c>
      <c r="D1468">
        <v>127.13</v>
      </c>
    </row>
    <row r="1469" spans="1:4" x14ac:dyDescent="0.25">
      <c r="A1469" s="128">
        <v>85058</v>
      </c>
      <c r="B1469" t="s">
        <v>13698</v>
      </c>
      <c r="C1469" t="s">
        <v>12248</v>
      </c>
      <c r="D1469">
        <v>254.56</v>
      </c>
    </row>
    <row r="1470" spans="1:4" x14ac:dyDescent="0.25">
      <c r="A1470" s="128">
        <v>85061</v>
      </c>
      <c r="B1470" t="s">
        <v>13699</v>
      </c>
      <c r="C1470" t="s">
        <v>12248</v>
      </c>
      <c r="D1470">
        <v>20.260000000000002</v>
      </c>
    </row>
    <row r="1471" spans="1:4" x14ac:dyDescent="0.25">
      <c r="A1471" s="128">
        <v>85062</v>
      </c>
      <c r="B1471" t="s">
        <v>13700</v>
      </c>
      <c r="C1471" t="s">
        <v>12296</v>
      </c>
      <c r="D1471">
        <v>76.709999999999994</v>
      </c>
    </row>
    <row r="1472" spans="1:4" x14ac:dyDescent="0.25">
      <c r="A1472" s="128">
        <v>85063</v>
      </c>
      <c r="B1472" t="s">
        <v>13701</v>
      </c>
      <c r="C1472" t="s">
        <v>12248</v>
      </c>
      <c r="D1472">
        <v>99.22</v>
      </c>
    </row>
    <row r="1473" spans="1:4" x14ac:dyDescent="0.25">
      <c r="A1473" s="128">
        <v>85065</v>
      </c>
      <c r="B1473" t="s">
        <v>13702</v>
      </c>
      <c r="C1473" t="s">
        <v>12248</v>
      </c>
      <c r="D1473">
        <v>82.75</v>
      </c>
    </row>
    <row r="1474" spans="1:4" x14ac:dyDescent="0.25">
      <c r="A1474" s="128">
        <v>85067</v>
      </c>
      <c r="B1474" t="s">
        <v>13703</v>
      </c>
      <c r="C1474" t="s">
        <v>12248</v>
      </c>
      <c r="D1474">
        <v>110.86</v>
      </c>
    </row>
    <row r="1475" spans="1:4" x14ac:dyDescent="0.25">
      <c r="A1475" s="128">
        <v>85069</v>
      </c>
      <c r="B1475" t="s">
        <v>13704</v>
      </c>
      <c r="C1475" t="s">
        <v>12248</v>
      </c>
      <c r="D1475">
        <v>22.17</v>
      </c>
    </row>
    <row r="1476" spans="1:4" x14ac:dyDescent="0.25">
      <c r="A1476" s="128">
        <v>85071</v>
      </c>
      <c r="B1476" t="s">
        <v>13705</v>
      </c>
      <c r="C1476" t="s">
        <v>12248</v>
      </c>
      <c r="D1476">
        <v>50.11</v>
      </c>
    </row>
    <row r="1477" spans="1:4" x14ac:dyDescent="0.25">
      <c r="A1477" s="128">
        <v>85073</v>
      </c>
      <c r="B1477" t="s">
        <v>13706</v>
      </c>
      <c r="C1477" t="s">
        <v>12248</v>
      </c>
      <c r="D1477">
        <v>263.05</v>
      </c>
    </row>
    <row r="1478" spans="1:4" x14ac:dyDescent="0.25">
      <c r="A1478" s="128">
        <v>85075</v>
      </c>
      <c r="B1478" t="s">
        <v>13707</v>
      </c>
      <c r="C1478" t="s">
        <v>12248</v>
      </c>
      <c r="D1478">
        <v>73.760000000000005</v>
      </c>
    </row>
    <row r="1479" spans="1:4" x14ac:dyDescent="0.25">
      <c r="A1479" s="128">
        <v>85076</v>
      </c>
      <c r="B1479" t="s">
        <v>13708</v>
      </c>
      <c r="C1479" t="s">
        <v>12248</v>
      </c>
      <c r="D1479">
        <v>65.17</v>
      </c>
    </row>
    <row r="1480" spans="1:4" x14ac:dyDescent="0.25">
      <c r="A1480" s="128">
        <v>85077</v>
      </c>
      <c r="B1480" t="s">
        <v>13709</v>
      </c>
      <c r="C1480" t="s">
        <v>12248</v>
      </c>
      <c r="D1480">
        <v>200.59</v>
      </c>
    </row>
    <row r="1481" spans="1:4" x14ac:dyDescent="0.25">
      <c r="A1481" s="128">
        <v>85078</v>
      </c>
      <c r="B1481" t="s">
        <v>13710</v>
      </c>
      <c r="C1481" t="s">
        <v>12248</v>
      </c>
      <c r="D1481">
        <v>265.55</v>
      </c>
    </row>
    <row r="1482" spans="1:4" x14ac:dyDescent="0.25">
      <c r="A1482" s="128">
        <v>85079</v>
      </c>
      <c r="B1482" t="s">
        <v>13711</v>
      </c>
      <c r="C1482" t="s">
        <v>12248</v>
      </c>
      <c r="D1482">
        <v>136.33000000000001</v>
      </c>
    </row>
    <row r="1483" spans="1:4" x14ac:dyDescent="0.25">
      <c r="A1483" s="128">
        <v>85080</v>
      </c>
      <c r="B1483" t="s">
        <v>13712</v>
      </c>
      <c r="C1483" t="s">
        <v>12248</v>
      </c>
      <c r="D1483">
        <v>40.69</v>
      </c>
    </row>
    <row r="1484" spans="1:4" x14ac:dyDescent="0.25">
      <c r="A1484" s="128">
        <v>85081</v>
      </c>
      <c r="B1484" t="s">
        <v>13713</v>
      </c>
      <c r="C1484" t="s">
        <v>12248</v>
      </c>
      <c r="D1484">
        <v>175.14</v>
      </c>
    </row>
    <row r="1485" spans="1:4" x14ac:dyDescent="0.25">
      <c r="A1485" s="128">
        <v>85082</v>
      </c>
      <c r="B1485" t="s">
        <v>13714</v>
      </c>
      <c r="C1485" t="s">
        <v>12248</v>
      </c>
      <c r="D1485">
        <v>129.03</v>
      </c>
    </row>
    <row r="1486" spans="1:4" x14ac:dyDescent="0.25">
      <c r="A1486" s="128">
        <v>85083</v>
      </c>
      <c r="B1486" t="s">
        <v>13715</v>
      </c>
      <c r="C1486" t="s">
        <v>12248</v>
      </c>
      <c r="D1486">
        <v>132.76</v>
      </c>
    </row>
    <row r="1487" spans="1:4" x14ac:dyDescent="0.25">
      <c r="A1487" s="128">
        <v>171</v>
      </c>
      <c r="B1487" t="s">
        <v>13716</v>
      </c>
    </row>
    <row r="1488" spans="1:4" x14ac:dyDescent="0.25">
      <c r="A1488" s="128">
        <v>90000</v>
      </c>
      <c r="B1488" t="s">
        <v>13717</v>
      </c>
      <c r="D1488">
        <v>0</v>
      </c>
    </row>
    <row r="1489" spans="1:4" x14ac:dyDescent="0.25">
      <c r="A1489" s="128">
        <v>91000</v>
      </c>
      <c r="B1489" t="s">
        <v>13718</v>
      </c>
      <c r="D1489">
        <v>0</v>
      </c>
    </row>
    <row r="1490" spans="1:4" x14ac:dyDescent="0.25">
      <c r="A1490" s="128">
        <v>91007</v>
      </c>
      <c r="B1490" t="s">
        <v>13719</v>
      </c>
      <c r="C1490" t="s">
        <v>12248</v>
      </c>
      <c r="D1490">
        <v>5314.44</v>
      </c>
    </row>
    <row r="1491" spans="1:4" x14ac:dyDescent="0.25">
      <c r="A1491" s="128">
        <v>91009</v>
      </c>
      <c r="B1491" t="s">
        <v>13720</v>
      </c>
      <c r="C1491" t="s">
        <v>12248</v>
      </c>
      <c r="D1491">
        <v>7371.87</v>
      </c>
    </row>
    <row r="1492" spans="1:4" x14ac:dyDescent="0.25">
      <c r="A1492" s="128">
        <v>91010</v>
      </c>
      <c r="B1492" t="s">
        <v>13721</v>
      </c>
      <c r="C1492" t="s">
        <v>12296</v>
      </c>
      <c r="D1492">
        <v>275.77999999999997</v>
      </c>
    </row>
    <row r="1493" spans="1:4" x14ac:dyDescent="0.25">
      <c r="A1493" s="128">
        <v>91011</v>
      </c>
      <c r="B1493" t="s">
        <v>13722</v>
      </c>
      <c r="C1493" t="s">
        <v>12248</v>
      </c>
      <c r="D1493">
        <v>224.2</v>
      </c>
    </row>
    <row r="1494" spans="1:4" x14ac:dyDescent="0.25">
      <c r="A1494" s="128">
        <v>91012</v>
      </c>
      <c r="B1494" t="s">
        <v>13723</v>
      </c>
      <c r="C1494" t="s">
        <v>12268</v>
      </c>
      <c r="D1494">
        <v>24.19</v>
      </c>
    </row>
    <row r="1495" spans="1:4" x14ac:dyDescent="0.25">
      <c r="A1495" s="128">
        <v>91018</v>
      </c>
      <c r="B1495" t="s">
        <v>13724</v>
      </c>
      <c r="C1495" t="s">
        <v>12296</v>
      </c>
      <c r="D1495">
        <v>23.88</v>
      </c>
    </row>
    <row r="1496" spans="1:4" x14ac:dyDescent="0.25">
      <c r="A1496" s="128">
        <v>91020</v>
      </c>
      <c r="B1496" t="s">
        <v>13725</v>
      </c>
      <c r="C1496" t="s">
        <v>12296</v>
      </c>
      <c r="D1496">
        <v>24.09</v>
      </c>
    </row>
    <row r="1497" spans="1:4" x14ac:dyDescent="0.25">
      <c r="A1497" s="128">
        <v>91021</v>
      </c>
      <c r="B1497" t="s">
        <v>13726</v>
      </c>
      <c r="C1497" t="s">
        <v>12248</v>
      </c>
      <c r="D1497">
        <v>10.4</v>
      </c>
    </row>
    <row r="1498" spans="1:4" x14ac:dyDescent="0.25">
      <c r="A1498" s="128">
        <v>91022</v>
      </c>
      <c r="B1498" t="s">
        <v>13727</v>
      </c>
      <c r="C1498" t="s">
        <v>12296</v>
      </c>
      <c r="D1498">
        <v>18.91</v>
      </c>
    </row>
    <row r="1499" spans="1:4" x14ac:dyDescent="0.25">
      <c r="A1499" s="128">
        <v>91024</v>
      </c>
      <c r="B1499" t="s">
        <v>13728</v>
      </c>
      <c r="C1499" t="s">
        <v>12296</v>
      </c>
      <c r="D1499">
        <v>65.23</v>
      </c>
    </row>
    <row r="1500" spans="1:4" x14ac:dyDescent="0.25">
      <c r="A1500" s="128">
        <v>91025</v>
      </c>
      <c r="B1500" t="s">
        <v>13729</v>
      </c>
      <c r="C1500" t="s">
        <v>12248</v>
      </c>
      <c r="D1500">
        <v>125.7</v>
      </c>
    </row>
    <row r="1501" spans="1:4" x14ac:dyDescent="0.25">
      <c r="A1501" s="128">
        <v>91026</v>
      </c>
      <c r="B1501" t="s">
        <v>13730</v>
      </c>
      <c r="C1501" t="s">
        <v>12296</v>
      </c>
      <c r="D1501">
        <v>32.83</v>
      </c>
    </row>
    <row r="1502" spans="1:4" x14ac:dyDescent="0.25">
      <c r="A1502" s="128">
        <v>91029</v>
      </c>
      <c r="B1502" t="s">
        <v>13731</v>
      </c>
      <c r="C1502" t="s">
        <v>12248</v>
      </c>
      <c r="D1502">
        <v>16.36</v>
      </c>
    </row>
    <row r="1503" spans="1:4" x14ac:dyDescent="0.25">
      <c r="A1503" s="128">
        <v>91031</v>
      </c>
      <c r="B1503" t="s">
        <v>13732</v>
      </c>
      <c r="C1503" t="s">
        <v>12248</v>
      </c>
      <c r="D1503">
        <v>17.36</v>
      </c>
    </row>
    <row r="1504" spans="1:4" x14ac:dyDescent="0.25">
      <c r="A1504" s="128">
        <v>91034</v>
      </c>
      <c r="B1504" t="s">
        <v>13733</v>
      </c>
      <c r="C1504" t="s">
        <v>12296</v>
      </c>
      <c r="D1504">
        <v>17.07</v>
      </c>
    </row>
    <row r="1505" spans="1:4" x14ac:dyDescent="0.25">
      <c r="A1505" s="128">
        <v>91040</v>
      </c>
      <c r="B1505" t="s">
        <v>13734</v>
      </c>
      <c r="C1505" t="s">
        <v>12296</v>
      </c>
      <c r="D1505">
        <v>9.09</v>
      </c>
    </row>
    <row r="1506" spans="1:4" x14ac:dyDescent="0.25">
      <c r="A1506" s="128">
        <v>91041</v>
      </c>
      <c r="B1506" t="s">
        <v>13735</v>
      </c>
      <c r="C1506" t="s">
        <v>12248</v>
      </c>
      <c r="D1506">
        <v>32.47</v>
      </c>
    </row>
    <row r="1507" spans="1:4" x14ac:dyDescent="0.25">
      <c r="A1507" s="128">
        <v>91045</v>
      </c>
      <c r="B1507" t="s">
        <v>13736</v>
      </c>
      <c r="C1507" t="s">
        <v>12248</v>
      </c>
      <c r="D1507">
        <v>16.7</v>
      </c>
    </row>
    <row r="1508" spans="1:4" x14ac:dyDescent="0.25">
      <c r="A1508" s="128">
        <v>91046</v>
      </c>
      <c r="B1508" t="s">
        <v>13737</v>
      </c>
      <c r="C1508" t="s">
        <v>12296</v>
      </c>
      <c r="D1508">
        <v>34.67</v>
      </c>
    </row>
    <row r="1509" spans="1:4" x14ac:dyDescent="0.25">
      <c r="A1509" s="128">
        <v>172</v>
      </c>
      <c r="B1509" t="s">
        <v>13738</v>
      </c>
    </row>
    <row r="1510" spans="1:4" x14ac:dyDescent="0.25">
      <c r="A1510" s="128">
        <v>100000</v>
      </c>
      <c r="B1510" t="s">
        <v>13739</v>
      </c>
      <c r="D1510">
        <v>0</v>
      </c>
    </row>
    <row r="1511" spans="1:4" x14ac:dyDescent="0.25">
      <c r="A1511" s="128">
        <v>100101</v>
      </c>
      <c r="B1511" t="s">
        <v>13740</v>
      </c>
      <c r="C1511" t="s">
        <v>12240</v>
      </c>
      <c r="D1511">
        <v>46.6</v>
      </c>
    </row>
    <row r="1512" spans="1:4" x14ac:dyDescent="0.25">
      <c r="A1512" s="128">
        <v>100102</v>
      </c>
      <c r="B1512" t="s">
        <v>13741</v>
      </c>
      <c r="C1512" t="s">
        <v>12240</v>
      </c>
      <c r="D1512">
        <v>77.88</v>
      </c>
    </row>
    <row r="1513" spans="1:4" x14ac:dyDescent="0.25">
      <c r="A1513" s="128">
        <v>100103</v>
      </c>
      <c r="B1513" t="s">
        <v>13742</v>
      </c>
      <c r="C1513" t="s">
        <v>12240</v>
      </c>
      <c r="D1513">
        <v>88.81</v>
      </c>
    </row>
    <row r="1514" spans="1:4" x14ac:dyDescent="0.25">
      <c r="A1514" s="128">
        <v>100155</v>
      </c>
      <c r="B1514" t="s">
        <v>13743</v>
      </c>
      <c r="C1514" t="s">
        <v>12240</v>
      </c>
      <c r="D1514">
        <v>47.6</v>
      </c>
    </row>
    <row r="1515" spans="1:4" x14ac:dyDescent="0.25">
      <c r="A1515" s="128">
        <v>100160</v>
      </c>
      <c r="B1515" t="s">
        <v>13744</v>
      </c>
      <c r="C1515" t="s">
        <v>12240</v>
      </c>
      <c r="D1515">
        <v>35.119999999999997</v>
      </c>
    </row>
    <row r="1516" spans="1:4" x14ac:dyDescent="0.25">
      <c r="A1516" s="128">
        <v>100201</v>
      </c>
      <c r="B1516" t="s">
        <v>13745</v>
      </c>
      <c r="C1516" t="s">
        <v>12240</v>
      </c>
      <c r="D1516">
        <v>38.19</v>
      </c>
    </row>
    <row r="1517" spans="1:4" x14ac:dyDescent="0.25">
      <c r="A1517" s="128">
        <v>100202</v>
      </c>
      <c r="B1517" t="s">
        <v>13746</v>
      </c>
      <c r="C1517" t="s">
        <v>12240</v>
      </c>
      <c r="D1517">
        <v>73.349999999999994</v>
      </c>
    </row>
    <row r="1518" spans="1:4" x14ac:dyDescent="0.25">
      <c r="A1518" s="128">
        <v>100203</v>
      </c>
      <c r="B1518" t="s">
        <v>13747</v>
      </c>
      <c r="C1518" t="s">
        <v>12240</v>
      </c>
      <c r="D1518">
        <v>129.36000000000001</v>
      </c>
    </row>
    <row r="1519" spans="1:4" x14ac:dyDescent="0.25">
      <c r="A1519" s="128">
        <v>100204</v>
      </c>
      <c r="B1519" t="s">
        <v>13748</v>
      </c>
      <c r="C1519" t="s">
        <v>12268</v>
      </c>
      <c r="D1519">
        <v>13.71</v>
      </c>
    </row>
    <row r="1520" spans="1:4" x14ac:dyDescent="0.25">
      <c r="A1520" s="128">
        <v>100205</v>
      </c>
      <c r="B1520" t="s">
        <v>13749</v>
      </c>
      <c r="C1520" t="s">
        <v>12268</v>
      </c>
      <c r="D1520">
        <v>13.3</v>
      </c>
    </row>
    <row r="1521" spans="1:4" x14ac:dyDescent="0.25">
      <c r="A1521" s="128">
        <v>100301</v>
      </c>
      <c r="B1521" t="s">
        <v>13750</v>
      </c>
      <c r="C1521" t="s">
        <v>12240</v>
      </c>
      <c r="D1521">
        <v>518.37</v>
      </c>
    </row>
    <row r="1522" spans="1:4" x14ac:dyDescent="0.25">
      <c r="A1522" s="128">
        <v>100302</v>
      </c>
      <c r="B1522" t="s">
        <v>13751</v>
      </c>
      <c r="C1522" t="s">
        <v>12240</v>
      </c>
      <c r="D1522">
        <v>210.36</v>
      </c>
    </row>
    <row r="1523" spans="1:4" x14ac:dyDescent="0.25">
      <c r="A1523" s="128">
        <v>100303</v>
      </c>
      <c r="B1523" t="s">
        <v>13752</v>
      </c>
      <c r="C1523" t="s">
        <v>12240</v>
      </c>
      <c r="D1523">
        <v>278</v>
      </c>
    </row>
    <row r="1524" spans="1:4" x14ac:dyDescent="0.25">
      <c r="A1524" s="128">
        <v>100320</v>
      </c>
      <c r="B1524" t="s">
        <v>13753</v>
      </c>
      <c r="C1524" t="s">
        <v>12240</v>
      </c>
      <c r="D1524">
        <v>430.61</v>
      </c>
    </row>
    <row r="1525" spans="1:4" x14ac:dyDescent="0.25">
      <c r="A1525" s="128">
        <v>100401</v>
      </c>
      <c r="B1525" t="s">
        <v>13754</v>
      </c>
      <c r="C1525" t="s">
        <v>12240</v>
      </c>
      <c r="D1525">
        <v>77.55</v>
      </c>
    </row>
    <row r="1526" spans="1:4" x14ac:dyDescent="0.25">
      <c r="A1526" s="128">
        <v>100402</v>
      </c>
      <c r="B1526" t="s">
        <v>13755</v>
      </c>
      <c r="C1526" t="s">
        <v>12240</v>
      </c>
      <c r="D1526">
        <v>77.55</v>
      </c>
    </row>
    <row r="1527" spans="1:4" x14ac:dyDescent="0.25">
      <c r="A1527" s="128">
        <v>100403</v>
      </c>
      <c r="B1527" t="s">
        <v>13756</v>
      </c>
      <c r="C1527" t="s">
        <v>12248</v>
      </c>
      <c r="D1527">
        <v>161.97</v>
      </c>
    </row>
    <row r="1528" spans="1:4" x14ac:dyDescent="0.25">
      <c r="A1528" s="128">
        <v>100404</v>
      </c>
      <c r="B1528" t="s">
        <v>13757</v>
      </c>
      <c r="C1528" t="s">
        <v>12248</v>
      </c>
      <c r="D1528">
        <v>107.98</v>
      </c>
    </row>
    <row r="1529" spans="1:4" x14ac:dyDescent="0.25">
      <c r="A1529" s="128">
        <v>100405</v>
      </c>
      <c r="B1529" t="s">
        <v>13758</v>
      </c>
      <c r="C1529" t="s">
        <v>12240</v>
      </c>
      <c r="D1529">
        <v>89.66</v>
      </c>
    </row>
    <row r="1530" spans="1:4" x14ac:dyDescent="0.25">
      <c r="A1530" s="128">
        <v>100406</v>
      </c>
      <c r="B1530" t="s">
        <v>13759</v>
      </c>
      <c r="C1530" t="s">
        <v>12240</v>
      </c>
      <c r="D1530">
        <v>92.08</v>
      </c>
    </row>
    <row r="1531" spans="1:4" x14ac:dyDescent="0.25">
      <c r="A1531" s="128">
        <v>100501</v>
      </c>
      <c r="B1531" t="s">
        <v>13760</v>
      </c>
      <c r="C1531" t="s">
        <v>12240</v>
      </c>
      <c r="D1531">
        <v>94.5</v>
      </c>
    </row>
    <row r="1532" spans="1:4" x14ac:dyDescent="0.25">
      <c r="A1532" s="128">
        <v>100502</v>
      </c>
      <c r="B1532" t="s">
        <v>13761</v>
      </c>
      <c r="C1532" t="s">
        <v>12240</v>
      </c>
      <c r="D1532">
        <v>87.61</v>
      </c>
    </row>
    <row r="1533" spans="1:4" x14ac:dyDescent="0.25">
      <c r="A1533" s="128">
        <v>100600</v>
      </c>
      <c r="B1533" t="s">
        <v>13762</v>
      </c>
      <c r="C1533" t="s">
        <v>12240</v>
      </c>
      <c r="D1533">
        <v>432.34</v>
      </c>
    </row>
    <row r="1534" spans="1:4" x14ac:dyDescent="0.25">
      <c r="A1534" s="128">
        <v>100601</v>
      </c>
      <c r="B1534" t="s">
        <v>13763</v>
      </c>
      <c r="C1534" t="s">
        <v>12240</v>
      </c>
      <c r="D1534">
        <v>429.62</v>
      </c>
    </row>
    <row r="1535" spans="1:4" x14ac:dyDescent="0.25">
      <c r="A1535" s="128">
        <v>100602</v>
      </c>
      <c r="B1535" t="s">
        <v>13764</v>
      </c>
      <c r="C1535" t="s">
        <v>12240</v>
      </c>
      <c r="D1535">
        <v>141.82</v>
      </c>
    </row>
    <row r="1536" spans="1:4" x14ac:dyDescent="0.25">
      <c r="A1536" s="128">
        <v>100603</v>
      </c>
      <c r="B1536" t="s">
        <v>13765</v>
      </c>
      <c r="C1536" t="s">
        <v>12240</v>
      </c>
      <c r="D1536">
        <v>294.52999999999997</v>
      </c>
    </row>
    <row r="1537" spans="1:4" x14ac:dyDescent="0.25">
      <c r="A1537" s="128">
        <v>100604</v>
      </c>
      <c r="B1537" t="s">
        <v>13766</v>
      </c>
      <c r="C1537" t="s">
        <v>12240</v>
      </c>
      <c r="D1537">
        <v>68.489999999999995</v>
      </c>
    </row>
    <row r="1538" spans="1:4" x14ac:dyDescent="0.25">
      <c r="A1538" s="128">
        <v>100607</v>
      </c>
      <c r="B1538" t="s">
        <v>13767</v>
      </c>
      <c r="C1538" t="s">
        <v>12240</v>
      </c>
      <c r="D1538">
        <v>124.88</v>
      </c>
    </row>
    <row r="1539" spans="1:4" x14ac:dyDescent="0.25">
      <c r="A1539" s="128">
        <v>100608</v>
      </c>
      <c r="B1539" t="s">
        <v>13768</v>
      </c>
      <c r="C1539" t="s">
        <v>12240</v>
      </c>
      <c r="D1539">
        <v>181.57</v>
      </c>
    </row>
    <row r="1540" spans="1:4" x14ac:dyDescent="0.25">
      <c r="A1540" s="128">
        <v>173</v>
      </c>
      <c r="B1540" t="s">
        <v>13769</v>
      </c>
    </row>
    <row r="1541" spans="1:4" x14ac:dyDescent="0.25">
      <c r="A1541" s="128">
        <v>110000</v>
      </c>
      <c r="B1541" t="s">
        <v>13769</v>
      </c>
      <c r="D1541">
        <v>0</v>
      </c>
    </row>
    <row r="1542" spans="1:4" x14ac:dyDescent="0.25">
      <c r="A1542" s="128">
        <v>110105</v>
      </c>
      <c r="B1542" t="s">
        <v>13770</v>
      </c>
      <c r="C1542" t="s">
        <v>12240</v>
      </c>
      <c r="D1542">
        <v>47.89</v>
      </c>
    </row>
    <row r="1543" spans="1:4" x14ac:dyDescent="0.25">
      <c r="A1543" s="128">
        <v>110106</v>
      </c>
      <c r="B1543" t="s">
        <v>13771</v>
      </c>
      <c r="C1543" t="s">
        <v>12240</v>
      </c>
      <c r="D1543">
        <v>63.66</v>
      </c>
    </row>
    <row r="1544" spans="1:4" x14ac:dyDescent="0.25">
      <c r="A1544" s="128">
        <v>110107</v>
      </c>
      <c r="B1544" t="s">
        <v>13772</v>
      </c>
      <c r="C1544" t="s">
        <v>12240</v>
      </c>
      <c r="D1544">
        <v>76.430000000000007</v>
      </c>
    </row>
    <row r="1545" spans="1:4" x14ac:dyDescent="0.25">
      <c r="A1545" s="128">
        <v>174</v>
      </c>
      <c r="B1545" t="s">
        <v>13773</v>
      </c>
    </row>
    <row r="1546" spans="1:4" x14ac:dyDescent="0.25">
      <c r="A1546" s="128">
        <v>120000</v>
      </c>
      <c r="B1546" t="s">
        <v>13774</v>
      </c>
      <c r="D1546">
        <v>0</v>
      </c>
    </row>
    <row r="1547" spans="1:4" x14ac:dyDescent="0.25">
      <c r="A1547" s="128">
        <v>120101</v>
      </c>
      <c r="B1547" t="s">
        <v>13775</v>
      </c>
      <c r="C1547" t="s">
        <v>12240</v>
      </c>
      <c r="D1547">
        <v>15.6</v>
      </c>
    </row>
    <row r="1548" spans="1:4" x14ac:dyDescent="0.25">
      <c r="A1548" s="128">
        <v>120102</v>
      </c>
      <c r="B1548" t="s">
        <v>13776</v>
      </c>
      <c r="C1548" t="s">
        <v>12240</v>
      </c>
      <c r="D1548">
        <v>72.39</v>
      </c>
    </row>
    <row r="1549" spans="1:4" x14ac:dyDescent="0.25">
      <c r="A1549" s="128">
        <v>120104</v>
      </c>
      <c r="B1549" t="s">
        <v>13777</v>
      </c>
      <c r="C1549" t="s">
        <v>12240</v>
      </c>
      <c r="D1549">
        <v>67.59</v>
      </c>
    </row>
    <row r="1550" spans="1:4" x14ac:dyDescent="0.25">
      <c r="A1550" s="128">
        <v>120107</v>
      </c>
      <c r="B1550" t="s">
        <v>13778</v>
      </c>
      <c r="C1550" t="s">
        <v>12240</v>
      </c>
      <c r="D1550">
        <v>68.930000000000007</v>
      </c>
    </row>
    <row r="1551" spans="1:4" x14ac:dyDescent="0.25">
      <c r="A1551" s="128">
        <v>120205</v>
      </c>
      <c r="B1551" t="s">
        <v>13779</v>
      </c>
      <c r="C1551" t="s">
        <v>12240</v>
      </c>
      <c r="D1551">
        <v>78.02</v>
      </c>
    </row>
    <row r="1552" spans="1:4" x14ac:dyDescent="0.25">
      <c r="A1552" s="128">
        <v>120206</v>
      </c>
      <c r="B1552" t="s">
        <v>13780</v>
      </c>
      <c r="C1552" t="s">
        <v>12240</v>
      </c>
      <c r="D1552">
        <v>30.31</v>
      </c>
    </row>
    <row r="1553" spans="1:4" x14ac:dyDescent="0.25">
      <c r="A1553" s="128">
        <v>120207</v>
      </c>
      <c r="B1553" t="s">
        <v>13781</v>
      </c>
      <c r="C1553" t="s">
        <v>12240</v>
      </c>
      <c r="D1553">
        <v>14.52</v>
      </c>
    </row>
    <row r="1554" spans="1:4" x14ac:dyDescent="0.25">
      <c r="A1554" s="128">
        <v>120208</v>
      </c>
      <c r="B1554" t="s">
        <v>13782</v>
      </c>
      <c r="C1554" t="s">
        <v>12240</v>
      </c>
      <c r="D1554">
        <v>17.38</v>
      </c>
    </row>
    <row r="1555" spans="1:4" x14ac:dyDescent="0.25">
      <c r="A1555" s="128">
        <v>120209</v>
      </c>
      <c r="B1555" t="s">
        <v>13783</v>
      </c>
      <c r="C1555" t="s">
        <v>12240</v>
      </c>
      <c r="D1555">
        <v>20.2</v>
      </c>
    </row>
    <row r="1556" spans="1:4" x14ac:dyDescent="0.25">
      <c r="A1556" s="128">
        <v>120210</v>
      </c>
      <c r="B1556" t="s">
        <v>13784</v>
      </c>
      <c r="C1556" t="s">
        <v>13785</v>
      </c>
      <c r="D1556">
        <v>0.15</v>
      </c>
    </row>
    <row r="1557" spans="1:4" x14ac:dyDescent="0.25">
      <c r="A1557" s="128">
        <v>120212</v>
      </c>
      <c r="B1557" t="s">
        <v>13786</v>
      </c>
      <c r="C1557" t="s">
        <v>12240</v>
      </c>
      <c r="D1557">
        <v>48.13</v>
      </c>
    </row>
    <row r="1558" spans="1:4" x14ac:dyDescent="0.25">
      <c r="A1558" s="128">
        <v>120901</v>
      </c>
      <c r="B1558" t="s">
        <v>13787</v>
      </c>
      <c r="C1558" t="s">
        <v>12240</v>
      </c>
      <c r="D1558">
        <v>83.94</v>
      </c>
    </row>
    <row r="1559" spans="1:4" x14ac:dyDescent="0.25">
      <c r="A1559" s="128">
        <v>120902</v>
      </c>
      <c r="B1559" t="s">
        <v>13788</v>
      </c>
      <c r="C1559" t="s">
        <v>12240</v>
      </c>
      <c r="D1559">
        <v>25.08</v>
      </c>
    </row>
    <row r="1560" spans="1:4" x14ac:dyDescent="0.25">
      <c r="A1560" s="128">
        <v>121001</v>
      </c>
      <c r="B1560" t="s">
        <v>13789</v>
      </c>
      <c r="C1560" t="s">
        <v>12240</v>
      </c>
      <c r="D1560">
        <v>8.99</v>
      </c>
    </row>
    <row r="1561" spans="1:4" x14ac:dyDescent="0.25">
      <c r="A1561" s="128">
        <v>121101</v>
      </c>
      <c r="B1561" t="s">
        <v>13790</v>
      </c>
      <c r="C1561" t="s">
        <v>12240</v>
      </c>
      <c r="D1561">
        <v>9.0500000000000007</v>
      </c>
    </row>
    <row r="1562" spans="1:4" x14ac:dyDescent="0.25">
      <c r="A1562" s="128">
        <v>121105</v>
      </c>
      <c r="B1562" t="s">
        <v>13791</v>
      </c>
      <c r="C1562" t="s">
        <v>12240</v>
      </c>
      <c r="D1562">
        <v>9.5299999999999994</v>
      </c>
    </row>
    <row r="1563" spans="1:4" x14ac:dyDescent="0.25">
      <c r="A1563" s="128">
        <v>175</v>
      </c>
      <c r="B1563" t="s">
        <v>13792</v>
      </c>
    </row>
    <row r="1564" spans="1:4" x14ac:dyDescent="0.25">
      <c r="A1564" s="128">
        <v>130000</v>
      </c>
      <c r="B1564" t="s">
        <v>13793</v>
      </c>
      <c r="D1564">
        <v>0</v>
      </c>
    </row>
    <row r="1565" spans="1:4" x14ac:dyDescent="0.25">
      <c r="A1565" s="128">
        <v>130103</v>
      </c>
      <c r="B1565" t="s">
        <v>13794</v>
      </c>
      <c r="C1565" t="s">
        <v>12240</v>
      </c>
      <c r="D1565">
        <v>18.399999999999999</v>
      </c>
    </row>
    <row r="1566" spans="1:4" x14ac:dyDescent="0.25">
      <c r="A1566" s="128">
        <v>130107</v>
      </c>
      <c r="B1566" t="s">
        <v>13795</v>
      </c>
      <c r="C1566" t="s">
        <v>12240</v>
      </c>
      <c r="D1566">
        <v>26.72</v>
      </c>
    </row>
    <row r="1567" spans="1:4" x14ac:dyDescent="0.25">
      <c r="A1567" s="128">
        <v>130150</v>
      </c>
      <c r="B1567" t="s">
        <v>13796</v>
      </c>
      <c r="C1567" t="s">
        <v>12240</v>
      </c>
      <c r="D1567">
        <v>30.95</v>
      </c>
    </row>
    <row r="1568" spans="1:4" x14ac:dyDescent="0.25">
      <c r="A1568" s="128">
        <v>130152</v>
      </c>
      <c r="B1568" t="s">
        <v>13797</v>
      </c>
      <c r="C1568" t="s">
        <v>12240</v>
      </c>
      <c r="D1568">
        <v>19.13</v>
      </c>
    </row>
    <row r="1569" spans="1:4" x14ac:dyDescent="0.25">
      <c r="A1569" s="128">
        <v>130160</v>
      </c>
      <c r="B1569" t="s">
        <v>13798</v>
      </c>
      <c r="C1569" t="s">
        <v>12259</v>
      </c>
      <c r="D1569">
        <v>946.12</v>
      </c>
    </row>
    <row r="1570" spans="1:4" x14ac:dyDescent="0.25">
      <c r="A1570" s="128">
        <v>176</v>
      </c>
      <c r="B1570" t="s">
        <v>13799</v>
      </c>
    </row>
    <row r="1571" spans="1:4" x14ac:dyDescent="0.25">
      <c r="A1571" s="128">
        <v>140000</v>
      </c>
      <c r="B1571" t="s">
        <v>13799</v>
      </c>
      <c r="D1571">
        <v>0</v>
      </c>
    </row>
    <row r="1572" spans="1:4" x14ac:dyDescent="0.25">
      <c r="A1572" s="128">
        <v>140101</v>
      </c>
      <c r="B1572" t="s">
        <v>13800</v>
      </c>
      <c r="C1572" t="s">
        <v>12240</v>
      </c>
      <c r="D1572">
        <v>95.12</v>
      </c>
    </row>
    <row r="1573" spans="1:4" x14ac:dyDescent="0.25">
      <c r="A1573" s="128">
        <v>140102</v>
      </c>
      <c r="B1573" t="s">
        <v>13801</v>
      </c>
      <c r="C1573" t="s">
        <v>12240</v>
      </c>
      <c r="D1573">
        <v>105.86</v>
      </c>
    </row>
    <row r="1574" spans="1:4" x14ac:dyDescent="0.25">
      <c r="A1574" s="128">
        <v>140103</v>
      </c>
      <c r="B1574" t="s">
        <v>13802</v>
      </c>
      <c r="C1574" t="s">
        <v>12240</v>
      </c>
      <c r="D1574">
        <v>118.94</v>
      </c>
    </row>
    <row r="1575" spans="1:4" x14ac:dyDescent="0.25">
      <c r="A1575" s="128">
        <v>140111</v>
      </c>
      <c r="B1575" t="s">
        <v>13803</v>
      </c>
      <c r="C1575" t="s">
        <v>12240</v>
      </c>
      <c r="D1575">
        <v>33.700000000000003</v>
      </c>
    </row>
    <row r="1576" spans="1:4" x14ac:dyDescent="0.25">
      <c r="A1576" s="128">
        <v>140112</v>
      </c>
      <c r="B1576" t="s">
        <v>13804</v>
      </c>
      <c r="C1576" t="s">
        <v>12240</v>
      </c>
      <c r="D1576">
        <v>41.79</v>
      </c>
    </row>
    <row r="1577" spans="1:4" x14ac:dyDescent="0.25">
      <c r="A1577" s="128">
        <v>140113</v>
      </c>
      <c r="B1577" t="s">
        <v>13805</v>
      </c>
      <c r="C1577" t="s">
        <v>12240</v>
      </c>
      <c r="D1577">
        <v>49.88</v>
      </c>
    </row>
    <row r="1578" spans="1:4" x14ac:dyDescent="0.25">
      <c r="A1578" s="128">
        <v>140118</v>
      </c>
      <c r="B1578" t="s">
        <v>13806</v>
      </c>
      <c r="C1578" t="s">
        <v>12240</v>
      </c>
      <c r="D1578">
        <v>27.15</v>
      </c>
    </row>
    <row r="1579" spans="1:4" x14ac:dyDescent="0.25">
      <c r="A1579" s="128">
        <v>140119</v>
      </c>
      <c r="B1579" t="s">
        <v>13807</v>
      </c>
      <c r="C1579" t="s">
        <v>12240</v>
      </c>
      <c r="D1579">
        <v>11.76</v>
      </c>
    </row>
    <row r="1580" spans="1:4" x14ac:dyDescent="0.25">
      <c r="A1580" s="128">
        <v>140200</v>
      </c>
      <c r="B1580" t="s">
        <v>13808</v>
      </c>
      <c r="C1580" t="s">
        <v>12240</v>
      </c>
      <c r="D1580">
        <v>30.26</v>
      </c>
    </row>
    <row r="1581" spans="1:4" x14ac:dyDescent="0.25">
      <c r="A1581" s="128">
        <v>140201</v>
      </c>
      <c r="B1581" t="s">
        <v>13809</v>
      </c>
      <c r="C1581" t="s">
        <v>12240</v>
      </c>
      <c r="D1581">
        <v>70.34</v>
      </c>
    </row>
    <row r="1582" spans="1:4" x14ac:dyDescent="0.25">
      <c r="A1582" s="128">
        <v>140202</v>
      </c>
      <c r="B1582" t="s">
        <v>13810</v>
      </c>
      <c r="C1582" t="s">
        <v>12240</v>
      </c>
      <c r="D1582">
        <v>38.590000000000003</v>
      </c>
    </row>
    <row r="1583" spans="1:4" x14ac:dyDescent="0.25">
      <c r="A1583" s="128">
        <v>140203</v>
      </c>
      <c r="B1583" t="s">
        <v>13811</v>
      </c>
      <c r="C1583" t="s">
        <v>12240</v>
      </c>
      <c r="D1583">
        <v>33.46</v>
      </c>
    </row>
    <row r="1584" spans="1:4" x14ac:dyDescent="0.25">
      <c r="A1584" s="128">
        <v>140205</v>
      </c>
      <c r="B1584" t="s">
        <v>13812</v>
      </c>
      <c r="C1584" t="s">
        <v>12240</v>
      </c>
      <c r="D1584">
        <v>12.64</v>
      </c>
    </row>
    <row r="1585" spans="1:4" x14ac:dyDescent="0.25">
      <c r="A1585" s="128">
        <v>140206</v>
      </c>
      <c r="B1585" t="s">
        <v>13813</v>
      </c>
      <c r="C1585" t="s">
        <v>99</v>
      </c>
      <c r="D1585">
        <v>16.93</v>
      </c>
    </row>
    <row r="1586" spans="1:4" x14ac:dyDescent="0.25">
      <c r="A1586" s="128">
        <v>140301</v>
      </c>
      <c r="B1586" t="s">
        <v>13814</v>
      </c>
      <c r="C1586" t="s">
        <v>12240</v>
      </c>
      <c r="D1586">
        <v>7.03</v>
      </c>
    </row>
    <row r="1587" spans="1:4" x14ac:dyDescent="0.25">
      <c r="A1587" s="128">
        <v>177</v>
      </c>
      <c r="B1587" t="s">
        <v>13815</v>
      </c>
    </row>
    <row r="1588" spans="1:4" x14ac:dyDescent="0.25">
      <c r="A1588" s="128">
        <v>150000</v>
      </c>
      <c r="B1588" t="s">
        <v>13816</v>
      </c>
      <c r="D1588">
        <v>0</v>
      </c>
    </row>
    <row r="1589" spans="1:4" x14ac:dyDescent="0.25">
      <c r="A1589" s="128">
        <v>150103</v>
      </c>
      <c r="B1589" t="s">
        <v>13817</v>
      </c>
      <c r="C1589" t="s">
        <v>12400</v>
      </c>
      <c r="D1589">
        <v>14.12</v>
      </c>
    </row>
    <row r="1590" spans="1:4" x14ac:dyDescent="0.25">
      <c r="A1590" s="128">
        <v>150204</v>
      </c>
      <c r="B1590" t="s">
        <v>13818</v>
      </c>
      <c r="C1590" t="s">
        <v>12400</v>
      </c>
      <c r="D1590">
        <v>13.42</v>
      </c>
    </row>
    <row r="1591" spans="1:4" x14ac:dyDescent="0.25">
      <c r="A1591" s="128">
        <v>178</v>
      </c>
      <c r="B1591" t="s">
        <v>13819</v>
      </c>
    </row>
    <row r="1592" spans="1:4" x14ac:dyDescent="0.25">
      <c r="A1592" s="128">
        <v>160000</v>
      </c>
      <c r="B1592" t="s">
        <v>13819</v>
      </c>
      <c r="D1592">
        <v>0</v>
      </c>
    </row>
    <row r="1593" spans="1:4" x14ac:dyDescent="0.25">
      <c r="A1593" s="128">
        <v>160100</v>
      </c>
      <c r="B1593" t="s">
        <v>13820</v>
      </c>
      <c r="C1593" t="s">
        <v>12240</v>
      </c>
      <c r="D1593">
        <v>20.34</v>
      </c>
    </row>
    <row r="1594" spans="1:4" x14ac:dyDescent="0.25">
      <c r="A1594" s="128">
        <v>160101</v>
      </c>
      <c r="B1594" t="s">
        <v>13821</v>
      </c>
      <c r="C1594" t="s">
        <v>12268</v>
      </c>
      <c r="D1594">
        <v>22.63</v>
      </c>
    </row>
    <row r="1595" spans="1:4" x14ac:dyDescent="0.25">
      <c r="A1595" s="128">
        <v>160301</v>
      </c>
      <c r="B1595" t="s">
        <v>13822</v>
      </c>
      <c r="C1595" t="s">
        <v>12240</v>
      </c>
      <c r="D1595">
        <v>20.34</v>
      </c>
    </row>
    <row r="1596" spans="1:4" x14ac:dyDescent="0.25">
      <c r="A1596" s="128">
        <v>160302</v>
      </c>
      <c r="B1596" t="s">
        <v>13823</v>
      </c>
      <c r="C1596" t="s">
        <v>12268</v>
      </c>
      <c r="D1596">
        <v>22.63</v>
      </c>
    </row>
    <row r="1597" spans="1:4" x14ac:dyDescent="0.25">
      <c r="A1597" s="128">
        <v>160401</v>
      </c>
      <c r="B1597" t="s">
        <v>13824</v>
      </c>
      <c r="C1597" t="s">
        <v>12240</v>
      </c>
      <c r="D1597">
        <v>32.479999999999997</v>
      </c>
    </row>
    <row r="1598" spans="1:4" x14ac:dyDescent="0.25">
      <c r="A1598" s="128">
        <v>160402</v>
      </c>
      <c r="B1598" t="s">
        <v>13825</v>
      </c>
      <c r="C1598" t="s">
        <v>12268</v>
      </c>
      <c r="D1598">
        <v>22.63</v>
      </c>
    </row>
    <row r="1599" spans="1:4" x14ac:dyDescent="0.25">
      <c r="A1599" s="128">
        <v>160403</v>
      </c>
      <c r="B1599" t="s">
        <v>13826</v>
      </c>
      <c r="C1599" t="s">
        <v>12268</v>
      </c>
      <c r="D1599">
        <v>11.59</v>
      </c>
    </row>
    <row r="1600" spans="1:4" x14ac:dyDescent="0.25">
      <c r="A1600" s="128">
        <v>160404</v>
      </c>
      <c r="B1600" t="s">
        <v>13827</v>
      </c>
      <c r="C1600" t="s">
        <v>99</v>
      </c>
      <c r="D1600">
        <v>10.4</v>
      </c>
    </row>
    <row r="1601" spans="1:4" x14ac:dyDescent="0.25">
      <c r="A1601" s="128">
        <v>160421</v>
      </c>
      <c r="B1601" t="s">
        <v>13828</v>
      </c>
      <c r="C1601" t="s">
        <v>12240</v>
      </c>
      <c r="D1601">
        <v>4.58</v>
      </c>
    </row>
    <row r="1602" spans="1:4" x14ac:dyDescent="0.25">
      <c r="A1602" s="128">
        <v>160501</v>
      </c>
      <c r="B1602" t="s">
        <v>13829</v>
      </c>
      <c r="C1602" t="s">
        <v>12240</v>
      </c>
      <c r="D1602">
        <v>32.01</v>
      </c>
    </row>
    <row r="1603" spans="1:4" x14ac:dyDescent="0.25">
      <c r="A1603" s="128">
        <v>160502</v>
      </c>
      <c r="B1603" t="s">
        <v>13830</v>
      </c>
      <c r="C1603" t="s">
        <v>12268</v>
      </c>
      <c r="D1603">
        <v>45.16</v>
      </c>
    </row>
    <row r="1604" spans="1:4" x14ac:dyDescent="0.25">
      <c r="A1604" s="128">
        <v>160600</v>
      </c>
      <c r="B1604" t="s">
        <v>13831</v>
      </c>
      <c r="C1604" t="s">
        <v>12240</v>
      </c>
      <c r="D1604">
        <v>80.89</v>
      </c>
    </row>
    <row r="1605" spans="1:4" x14ac:dyDescent="0.25">
      <c r="A1605" s="128">
        <v>160601</v>
      </c>
      <c r="B1605" t="s">
        <v>13831</v>
      </c>
      <c r="C1605" t="s">
        <v>12268</v>
      </c>
      <c r="D1605">
        <v>48.53</v>
      </c>
    </row>
    <row r="1606" spans="1:4" x14ac:dyDescent="0.25">
      <c r="A1606" s="128">
        <v>160602</v>
      </c>
      <c r="B1606" t="s">
        <v>13832</v>
      </c>
      <c r="C1606" t="s">
        <v>12268</v>
      </c>
      <c r="D1606">
        <v>28.51</v>
      </c>
    </row>
    <row r="1607" spans="1:4" x14ac:dyDescent="0.25">
      <c r="A1607" s="128">
        <v>160603</v>
      </c>
      <c r="B1607" t="s">
        <v>13832</v>
      </c>
      <c r="C1607" t="s">
        <v>12240</v>
      </c>
      <c r="D1607">
        <v>71.3</v>
      </c>
    </row>
    <row r="1608" spans="1:4" x14ac:dyDescent="0.25">
      <c r="A1608" s="128">
        <v>160801</v>
      </c>
      <c r="B1608" t="s">
        <v>13833</v>
      </c>
      <c r="C1608" t="s">
        <v>12240</v>
      </c>
      <c r="D1608">
        <v>82.63</v>
      </c>
    </row>
    <row r="1609" spans="1:4" x14ac:dyDescent="0.25">
      <c r="A1609" s="128">
        <v>160901</v>
      </c>
      <c r="B1609" t="s">
        <v>13834</v>
      </c>
      <c r="C1609" t="s">
        <v>12240</v>
      </c>
      <c r="D1609">
        <v>85.77</v>
      </c>
    </row>
    <row r="1610" spans="1:4" x14ac:dyDescent="0.25">
      <c r="A1610" s="128">
        <v>160905</v>
      </c>
      <c r="B1610" t="s">
        <v>13835</v>
      </c>
      <c r="C1610" t="s">
        <v>12240</v>
      </c>
      <c r="D1610">
        <v>42.35</v>
      </c>
    </row>
    <row r="1611" spans="1:4" x14ac:dyDescent="0.25">
      <c r="A1611" s="128">
        <v>160906</v>
      </c>
      <c r="B1611" t="s">
        <v>13836</v>
      </c>
      <c r="C1611" t="s">
        <v>12240</v>
      </c>
      <c r="D1611">
        <v>41.41</v>
      </c>
    </row>
    <row r="1612" spans="1:4" x14ac:dyDescent="0.25">
      <c r="A1612" s="128">
        <v>160908</v>
      </c>
      <c r="B1612" t="s">
        <v>13837</v>
      </c>
      <c r="C1612" t="s">
        <v>12240</v>
      </c>
      <c r="D1612">
        <v>7.52</v>
      </c>
    </row>
    <row r="1613" spans="1:4" x14ac:dyDescent="0.25">
      <c r="A1613" s="128">
        <v>160909</v>
      </c>
      <c r="B1613" t="s">
        <v>13838</v>
      </c>
      <c r="C1613" t="s">
        <v>12240</v>
      </c>
      <c r="D1613">
        <v>60.67</v>
      </c>
    </row>
    <row r="1614" spans="1:4" x14ac:dyDescent="0.25">
      <c r="A1614" s="128">
        <v>160910</v>
      </c>
      <c r="B1614" t="s">
        <v>13839</v>
      </c>
      <c r="C1614" t="s">
        <v>12240</v>
      </c>
      <c r="D1614">
        <v>49.7</v>
      </c>
    </row>
    <row r="1615" spans="1:4" x14ac:dyDescent="0.25">
      <c r="A1615" s="128">
        <v>160911</v>
      </c>
      <c r="B1615" t="s">
        <v>13840</v>
      </c>
      <c r="C1615" t="s">
        <v>12240</v>
      </c>
      <c r="D1615">
        <v>59.27</v>
      </c>
    </row>
    <row r="1616" spans="1:4" x14ac:dyDescent="0.25">
      <c r="A1616" s="128">
        <v>160963</v>
      </c>
      <c r="B1616" t="s">
        <v>13841</v>
      </c>
      <c r="C1616" t="s">
        <v>99</v>
      </c>
      <c r="D1616">
        <v>17.37</v>
      </c>
    </row>
    <row r="1617" spans="1:4" x14ac:dyDescent="0.25">
      <c r="A1617" s="128">
        <v>160964</v>
      </c>
      <c r="B1617" t="s">
        <v>13842</v>
      </c>
      <c r="C1617" t="s">
        <v>12268</v>
      </c>
      <c r="D1617">
        <v>20.079999999999998</v>
      </c>
    </row>
    <row r="1618" spans="1:4" x14ac:dyDescent="0.25">
      <c r="A1618" s="128">
        <v>160965</v>
      </c>
      <c r="B1618" t="s">
        <v>13843</v>
      </c>
      <c r="C1618" t="s">
        <v>12268</v>
      </c>
      <c r="D1618">
        <v>21.39</v>
      </c>
    </row>
    <row r="1619" spans="1:4" x14ac:dyDescent="0.25">
      <c r="A1619" s="128">
        <v>160966</v>
      </c>
      <c r="B1619" t="s">
        <v>13844</v>
      </c>
      <c r="C1619" t="s">
        <v>12240</v>
      </c>
      <c r="D1619">
        <v>38.93</v>
      </c>
    </row>
    <row r="1620" spans="1:4" x14ac:dyDescent="0.25">
      <c r="A1620" s="128">
        <v>160967</v>
      </c>
      <c r="B1620" t="s">
        <v>13845</v>
      </c>
      <c r="C1620" t="s">
        <v>12240</v>
      </c>
      <c r="D1620">
        <v>47.21</v>
      </c>
    </row>
    <row r="1621" spans="1:4" x14ac:dyDescent="0.25">
      <c r="A1621" s="128">
        <v>160969</v>
      </c>
      <c r="B1621" t="s">
        <v>13846</v>
      </c>
      <c r="C1621" t="s">
        <v>12240</v>
      </c>
      <c r="D1621">
        <v>41.6</v>
      </c>
    </row>
    <row r="1622" spans="1:4" x14ac:dyDescent="0.25">
      <c r="A1622" s="128">
        <v>160970</v>
      </c>
      <c r="B1622" t="s">
        <v>13847</v>
      </c>
      <c r="C1622" t="s">
        <v>12240</v>
      </c>
      <c r="D1622">
        <v>43.17</v>
      </c>
    </row>
    <row r="1623" spans="1:4" x14ac:dyDescent="0.25">
      <c r="A1623" s="128">
        <v>179</v>
      </c>
      <c r="B1623" t="s">
        <v>13848</v>
      </c>
    </row>
    <row r="1624" spans="1:4" x14ac:dyDescent="0.25">
      <c r="A1624" s="128">
        <v>170000</v>
      </c>
      <c r="B1624" t="s">
        <v>13849</v>
      </c>
      <c r="D1624">
        <v>0</v>
      </c>
    </row>
    <row r="1625" spans="1:4" x14ac:dyDescent="0.25">
      <c r="A1625" s="128">
        <v>170010</v>
      </c>
      <c r="B1625" t="s">
        <v>13850</v>
      </c>
      <c r="C1625" t="s">
        <v>12268</v>
      </c>
      <c r="D1625">
        <v>3.87</v>
      </c>
    </row>
    <row r="1626" spans="1:4" x14ac:dyDescent="0.25">
      <c r="A1626" s="128">
        <v>170015</v>
      </c>
      <c r="B1626" t="s">
        <v>13851</v>
      </c>
      <c r="C1626" t="s">
        <v>13852</v>
      </c>
      <c r="D1626">
        <v>222.5</v>
      </c>
    </row>
    <row r="1627" spans="1:4" x14ac:dyDescent="0.25">
      <c r="A1627" s="128">
        <v>170101</v>
      </c>
      <c r="B1627" t="s">
        <v>13853</v>
      </c>
      <c r="C1627" t="s">
        <v>12248</v>
      </c>
      <c r="D1627">
        <v>342.42</v>
      </c>
    </row>
    <row r="1628" spans="1:4" x14ac:dyDescent="0.25">
      <c r="A1628" s="128">
        <v>170102</v>
      </c>
      <c r="B1628" t="s">
        <v>13854</v>
      </c>
      <c r="C1628" t="s">
        <v>12248</v>
      </c>
      <c r="D1628">
        <v>350.19</v>
      </c>
    </row>
    <row r="1629" spans="1:4" x14ac:dyDescent="0.25">
      <c r="A1629" s="128">
        <v>170103</v>
      </c>
      <c r="B1629" t="s">
        <v>13855</v>
      </c>
      <c r="C1629" t="s">
        <v>12248</v>
      </c>
      <c r="D1629">
        <v>356.52</v>
      </c>
    </row>
    <row r="1630" spans="1:4" x14ac:dyDescent="0.25">
      <c r="A1630" s="128">
        <v>170104</v>
      </c>
      <c r="B1630" t="s">
        <v>13856</v>
      </c>
      <c r="C1630" t="s">
        <v>12248</v>
      </c>
      <c r="D1630">
        <v>342.42</v>
      </c>
    </row>
    <row r="1631" spans="1:4" x14ac:dyDescent="0.25">
      <c r="A1631" s="128">
        <v>170106</v>
      </c>
      <c r="B1631" t="s">
        <v>13857</v>
      </c>
      <c r="C1631" t="s">
        <v>12248</v>
      </c>
      <c r="D1631">
        <v>583.85</v>
      </c>
    </row>
    <row r="1632" spans="1:4" x14ac:dyDescent="0.25">
      <c r="A1632" s="128">
        <v>170107</v>
      </c>
      <c r="B1632" t="s">
        <v>13858</v>
      </c>
      <c r="C1632" t="s">
        <v>12248</v>
      </c>
      <c r="D1632">
        <v>123.56</v>
      </c>
    </row>
    <row r="1633" spans="1:4" x14ac:dyDescent="0.25">
      <c r="A1633" s="128">
        <v>170108</v>
      </c>
      <c r="B1633" t="s">
        <v>13859</v>
      </c>
      <c r="C1633" t="s">
        <v>12248</v>
      </c>
      <c r="D1633">
        <v>475.04</v>
      </c>
    </row>
    <row r="1634" spans="1:4" x14ac:dyDescent="0.25">
      <c r="A1634" s="128">
        <v>170109</v>
      </c>
      <c r="B1634" t="s">
        <v>13860</v>
      </c>
      <c r="C1634" t="s">
        <v>12248</v>
      </c>
      <c r="D1634">
        <v>351.4</v>
      </c>
    </row>
    <row r="1635" spans="1:4" x14ac:dyDescent="0.25">
      <c r="A1635" s="128">
        <v>170110</v>
      </c>
      <c r="B1635" t="s">
        <v>13861</v>
      </c>
      <c r="C1635" t="s">
        <v>12296</v>
      </c>
      <c r="D1635">
        <v>456.41</v>
      </c>
    </row>
    <row r="1636" spans="1:4" x14ac:dyDescent="0.25">
      <c r="A1636" s="128">
        <v>170111</v>
      </c>
      <c r="B1636" t="s">
        <v>13862</v>
      </c>
      <c r="C1636" t="s">
        <v>12248</v>
      </c>
      <c r="D1636">
        <v>441.09</v>
      </c>
    </row>
    <row r="1637" spans="1:4" x14ac:dyDescent="0.25">
      <c r="A1637" s="128">
        <v>170112</v>
      </c>
      <c r="B1637" t="s">
        <v>13863</v>
      </c>
      <c r="C1637" t="s">
        <v>12248</v>
      </c>
      <c r="D1637">
        <v>229.78</v>
      </c>
    </row>
    <row r="1638" spans="1:4" x14ac:dyDescent="0.25">
      <c r="A1638" s="128">
        <v>170113</v>
      </c>
      <c r="B1638" t="s">
        <v>13864</v>
      </c>
      <c r="C1638" t="s">
        <v>12296</v>
      </c>
      <c r="D1638">
        <v>214.46</v>
      </c>
    </row>
    <row r="1639" spans="1:4" x14ac:dyDescent="0.25">
      <c r="A1639" s="128">
        <v>170114</v>
      </c>
      <c r="B1639" t="s">
        <v>13865</v>
      </c>
      <c r="C1639" t="s">
        <v>12296</v>
      </c>
      <c r="D1639">
        <v>343.2</v>
      </c>
    </row>
    <row r="1640" spans="1:4" x14ac:dyDescent="0.25">
      <c r="A1640" s="128">
        <v>170115</v>
      </c>
      <c r="B1640" t="s">
        <v>13866</v>
      </c>
      <c r="C1640" t="s">
        <v>12296</v>
      </c>
      <c r="D1640">
        <v>489</v>
      </c>
    </row>
    <row r="1641" spans="1:4" x14ac:dyDescent="0.25">
      <c r="A1641" s="128">
        <v>170116</v>
      </c>
      <c r="B1641" t="s">
        <v>13867</v>
      </c>
      <c r="C1641" t="s">
        <v>12296</v>
      </c>
      <c r="D1641">
        <v>596.52</v>
      </c>
    </row>
    <row r="1642" spans="1:4" x14ac:dyDescent="0.25">
      <c r="A1642" s="128">
        <v>170117</v>
      </c>
      <c r="B1642" t="s">
        <v>13868</v>
      </c>
      <c r="C1642" t="s">
        <v>12296</v>
      </c>
      <c r="D1642">
        <v>588.84</v>
      </c>
    </row>
    <row r="1643" spans="1:4" x14ac:dyDescent="0.25">
      <c r="A1643" s="128">
        <v>180</v>
      </c>
      <c r="B1643" t="s">
        <v>13869</v>
      </c>
    </row>
    <row r="1644" spans="1:4" x14ac:dyDescent="0.25">
      <c r="A1644" s="128">
        <v>180000</v>
      </c>
      <c r="B1644" t="s">
        <v>13870</v>
      </c>
      <c r="C1644" t="s">
        <v>12238</v>
      </c>
      <c r="D1644">
        <v>0</v>
      </c>
    </row>
    <row r="1645" spans="1:4" x14ac:dyDescent="0.25">
      <c r="A1645" s="128">
        <v>180101</v>
      </c>
      <c r="B1645" t="s">
        <v>13871</v>
      </c>
      <c r="C1645" t="s">
        <v>12240</v>
      </c>
      <c r="D1645">
        <v>343.72</v>
      </c>
    </row>
    <row r="1646" spans="1:4" x14ac:dyDescent="0.25">
      <c r="A1646" s="128">
        <v>180102</v>
      </c>
      <c r="B1646" t="s">
        <v>13872</v>
      </c>
      <c r="C1646" t="s">
        <v>12240</v>
      </c>
      <c r="D1646">
        <v>498.48</v>
      </c>
    </row>
    <row r="1647" spans="1:4" x14ac:dyDescent="0.25">
      <c r="A1647" s="128">
        <v>180103</v>
      </c>
      <c r="B1647" t="s">
        <v>13873</v>
      </c>
      <c r="C1647" t="s">
        <v>12240</v>
      </c>
      <c r="D1647">
        <v>456.98</v>
      </c>
    </row>
    <row r="1648" spans="1:4" x14ac:dyDescent="0.25">
      <c r="A1648" s="128">
        <v>180104</v>
      </c>
      <c r="B1648" t="s">
        <v>13874</v>
      </c>
      <c r="C1648" t="s">
        <v>12240</v>
      </c>
      <c r="D1648">
        <v>622.14</v>
      </c>
    </row>
    <row r="1649" spans="1:4" x14ac:dyDescent="0.25">
      <c r="A1649" s="128">
        <v>180105</v>
      </c>
      <c r="B1649" t="s">
        <v>13875</v>
      </c>
      <c r="C1649" t="s">
        <v>12240</v>
      </c>
      <c r="D1649">
        <v>498.48</v>
      </c>
    </row>
    <row r="1650" spans="1:4" x14ac:dyDescent="0.25">
      <c r="A1650" s="128">
        <v>180111</v>
      </c>
      <c r="B1650" t="s">
        <v>13876</v>
      </c>
      <c r="C1650" t="s">
        <v>12240</v>
      </c>
      <c r="D1650">
        <v>359.87</v>
      </c>
    </row>
    <row r="1651" spans="1:4" x14ac:dyDescent="0.25">
      <c r="A1651" s="128">
        <v>180112</v>
      </c>
      <c r="B1651" t="s">
        <v>13877</v>
      </c>
      <c r="C1651" t="s">
        <v>12240</v>
      </c>
      <c r="D1651">
        <v>522.78</v>
      </c>
    </row>
    <row r="1652" spans="1:4" x14ac:dyDescent="0.25">
      <c r="A1652" s="128">
        <v>180113</v>
      </c>
      <c r="B1652" t="s">
        <v>13878</v>
      </c>
      <c r="C1652" t="s">
        <v>12240</v>
      </c>
      <c r="D1652">
        <v>479.14</v>
      </c>
    </row>
    <row r="1653" spans="1:4" x14ac:dyDescent="0.25">
      <c r="A1653" s="128">
        <v>180114</v>
      </c>
      <c r="B1653" t="s">
        <v>13879</v>
      </c>
      <c r="C1653" t="s">
        <v>12240</v>
      </c>
      <c r="D1653">
        <v>653.01</v>
      </c>
    </row>
    <row r="1654" spans="1:4" x14ac:dyDescent="0.25">
      <c r="A1654" s="128">
        <v>180115</v>
      </c>
      <c r="B1654" t="s">
        <v>13880</v>
      </c>
      <c r="C1654" t="s">
        <v>12240</v>
      </c>
      <c r="D1654">
        <v>522.78</v>
      </c>
    </row>
    <row r="1655" spans="1:4" x14ac:dyDescent="0.25">
      <c r="A1655" s="128">
        <v>180204</v>
      </c>
      <c r="B1655" t="s">
        <v>13881</v>
      </c>
      <c r="C1655" t="s">
        <v>12248</v>
      </c>
      <c r="D1655">
        <v>791.28</v>
      </c>
    </row>
    <row r="1656" spans="1:4" x14ac:dyDescent="0.25">
      <c r="A1656" s="128">
        <v>180208</v>
      </c>
      <c r="B1656" t="s">
        <v>13882</v>
      </c>
      <c r="C1656" t="s">
        <v>12240</v>
      </c>
      <c r="D1656">
        <v>149.79</v>
      </c>
    </row>
    <row r="1657" spans="1:4" x14ac:dyDescent="0.25">
      <c r="A1657" s="128">
        <v>180280</v>
      </c>
      <c r="B1657" t="s">
        <v>13883</v>
      </c>
      <c r="C1657" t="s">
        <v>12240</v>
      </c>
      <c r="D1657">
        <v>229.02</v>
      </c>
    </row>
    <row r="1658" spans="1:4" x14ac:dyDescent="0.25">
      <c r="A1658" s="128">
        <v>180281</v>
      </c>
      <c r="B1658" t="s">
        <v>13884</v>
      </c>
      <c r="C1658" t="s">
        <v>12240</v>
      </c>
      <c r="D1658">
        <v>246.02</v>
      </c>
    </row>
    <row r="1659" spans="1:4" x14ac:dyDescent="0.25">
      <c r="A1659" s="128">
        <v>180282</v>
      </c>
      <c r="B1659" t="s">
        <v>13885</v>
      </c>
      <c r="C1659" t="s">
        <v>12240</v>
      </c>
      <c r="D1659">
        <v>327.95</v>
      </c>
    </row>
    <row r="1660" spans="1:4" x14ac:dyDescent="0.25">
      <c r="A1660" s="128">
        <v>180302</v>
      </c>
      <c r="B1660" t="s">
        <v>13886</v>
      </c>
      <c r="C1660" t="s">
        <v>12240</v>
      </c>
      <c r="D1660">
        <v>307.23</v>
      </c>
    </row>
    <row r="1661" spans="1:4" x14ac:dyDescent="0.25">
      <c r="A1661" s="128">
        <v>180303</v>
      </c>
      <c r="B1661" t="s">
        <v>13887</v>
      </c>
      <c r="C1661" t="s">
        <v>12240</v>
      </c>
      <c r="D1661">
        <v>181.05</v>
      </c>
    </row>
    <row r="1662" spans="1:4" x14ac:dyDescent="0.25">
      <c r="A1662" s="128">
        <v>180304</v>
      </c>
      <c r="B1662" t="s">
        <v>13888</v>
      </c>
      <c r="C1662" t="s">
        <v>12240</v>
      </c>
      <c r="D1662">
        <v>314.27</v>
      </c>
    </row>
    <row r="1663" spans="1:4" x14ac:dyDescent="0.25">
      <c r="A1663" s="128">
        <v>180305</v>
      </c>
      <c r="B1663" t="s">
        <v>13889</v>
      </c>
      <c r="C1663" t="s">
        <v>12240</v>
      </c>
      <c r="D1663">
        <v>323.24</v>
      </c>
    </row>
    <row r="1664" spans="1:4" x14ac:dyDescent="0.25">
      <c r="A1664" s="128">
        <v>180307</v>
      </c>
      <c r="B1664" t="s">
        <v>13890</v>
      </c>
      <c r="C1664" t="s">
        <v>12240</v>
      </c>
      <c r="D1664">
        <v>254.72</v>
      </c>
    </row>
    <row r="1665" spans="1:4" x14ac:dyDescent="0.25">
      <c r="A1665" s="128">
        <v>180308</v>
      </c>
      <c r="B1665" t="s">
        <v>13891</v>
      </c>
      <c r="C1665" t="s">
        <v>12240</v>
      </c>
      <c r="D1665">
        <v>389.57</v>
      </c>
    </row>
    <row r="1666" spans="1:4" x14ac:dyDescent="0.25">
      <c r="A1666" s="128">
        <v>180309</v>
      </c>
      <c r="B1666" t="s">
        <v>13892</v>
      </c>
      <c r="C1666" t="s">
        <v>12240</v>
      </c>
      <c r="D1666">
        <v>266.02999999999997</v>
      </c>
    </row>
    <row r="1667" spans="1:4" x14ac:dyDescent="0.25">
      <c r="A1667" s="128">
        <v>180310</v>
      </c>
      <c r="B1667" t="s">
        <v>13893</v>
      </c>
      <c r="C1667" t="s">
        <v>12240</v>
      </c>
      <c r="D1667">
        <v>173.13</v>
      </c>
    </row>
    <row r="1668" spans="1:4" x14ac:dyDescent="0.25">
      <c r="A1668" s="128">
        <v>180311</v>
      </c>
      <c r="B1668" t="s">
        <v>13894</v>
      </c>
      <c r="C1668" t="s">
        <v>12240</v>
      </c>
      <c r="D1668">
        <v>154.41</v>
      </c>
    </row>
    <row r="1669" spans="1:4" x14ac:dyDescent="0.25">
      <c r="A1669" s="128">
        <v>180312</v>
      </c>
      <c r="B1669" t="s">
        <v>13895</v>
      </c>
      <c r="C1669" t="s">
        <v>12240</v>
      </c>
      <c r="D1669">
        <v>130.83000000000001</v>
      </c>
    </row>
    <row r="1670" spans="1:4" x14ac:dyDescent="0.25">
      <c r="A1670" s="128">
        <v>180313</v>
      </c>
      <c r="B1670" t="s">
        <v>13896</v>
      </c>
      <c r="C1670" t="s">
        <v>12240</v>
      </c>
      <c r="D1670">
        <v>116.64</v>
      </c>
    </row>
    <row r="1671" spans="1:4" x14ac:dyDescent="0.25">
      <c r="A1671" s="128">
        <v>180314</v>
      </c>
      <c r="B1671" t="s">
        <v>13897</v>
      </c>
      <c r="C1671" t="s">
        <v>12240</v>
      </c>
      <c r="D1671">
        <v>206.82</v>
      </c>
    </row>
    <row r="1672" spans="1:4" x14ac:dyDescent="0.25">
      <c r="A1672" s="128">
        <v>180315</v>
      </c>
      <c r="B1672" t="s">
        <v>13898</v>
      </c>
      <c r="C1672" t="s">
        <v>12240</v>
      </c>
      <c r="D1672">
        <v>219.15</v>
      </c>
    </row>
    <row r="1673" spans="1:4" x14ac:dyDescent="0.25">
      <c r="A1673" s="128">
        <v>180316</v>
      </c>
      <c r="B1673" t="s">
        <v>13899</v>
      </c>
      <c r="C1673" t="s">
        <v>12268</v>
      </c>
      <c r="D1673">
        <v>41.02</v>
      </c>
    </row>
    <row r="1674" spans="1:4" x14ac:dyDescent="0.25">
      <c r="A1674" s="128">
        <v>180317</v>
      </c>
      <c r="B1674" t="s">
        <v>13900</v>
      </c>
      <c r="C1674" t="s">
        <v>12240</v>
      </c>
      <c r="D1674">
        <v>344.81</v>
      </c>
    </row>
    <row r="1675" spans="1:4" x14ac:dyDescent="0.25">
      <c r="A1675" s="128">
        <v>180318</v>
      </c>
      <c r="B1675" t="s">
        <v>13901</v>
      </c>
      <c r="C1675" t="s">
        <v>99</v>
      </c>
      <c r="D1675">
        <v>133.79</v>
      </c>
    </row>
    <row r="1676" spans="1:4" x14ac:dyDescent="0.25">
      <c r="A1676" s="128">
        <v>180320</v>
      </c>
      <c r="B1676" t="s">
        <v>13902</v>
      </c>
      <c r="C1676" t="s">
        <v>12240</v>
      </c>
      <c r="D1676">
        <v>134.02000000000001</v>
      </c>
    </row>
    <row r="1677" spans="1:4" x14ac:dyDescent="0.25">
      <c r="A1677" s="128">
        <v>180321</v>
      </c>
      <c r="B1677" t="s">
        <v>13903</v>
      </c>
      <c r="C1677" t="s">
        <v>12240</v>
      </c>
      <c r="D1677">
        <v>137.30000000000001</v>
      </c>
    </row>
    <row r="1678" spans="1:4" x14ac:dyDescent="0.25">
      <c r="A1678" s="128">
        <v>180323</v>
      </c>
      <c r="B1678" t="s">
        <v>13904</v>
      </c>
      <c r="C1678" t="s">
        <v>12240</v>
      </c>
      <c r="D1678">
        <v>448.46</v>
      </c>
    </row>
    <row r="1679" spans="1:4" x14ac:dyDescent="0.25">
      <c r="A1679" s="128">
        <v>180324</v>
      </c>
      <c r="B1679" t="s">
        <v>13905</v>
      </c>
      <c r="C1679" t="s">
        <v>12240</v>
      </c>
      <c r="D1679">
        <v>416.64</v>
      </c>
    </row>
    <row r="1680" spans="1:4" x14ac:dyDescent="0.25">
      <c r="A1680" s="128">
        <v>180325</v>
      </c>
      <c r="B1680" t="s">
        <v>13906</v>
      </c>
      <c r="C1680" t="s">
        <v>99</v>
      </c>
      <c r="D1680">
        <v>20.440000000000001</v>
      </c>
    </row>
    <row r="1681" spans="1:4" x14ac:dyDescent="0.25">
      <c r="A1681" s="128">
        <v>180328</v>
      </c>
      <c r="B1681" t="s">
        <v>13907</v>
      </c>
      <c r="C1681" t="s">
        <v>12240</v>
      </c>
      <c r="D1681">
        <v>161.4</v>
      </c>
    </row>
    <row r="1682" spans="1:4" x14ac:dyDescent="0.25">
      <c r="A1682" s="128">
        <v>180330</v>
      </c>
      <c r="B1682" t="s">
        <v>13908</v>
      </c>
      <c r="C1682" t="s">
        <v>12240</v>
      </c>
      <c r="D1682">
        <v>191.88</v>
      </c>
    </row>
    <row r="1683" spans="1:4" x14ac:dyDescent="0.25">
      <c r="A1683" s="128">
        <v>180331</v>
      </c>
      <c r="B1683" t="s">
        <v>13909</v>
      </c>
      <c r="C1683" t="s">
        <v>12240</v>
      </c>
      <c r="D1683">
        <v>204.22</v>
      </c>
    </row>
    <row r="1684" spans="1:4" x14ac:dyDescent="0.25">
      <c r="A1684" s="128">
        <v>180380</v>
      </c>
      <c r="B1684" t="s">
        <v>13910</v>
      </c>
      <c r="C1684" t="s">
        <v>12240</v>
      </c>
      <c r="D1684">
        <v>489.17</v>
      </c>
    </row>
    <row r="1685" spans="1:4" x14ac:dyDescent="0.25">
      <c r="A1685" s="128">
        <v>180381</v>
      </c>
      <c r="B1685" t="s">
        <v>13911</v>
      </c>
      <c r="C1685" t="s">
        <v>12240</v>
      </c>
      <c r="D1685">
        <v>295.31</v>
      </c>
    </row>
    <row r="1686" spans="1:4" x14ac:dyDescent="0.25">
      <c r="A1686" s="128">
        <v>180383</v>
      </c>
      <c r="B1686" t="s">
        <v>13912</v>
      </c>
      <c r="C1686" t="s">
        <v>12240</v>
      </c>
      <c r="D1686">
        <v>254.14</v>
      </c>
    </row>
    <row r="1687" spans="1:4" x14ac:dyDescent="0.25">
      <c r="A1687" s="128">
        <v>180401</v>
      </c>
      <c r="B1687" t="s">
        <v>13913</v>
      </c>
      <c r="C1687" t="s">
        <v>12240</v>
      </c>
      <c r="D1687">
        <v>161.88999999999999</v>
      </c>
    </row>
    <row r="1688" spans="1:4" x14ac:dyDescent="0.25">
      <c r="A1688" s="128">
        <v>180402</v>
      </c>
      <c r="B1688" t="s">
        <v>13914</v>
      </c>
      <c r="C1688" t="s">
        <v>12240</v>
      </c>
      <c r="D1688">
        <v>432.16</v>
      </c>
    </row>
    <row r="1689" spans="1:4" x14ac:dyDescent="0.25">
      <c r="A1689" s="128">
        <v>180403</v>
      </c>
      <c r="B1689" t="s">
        <v>13915</v>
      </c>
      <c r="C1689" t="s">
        <v>12240</v>
      </c>
      <c r="D1689">
        <v>159.44</v>
      </c>
    </row>
    <row r="1690" spans="1:4" x14ac:dyDescent="0.25">
      <c r="A1690" s="128">
        <v>180404</v>
      </c>
      <c r="B1690" t="s">
        <v>13916</v>
      </c>
      <c r="C1690" t="s">
        <v>12240</v>
      </c>
      <c r="D1690">
        <v>240.89</v>
      </c>
    </row>
    <row r="1691" spans="1:4" x14ac:dyDescent="0.25">
      <c r="A1691" s="128">
        <v>180405</v>
      </c>
      <c r="B1691" t="s">
        <v>13917</v>
      </c>
      <c r="C1691" t="s">
        <v>12240</v>
      </c>
      <c r="D1691">
        <v>252.96</v>
      </c>
    </row>
    <row r="1692" spans="1:4" x14ac:dyDescent="0.25">
      <c r="A1692" s="128">
        <v>180406</v>
      </c>
      <c r="B1692" t="s">
        <v>13918</v>
      </c>
      <c r="C1692" t="s">
        <v>12240</v>
      </c>
      <c r="D1692">
        <v>234.3</v>
      </c>
    </row>
    <row r="1693" spans="1:4" x14ac:dyDescent="0.25">
      <c r="A1693" s="128">
        <v>180490</v>
      </c>
      <c r="B1693" t="s">
        <v>13919</v>
      </c>
      <c r="C1693" t="s">
        <v>12240</v>
      </c>
      <c r="D1693">
        <v>410.33</v>
      </c>
    </row>
    <row r="1694" spans="1:4" x14ac:dyDescent="0.25">
      <c r="A1694" s="128">
        <v>180491</v>
      </c>
      <c r="B1694" t="s">
        <v>13920</v>
      </c>
      <c r="C1694" t="s">
        <v>12240</v>
      </c>
      <c r="D1694">
        <v>393.83</v>
      </c>
    </row>
    <row r="1695" spans="1:4" x14ac:dyDescent="0.25">
      <c r="A1695" s="128">
        <v>180501</v>
      </c>
      <c r="B1695" t="s">
        <v>13921</v>
      </c>
      <c r="C1695" t="s">
        <v>12240</v>
      </c>
      <c r="D1695">
        <v>501.46</v>
      </c>
    </row>
    <row r="1696" spans="1:4" x14ac:dyDescent="0.25">
      <c r="A1696" s="128">
        <v>180502</v>
      </c>
      <c r="B1696" t="s">
        <v>13922</v>
      </c>
      <c r="C1696" t="s">
        <v>12240</v>
      </c>
      <c r="D1696">
        <v>286.06</v>
      </c>
    </row>
    <row r="1697" spans="1:4" x14ac:dyDescent="0.25">
      <c r="A1697" s="128">
        <v>180503</v>
      </c>
      <c r="B1697" t="s">
        <v>13923</v>
      </c>
      <c r="C1697" t="s">
        <v>12240</v>
      </c>
      <c r="D1697">
        <v>339.61</v>
      </c>
    </row>
    <row r="1698" spans="1:4" x14ac:dyDescent="0.25">
      <c r="A1698" s="128">
        <v>180504</v>
      </c>
      <c r="B1698" t="s">
        <v>13924</v>
      </c>
      <c r="C1698" t="s">
        <v>12240</v>
      </c>
      <c r="D1698">
        <v>381.91</v>
      </c>
    </row>
    <row r="1699" spans="1:4" x14ac:dyDescent="0.25">
      <c r="A1699" s="128">
        <v>180505</v>
      </c>
      <c r="B1699" t="s">
        <v>13925</v>
      </c>
      <c r="C1699" t="s">
        <v>12240</v>
      </c>
      <c r="D1699">
        <v>320</v>
      </c>
    </row>
    <row r="1700" spans="1:4" x14ac:dyDescent="0.25">
      <c r="A1700" s="128">
        <v>180506</v>
      </c>
      <c r="B1700" t="s">
        <v>13926</v>
      </c>
      <c r="C1700" t="s">
        <v>12240</v>
      </c>
      <c r="D1700">
        <v>203.59</v>
      </c>
    </row>
    <row r="1701" spans="1:4" x14ac:dyDescent="0.25">
      <c r="A1701" s="128">
        <v>180507</v>
      </c>
      <c r="B1701" t="s">
        <v>13927</v>
      </c>
      <c r="C1701" t="s">
        <v>12240</v>
      </c>
      <c r="D1701">
        <v>224.56</v>
      </c>
    </row>
    <row r="1702" spans="1:4" x14ac:dyDescent="0.25">
      <c r="A1702" s="128">
        <v>180508</v>
      </c>
      <c r="B1702" t="s">
        <v>13928</v>
      </c>
      <c r="C1702" t="s">
        <v>12240</v>
      </c>
      <c r="D1702">
        <v>235.93</v>
      </c>
    </row>
    <row r="1703" spans="1:4" x14ac:dyDescent="0.25">
      <c r="A1703" s="128">
        <v>180509</v>
      </c>
      <c r="B1703" t="s">
        <v>13929</v>
      </c>
      <c r="C1703" t="s">
        <v>12240</v>
      </c>
      <c r="D1703">
        <v>311.95</v>
      </c>
    </row>
    <row r="1704" spans="1:4" x14ac:dyDescent="0.25">
      <c r="A1704" s="128">
        <v>180510</v>
      </c>
      <c r="B1704" t="s">
        <v>13930</v>
      </c>
      <c r="C1704" t="s">
        <v>12240</v>
      </c>
      <c r="D1704">
        <v>400.04</v>
      </c>
    </row>
    <row r="1705" spans="1:4" x14ac:dyDescent="0.25">
      <c r="A1705" s="128">
        <v>180511</v>
      </c>
      <c r="B1705" t="s">
        <v>13931</v>
      </c>
      <c r="C1705" t="s">
        <v>12240</v>
      </c>
      <c r="D1705">
        <v>394.89</v>
      </c>
    </row>
    <row r="1706" spans="1:4" x14ac:dyDescent="0.25">
      <c r="A1706" s="128">
        <v>180512</v>
      </c>
      <c r="B1706" t="s">
        <v>13932</v>
      </c>
      <c r="C1706" t="s">
        <v>12240</v>
      </c>
      <c r="D1706">
        <v>281.99</v>
      </c>
    </row>
    <row r="1707" spans="1:4" x14ac:dyDescent="0.25">
      <c r="A1707" s="128">
        <v>180515</v>
      </c>
      <c r="B1707" t="s">
        <v>13933</v>
      </c>
      <c r="C1707" t="s">
        <v>12240</v>
      </c>
      <c r="D1707">
        <v>282.37</v>
      </c>
    </row>
    <row r="1708" spans="1:4" x14ac:dyDescent="0.25">
      <c r="A1708" s="128">
        <v>180701</v>
      </c>
      <c r="B1708" t="s">
        <v>13934</v>
      </c>
      <c r="C1708" t="s">
        <v>12268</v>
      </c>
      <c r="D1708">
        <v>343.4</v>
      </c>
    </row>
    <row r="1709" spans="1:4" x14ac:dyDescent="0.25">
      <c r="A1709" s="128">
        <v>180703</v>
      </c>
      <c r="B1709" t="s">
        <v>13935</v>
      </c>
      <c r="C1709" t="s">
        <v>12268</v>
      </c>
      <c r="D1709">
        <v>263.45999999999998</v>
      </c>
    </row>
    <row r="1710" spans="1:4" x14ac:dyDescent="0.25">
      <c r="A1710" s="128">
        <v>180708</v>
      </c>
      <c r="B1710" t="s">
        <v>13936</v>
      </c>
      <c r="C1710" t="s">
        <v>12296</v>
      </c>
      <c r="D1710">
        <v>120.15</v>
      </c>
    </row>
    <row r="1711" spans="1:4" x14ac:dyDescent="0.25">
      <c r="A1711" s="128">
        <v>180710</v>
      </c>
      <c r="B1711" t="s">
        <v>13937</v>
      </c>
      <c r="C1711" t="s">
        <v>12240</v>
      </c>
      <c r="D1711">
        <v>277.88</v>
      </c>
    </row>
    <row r="1712" spans="1:4" x14ac:dyDescent="0.25">
      <c r="A1712" s="128">
        <v>181</v>
      </c>
      <c r="B1712" t="s">
        <v>13938</v>
      </c>
    </row>
    <row r="1713" spans="1:4" x14ac:dyDescent="0.25">
      <c r="A1713" s="128">
        <v>190000</v>
      </c>
      <c r="B1713" t="s">
        <v>13938</v>
      </c>
      <c r="D1713">
        <v>0</v>
      </c>
    </row>
    <row r="1714" spans="1:4" x14ac:dyDescent="0.25">
      <c r="A1714" s="128">
        <v>190101</v>
      </c>
      <c r="B1714" t="s">
        <v>13939</v>
      </c>
      <c r="C1714" t="s">
        <v>12240</v>
      </c>
      <c r="D1714">
        <v>89.1</v>
      </c>
    </row>
    <row r="1715" spans="1:4" x14ac:dyDescent="0.25">
      <c r="A1715" s="128">
        <v>190102</v>
      </c>
      <c r="B1715" t="s">
        <v>13940</v>
      </c>
      <c r="C1715" t="s">
        <v>12240</v>
      </c>
      <c r="D1715">
        <v>106.1</v>
      </c>
    </row>
    <row r="1716" spans="1:4" x14ac:dyDescent="0.25">
      <c r="A1716" s="128">
        <v>190103</v>
      </c>
      <c r="B1716" t="s">
        <v>13941</v>
      </c>
      <c r="C1716" t="s">
        <v>12240</v>
      </c>
      <c r="D1716">
        <v>128.16</v>
      </c>
    </row>
    <row r="1717" spans="1:4" x14ac:dyDescent="0.25">
      <c r="A1717" s="128">
        <v>190104</v>
      </c>
      <c r="B1717" t="s">
        <v>13942</v>
      </c>
      <c r="C1717" t="s">
        <v>12240</v>
      </c>
      <c r="D1717">
        <v>163.55000000000001</v>
      </c>
    </row>
    <row r="1718" spans="1:4" x14ac:dyDescent="0.25">
      <c r="A1718" s="128">
        <v>190105</v>
      </c>
      <c r="B1718" t="s">
        <v>13943</v>
      </c>
      <c r="C1718" t="s">
        <v>12240</v>
      </c>
      <c r="D1718">
        <v>100.1</v>
      </c>
    </row>
    <row r="1719" spans="1:4" x14ac:dyDescent="0.25">
      <c r="A1719" s="128">
        <v>190106</v>
      </c>
      <c r="B1719" t="s">
        <v>13944</v>
      </c>
      <c r="C1719" t="s">
        <v>12240</v>
      </c>
      <c r="D1719">
        <v>100.1</v>
      </c>
    </row>
    <row r="1720" spans="1:4" x14ac:dyDescent="0.25">
      <c r="A1720" s="128">
        <v>190107</v>
      </c>
      <c r="B1720" t="s">
        <v>13945</v>
      </c>
      <c r="C1720" t="s">
        <v>12240</v>
      </c>
      <c r="D1720">
        <v>100.1</v>
      </c>
    </row>
    <row r="1721" spans="1:4" x14ac:dyDescent="0.25">
      <c r="A1721" s="128">
        <v>190108</v>
      </c>
      <c r="B1721" t="s">
        <v>13946</v>
      </c>
      <c r="C1721" t="s">
        <v>12240</v>
      </c>
      <c r="D1721">
        <v>100.1</v>
      </c>
    </row>
    <row r="1722" spans="1:4" x14ac:dyDescent="0.25">
      <c r="A1722" s="128">
        <v>190109</v>
      </c>
      <c r="B1722" t="s">
        <v>13947</v>
      </c>
      <c r="C1722" t="s">
        <v>12240</v>
      </c>
      <c r="D1722">
        <v>100.1</v>
      </c>
    </row>
    <row r="1723" spans="1:4" x14ac:dyDescent="0.25">
      <c r="A1723" s="128">
        <v>190201</v>
      </c>
      <c r="B1723" t="s">
        <v>13948</v>
      </c>
      <c r="C1723" t="s">
        <v>12240</v>
      </c>
      <c r="D1723">
        <v>217.01</v>
      </c>
    </row>
    <row r="1724" spans="1:4" x14ac:dyDescent="0.25">
      <c r="A1724" s="128">
        <v>190202</v>
      </c>
      <c r="B1724" t="s">
        <v>13949</v>
      </c>
      <c r="C1724" t="s">
        <v>12240</v>
      </c>
      <c r="D1724">
        <v>251.74</v>
      </c>
    </row>
    <row r="1725" spans="1:4" x14ac:dyDescent="0.25">
      <c r="A1725" s="128">
        <v>190301</v>
      </c>
      <c r="B1725" t="s">
        <v>13950</v>
      </c>
      <c r="C1725" t="s">
        <v>12240</v>
      </c>
      <c r="D1725">
        <v>138.25</v>
      </c>
    </row>
    <row r="1726" spans="1:4" x14ac:dyDescent="0.25">
      <c r="A1726" s="128">
        <v>190401</v>
      </c>
      <c r="B1726" t="s">
        <v>13951</v>
      </c>
      <c r="C1726" t="s">
        <v>12240</v>
      </c>
      <c r="D1726">
        <v>352.86</v>
      </c>
    </row>
    <row r="1727" spans="1:4" x14ac:dyDescent="0.25">
      <c r="A1727" s="128">
        <v>182</v>
      </c>
      <c r="B1727" t="s">
        <v>13952</v>
      </c>
    </row>
    <row r="1728" spans="1:4" x14ac:dyDescent="0.25">
      <c r="A1728" s="128">
        <v>200000</v>
      </c>
      <c r="B1728" t="s">
        <v>13952</v>
      </c>
      <c r="D1728">
        <v>0</v>
      </c>
    </row>
    <row r="1729" spans="1:4" x14ac:dyDescent="0.25">
      <c r="A1729" s="128">
        <v>200101</v>
      </c>
      <c r="B1729" t="s">
        <v>13953</v>
      </c>
      <c r="C1729" t="s">
        <v>12240</v>
      </c>
      <c r="D1729">
        <v>4.18</v>
      </c>
    </row>
    <row r="1730" spans="1:4" x14ac:dyDescent="0.25">
      <c r="A1730" s="128">
        <v>200102</v>
      </c>
      <c r="B1730" t="s">
        <v>13954</v>
      </c>
      <c r="C1730" t="s">
        <v>12268</v>
      </c>
      <c r="D1730">
        <v>10.31</v>
      </c>
    </row>
    <row r="1731" spans="1:4" x14ac:dyDescent="0.25">
      <c r="A1731" s="128">
        <v>200103</v>
      </c>
      <c r="B1731" t="s">
        <v>13955</v>
      </c>
      <c r="C1731" t="s">
        <v>99</v>
      </c>
      <c r="D1731">
        <v>11.64</v>
      </c>
    </row>
    <row r="1732" spans="1:4" x14ac:dyDescent="0.25">
      <c r="A1732" s="128">
        <v>200104</v>
      </c>
      <c r="B1732" t="s">
        <v>13956</v>
      </c>
      <c r="C1732" t="s">
        <v>12240</v>
      </c>
      <c r="D1732">
        <v>7.26</v>
      </c>
    </row>
    <row r="1733" spans="1:4" x14ac:dyDescent="0.25">
      <c r="A1733" s="128">
        <v>200105</v>
      </c>
      <c r="B1733" t="s">
        <v>13957</v>
      </c>
      <c r="C1733" t="s">
        <v>12240</v>
      </c>
      <c r="D1733">
        <v>5.73</v>
      </c>
    </row>
    <row r="1734" spans="1:4" x14ac:dyDescent="0.25">
      <c r="A1734" s="128">
        <v>200140</v>
      </c>
      <c r="B1734" t="s">
        <v>13958</v>
      </c>
      <c r="C1734" t="s">
        <v>12240</v>
      </c>
      <c r="D1734">
        <v>4.53</v>
      </c>
    </row>
    <row r="1735" spans="1:4" x14ac:dyDescent="0.25">
      <c r="A1735" s="128">
        <v>200145</v>
      </c>
      <c r="B1735" t="s">
        <v>13959</v>
      </c>
      <c r="C1735" t="s">
        <v>12240</v>
      </c>
      <c r="D1735">
        <v>4.76</v>
      </c>
    </row>
    <row r="1736" spans="1:4" x14ac:dyDescent="0.25">
      <c r="A1736" s="128">
        <v>200150</v>
      </c>
      <c r="B1736" t="s">
        <v>13960</v>
      </c>
      <c r="C1736" t="s">
        <v>12240</v>
      </c>
      <c r="D1736">
        <v>2.91</v>
      </c>
    </row>
    <row r="1737" spans="1:4" x14ac:dyDescent="0.25">
      <c r="A1737" s="128">
        <v>200200</v>
      </c>
      <c r="B1737" t="s">
        <v>13961</v>
      </c>
      <c r="C1737" t="s">
        <v>12240</v>
      </c>
      <c r="D1737">
        <v>16.899999999999999</v>
      </c>
    </row>
    <row r="1738" spans="1:4" x14ac:dyDescent="0.25">
      <c r="A1738" s="128">
        <v>200201</v>
      </c>
      <c r="B1738" t="s">
        <v>13962</v>
      </c>
      <c r="C1738" t="s">
        <v>12240</v>
      </c>
      <c r="D1738">
        <v>16.59</v>
      </c>
    </row>
    <row r="1739" spans="1:4" x14ac:dyDescent="0.25">
      <c r="A1739" s="128">
        <v>200403</v>
      </c>
      <c r="B1739" t="s">
        <v>13963</v>
      </c>
      <c r="C1739" t="s">
        <v>12240</v>
      </c>
      <c r="D1739">
        <v>13.22</v>
      </c>
    </row>
    <row r="1740" spans="1:4" x14ac:dyDescent="0.25">
      <c r="A1740" s="128">
        <v>200499</v>
      </c>
      <c r="B1740" t="s">
        <v>13964</v>
      </c>
      <c r="C1740" t="s">
        <v>12240</v>
      </c>
      <c r="D1740">
        <v>20.94</v>
      </c>
    </row>
    <row r="1741" spans="1:4" x14ac:dyDescent="0.25">
      <c r="A1741" s="128">
        <v>200500</v>
      </c>
      <c r="B1741" t="s">
        <v>13965</v>
      </c>
      <c r="C1741" t="s">
        <v>12240</v>
      </c>
      <c r="D1741">
        <v>20.74</v>
      </c>
    </row>
    <row r="1742" spans="1:4" x14ac:dyDescent="0.25">
      <c r="A1742" s="128">
        <v>200502</v>
      </c>
      <c r="B1742" t="s">
        <v>13966</v>
      </c>
      <c r="C1742" t="s">
        <v>12240</v>
      </c>
      <c r="D1742">
        <v>21.45</v>
      </c>
    </row>
    <row r="1743" spans="1:4" x14ac:dyDescent="0.25">
      <c r="A1743" s="128">
        <v>200503</v>
      </c>
      <c r="B1743" t="s">
        <v>13967</v>
      </c>
      <c r="C1743" t="s">
        <v>12240</v>
      </c>
      <c r="D1743">
        <v>53.98</v>
      </c>
    </row>
    <row r="1744" spans="1:4" x14ac:dyDescent="0.25">
      <c r="A1744" s="128">
        <v>200504</v>
      </c>
      <c r="B1744" t="s">
        <v>13968</v>
      </c>
      <c r="C1744" t="s">
        <v>12240</v>
      </c>
      <c r="D1744">
        <v>21.9</v>
      </c>
    </row>
    <row r="1745" spans="1:4" x14ac:dyDescent="0.25">
      <c r="A1745" s="128">
        <v>200505</v>
      </c>
      <c r="B1745" t="s">
        <v>13969</v>
      </c>
      <c r="C1745" t="s">
        <v>12240</v>
      </c>
      <c r="D1745">
        <v>22.88</v>
      </c>
    </row>
    <row r="1746" spans="1:4" x14ac:dyDescent="0.25">
      <c r="A1746" s="128">
        <v>200506</v>
      </c>
      <c r="B1746" t="s">
        <v>13970</v>
      </c>
      <c r="C1746" t="s">
        <v>12240</v>
      </c>
      <c r="D1746">
        <v>11.24</v>
      </c>
    </row>
    <row r="1747" spans="1:4" x14ac:dyDescent="0.25">
      <c r="A1747" s="128">
        <v>201001</v>
      </c>
      <c r="B1747" t="s">
        <v>13971</v>
      </c>
      <c r="C1747" t="s">
        <v>12240</v>
      </c>
      <c r="D1747">
        <v>45.35</v>
      </c>
    </row>
    <row r="1748" spans="1:4" x14ac:dyDescent="0.25">
      <c r="A1748" s="128">
        <v>201002</v>
      </c>
      <c r="B1748" t="s">
        <v>13972</v>
      </c>
      <c r="C1748" t="s">
        <v>12240</v>
      </c>
      <c r="D1748">
        <v>145.03</v>
      </c>
    </row>
    <row r="1749" spans="1:4" x14ac:dyDescent="0.25">
      <c r="A1749" s="128">
        <v>201003</v>
      </c>
      <c r="B1749" t="s">
        <v>13973</v>
      </c>
      <c r="C1749" t="s">
        <v>12240</v>
      </c>
      <c r="D1749">
        <v>149.22999999999999</v>
      </c>
    </row>
    <row r="1750" spans="1:4" x14ac:dyDescent="0.25">
      <c r="A1750" s="128">
        <v>201201</v>
      </c>
      <c r="B1750" t="s">
        <v>13974</v>
      </c>
      <c r="C1750" t="s">
        <v>12240</v>
      </c>
      <c r="D1750">
        <v>197.81</v>
      </c>
    </row>
    <row r="1751" spans="1:4" x14ac:dyDescent="0.25">
      <c r="A1751" s="128">
        <v>201202</v>
      </c>
      <c r="B1751" t="s">
        <v>13975</v>
      </c>
      <c r="C1751" t="s">
        <v>12240</v>
      </c>
      <c r="D1751">
        <v>123.81</v>
      </c>
    </row>
    <row r="1752" spans="1:4" x14ac:dyDescent="0.25">
      <c r="A1752" s="128">
        <v>201302</v>
      </c>
      <c r="B1752" t="s">
        <v>13976</v>
      </c>
      <c r="C1752" t="s">
        <v>12240</v>
      </c>
      <c r="D1752">
        <v>44.32</v>
      </c>
    </row>
    <row r="1753" spans="1:4" x14ac:dyDescent="0.25">
      <c r="A1753" s="128">
        <v>201304</v>
      </c>
      <c r="B1753" t="s">
        <v>13977</v>
      </c>
      <c r="C1753" t="s">
        <v>12240</v>
      </c>
      <c r="D1753">
        <v>70.56</v>
      </c>
    </row>
    <row r="1754" spans="1:4" x14ac:dyDescent="0.25">
      <c r="A1754" s="128">
        <v>201305</v>
      </c>
      <c r="B1754" t="s">
        <v>13978</v>
      </c>
      <c r="C1754" t="s">
        <v>12268</v>
      </c>
      <c r="D1754">
        <v>1.02</v>
      </c>
    </row>
    <row r="1755" spans="1:4" x14ac:dyDescent="0.25">
      <c r="A1755" s="128">
        <v>201306</v>
      </c>
      <c r="B1755" t="s">
        <v>13979</v>
      </c>
      <c r="C1755" t="s">
        <v>12268</v>
      </c>
      <c r="D1755">
        <v>1.23</v>
      </c>
    </row>
    <row r="1756" spans="1:4" x14ac:dyDescent="0.25">
      <c r="A1756" s="128">
        <v>201371</v>
      </c>
      <c r="B1756" t="s">
        <v>13980</v>
      </c>
      <c r="C1756" t="s">
        <v>12240</v>
      </c>
      <c r="D1756">
        <v>83.57</v>
      </c>
    </row>
    <row r="1757" spans="1:4" x14ac:dyDescent="0.25">
      <c r="A1757" s="128">
        <v>201401</v>
      </c>
      <c r="B1757" t="s">
        <v>13981</v>
      </c>
      <c r="C1757" t="s">
        <v>12240</v>
      </c>
      <c r="D1757">
        <v>29.36</v>
      </c>
    </row>
    <row r="1758" spans="1:4" x14ac:dyDescent="0.25">
      <c r="A1758" s="128">
        <v>201402</v>
      </c>
      <c r="B1758" t="s">
        <v>13982</v>
      </c>
      <c r="C1758" t="s">
        <v>12240</v>
      </c>
      <c r="D1758">
        <v>71.17</v>
      </c>
    </row>
    <row r="1759" spans="1:4" x14ac:dyDescent="0.25">
      <c r="A1759" s="128">
        <v>201410</v>
      </c>
      <c r="B1759" t="s">
        <v>13983</v>
      </c>
      <c r="C1759" t="s">
        <v>12240</v>
      </c>
      <c r="D1759">
        <v>49.65</v>
      </c>
    </row>
    <row r="1760" spans="1:4" x14ac:dyDescent="0.25">
      <c r="A1760" s="128">
        <v>183</v>
      </c>
      <c r="B1760" t="s">
        <v>13984</v>
      </c>
    </row>
    <row r="1761" spans="1:4" x14ac:dyDescent="0.25">
      <c r="A1761" s="128">
        <v>210000</v>
      </c>
      <c r="B1761" t="s">
        <v>13984</v>
      </c>
      <c r="D1761">
        <v>0</v>
      </c>
    </row>
    <row r="1762" spans="1:4" x14ac:dyDescent="0.25">
      <c r="A1762" s="128">
        <v>210101</v>
      </c>
      <c r="B1762" t="s">
        <v>13985</v>
      </c>
      <c r="C1762" t="s">
        <v>12240</v>
      </c>
      <c r="D1762">
        <v>5.68</v>
      </c>
    </row>
    <row r="1763" spans="1:4" x14ac:dyDescent="0.25">
      <c r="A1763" s="128">
        <v>210102</v>
      </c>
      <c r="B1763" t="s">
        <v>13986</v>
      </c>
      <c r="C1763" t="s">
        <v>12240</v>
      </c>
      <c r="D1763">
        <v>2.91</v>
      </c>
    </row>
    <row r="1764" spans="1:4" x14ac:dyDescent="0.25">
      <c r="A1764" s="128">
        <v>210201</v>
      </c>
      <c r="B1764" t="s">
        <v>13987</v>
      </c>
      <c r="C1764" t="s">
        <v>12240</v>
      </c>
      <c r="D1764">
        <v>20.14</v>
      </c>
    </row>
    <row r="1765" spans="1:4" x14ac:dyDescent="0.25">
      <c r="A1765" s="128">
        <v>210301</v>
      </c>
      <c r="B1765" t="s">
        <v>13988</v>
      </c>
      <c r="C1765" t="s">
        <v>12240</v>
      </c>
      <c r="D1765">
        <v>17.260000000000002</v>
      </c>
    </row>
    <row r="1766" spans="1:4" x14ac:dyDescent="0.25">
      <c r="A1766" s="128">
        <v>210401</v>
      </c>
      <c r="B1766" t="s">
        <v>13989</v>
      </c>
      <c r="C1766" t="s">
        <v>12240</v>
      </c>
      <c r="D1766">
        <v>26.26</v>
      </c>
    </row>
    <row r="1767" spans="1:4" x14ac:dyDescent="0.25">
      <c r="A1767" s="128">
        <v>210460</v>
      </c>
      <c r="B1767" t="s">
        <v>13990</v>
      </c>
      <c r="C1767" t="s">
        <v>12240</v>
      </c>
      <c r="D1767">
        <v>40.51</v>
      </c>
    </row>
    <row r="1768" spans="1:4" x14ac:dyDescent="0.25">
      <c r="A1768" s="128">
        <v>210461</v>
      </c>
      <c r="B1768" t="s">
        <v>13991</v>
      </c>
      <c r="C1768" t="s">
        <v>12240</v>
      </c>
      <c r="D1768">
        <v>26.11</v>
      </c>
    </row>
    <row r="1769" spans="1:4" x14ac:dyDescent="0.25">
      <c r="A1769" s="128">
        <v>210498</v>
      </c>
      <c r="B1769" t="s">
        <v>13992</v>
      </c>
      <c r="C1769" t="s">
        <v>12240</v>
      </c>
      <c r="D1769">
        <v>49.12</v>
      </c>
    </row>
    <row r="1770" spans="1:4" x14ac:dyDescent="0.25">
      <c r="A1770" s="128">
        <v>210499</v>
      </c>
      <c r="B1770" t="s">
        <v>13993</v>
      </c>
      <c r="C1770" t="s">
        <v>12240</v>
      </c>
      <c r="D1770">
        <v>58.17</v>
      </c>
    </row>
    <row r="1771" spans="1:4" x14ac:dyDescent="0.25">
      <c r="A1771" s="128">
        <v>210501</v>
      </c>
      <c r="B1771" t="s">
        <v>13994</v>
      </c>
      <c r="C1771" t="s">
        <v>12240</v>
      </c>
      <c r="D1771">
        <v>27.05</v>
      </c>
    </row>
    <row r="1772" spans="1:4" x14ac:dyDescent="0.25">
      <c r="A1772" s="128">
        <v>210505</v>
      </c>
      <c r="B1772" t="s">
        <v>13995</v>
      </c>
      <c r="C1772" t="s">
        <v>12268</v>
      </c>
      <c r="D1772">
        <v>13</v>
      </c>
    </row>
    <row r="1773" spans="1:4" x14ac:dyDescent="0.25">
      <c r="A1773" s="128">
        <v>210506</v>
      </c>
      <c r="B1773" t="s">
        <v>13996</v>
      </c>
      <c r="C1773" t="s">
        <v>12268</v>
      </c>
      <c r="D1773">
        <v>13</v>
      </c>
    </row>
    <row r="1774" spans="1:4" x14ac:dyDescent="0.25">
      <c r="A1774" s="128">
        <v>210515</v>
      </c>
      <c r="B1774" t="s">
        <v>13997</v>
      </c>
      <c r="C1774" t="s">
        <v>12240</v>
      </c>
      <c r="D1774">
        <v>13.17</v>
      </c>
    </row>
    <row r="1775" spans="1:4" x14ac:dyDescent="0.25">
      <c r="A1775" s="128">
        <v>210702</v>
      </c>
      <c r="B1775" t="s">
        <v>13998</v>
      </c>
      <c r="C1775" t="s">
        <v>12240</v>
      </c>
      <c r="D1775">
        <v>119.77</v>
      </c>
    </row>
    <row r="1776" spans="1:4" x14ac:dyDescent="0.25">
      <c r="A1776" s="128">
        <v>184</v>
      </c>
      <c r="B1776" t="s">
        <v>13999</v>
      </c>
    </row>
    <row r="1777" spans="1:4" x14ac:dyDescent="0.25">
      <c r="A1777" s="128">
        <v>220000</v>
      </c>
      <c r="B1777" t="s">
        <v>13999</v>
      </c>
      <c r="D1777">
        <v>0</v>
      </c>
    </row>
    <row r="1778" spans="1:4" x14ac:dyDescent="0.25">
      <c r="A1778" s="128">
        <v>220001</v>
      </c>
      <c r="B1778" t="s">
        <v>14000</v>
      </c>
      <c r="C1778" t="s">
        <v>12268</v>
      </c>
      <c r="D1778">
        <v>11.68</v>
      </c>
    </row>
    <row r="1779" spans="1:4" x14ac:dyDescent="0.25">
      <c r="A1779" s="128">
        <v>220050</v>
      </c>
      <c r="B1779" t="s">
        <v>14001</v>
      </c>
      <c r="C1779" t="s">
        <v>12240</v>
      </c>
      <c r="D1779">
        <v>18.45</v>
      </c>
    </row>
    <row r="1780" spans="1:4" x14ac:dyDescent="0.25">
      <c r="A1780" s="128">
        <v>220053</v>
      </c>
      <c r="B1780" t="s">
        <v>14002</v>
      </c>
      <c r="C1780" t="s">
        <v>12240</v>
      </c>
      <c r="D1780">
        <v>15.6</v>
      </c>
    </row>
    <row r="1781" spans="1:4" x14ac:dyDescent="0.25">
      <c r="A1781" s="128">
        <v>220058</v>
      </c>
      <c r="B1781" t="s">
        <v>14003</v>
      </c>
      <c r="C1781" t="s">
        <v>12240</v>
      </c>
      <c r="D1781">
        <v>26.83</v>
      </c>
    </row>
    <row r="1782" spans="1:4" x14ac:dyDescent="0.25">
      <c r="A1782" s="128">
        <v>220059</v>
      </c>
      <c r="B1782" t="s">
        <v>14004</v>
      </c>
      <c r="C1782" t="s">
        <v>12240</v>
      </c>
      <c r="D1782">
        <v>26.62</v>
      </c>
    </row>
    <row r="1783" spans="1:4" x14ac:dyDescent="0.25">
      <c r="A1783" s="128">
        <v>220060</v>
      </c>
      <c r="B1783" t="s">
        <v>14005</v>
      </c>
      <c r="C1783" t="s">
        <v>12240</v>
      </c>
      <c r="D1783">
        <v>34.29</v>
      </c>
    </row>
    <row r="1784" spans="1:4" x14ac:dyDescent="0.25">
      <c r="A1784" s="128">
        <v>220061</v>
      </c>
      <c r="B1784" t="s">
        <v>14006</v>
      </c>
      <c r="C1784" t="s">
        <v>12240</v>
      </c>
      <c r="D1784">
        <v>33.99</v>
      </c>
    </row>
    <row r="1785" spans="1:4" x14ac:dyDescent="0.25">
      <c r="A1785" s="128">
        <v>220100</v>
      </c>
      <c r="B1785" t="s">
        <v>14007</v>
      </c>
      <c r="C1785" t="s">
        <v>12240</v>
      </c>
      <c r="D1785">
        <v>56.96</v>
      </c>
    </row>
    <row r="1786" spans="1:4" x14ac:dyDescent="0.25">
      <c r="A1786" s="128">
        <v>220101</v>
      </c>
      <c r="B1786" t="s">
        <v>14008</v>
      </c>
      <c r="C1786" t="s">
        <v>12240</v>
      </c>
      <c r="D1786">
        <v>24.17</v>
      </c>
    </row>
    <row r="1787" spans="1:4" x14ac:dyDescent="0.25">
      <c r="A1787" s="128">
        <v>220102</v>
      </c>
      <c r="B1787" t="s">
        <v>14009</v>
      </c>
      <c r="C1787" t="s">
        <v>12240</v>
      </c>
      <c r="D1787">
        <v>22.77</v>
      </c>
    </row>
    <row r="1788" spans="1:4" x14ac:dyDescent="0.25">
      <c r="A1788" s="128">
        <v>220103</v>
      </c>
      <c r="B1788" t="s">
        <v>14010</v>
      </c>
      <c r="C1788" t="s">
        <v>12240</v>
      </c>
      <c r="D1788">
        <v>181.52</v>
      </c>
    </row>
    <row r="1789" spans="1:4" x14ac:dyDescent="0.25">
      <c r="A1789" s="128">
        <v>220104</v>
      </c>
      <c r="B1789" t="s">
        <v>14011</v>
      </c>
      <c r="C1789" t="s">
        <v>12240</v>
      </c>
      <c r="D1789">
        <v>31.54</v>
      </c>
    </row>
    <row r="1790" spans="1:4" x14ac:dyDescent="0.25">
      <c r="A1790" s="128">
        <v>220105</v>
      </c>
      <c r="B1790" t="s">
        <v>14012</v>
      </c>
      <c r="C1790" t="s">
        <v>12240</v>
      </c>
      <c r="D1790">
        <v>23.29</v>
      </c>
    </row>
    <row r="1791" spans="1:4" x14ac:dyDescent="0.25">
      <c r="A1791" s="128">
        <v>220107</v>
      </c>
      <c r="B1791" t="s">
        <v>14013</v>
      </c>
      <c r="C1791" t="s">
        <v>12259</v>
      </c>
      <c r="D1791">
        <v>100.32</v>
      </c>
    </row>
    <row r="1792" spans="1:4" x14ac:dyDescent="0.25">
      <c r="A1792" s="128">
        <v>220108</v>
      </c>
      <c r="B1792" t="s">
        <v>14014</v>
      </c>
      <c r="C1792" t="s">
        <v>12240</v>
      </c>
      <c r="D1792">
        <v>45.42</v>
      </c>
    </row>
    <row r="1793" spans="1:4" x14ac:dyDescent="0.25">
      <c r="A1793" s="128">
        <v>220109</v>
      </c>
      <c r="B1793" t="s">
        <v>14015</v>
      </c>
      <c r="C1793" t="s">
        <v>12240</v>
      </c>
      <c r="D1793">
        <v>38.25</v>
      </c>
    </row>
    <row r="1794" spans="1:4" x14ac:dyDescent="0.25">
      <c r="A1794" s="128">
        <v>220111</v>
      </c>
      <c r="B1794" t="s">
        <v>14016</v>
      </c>
      <c r="C1794" t="s">
        <v>99</v>
      </c>
      <c r="D1794">
        <v>6.51</v>
      </c>
    </row>
    <row r="1795" spans="1:4" x14ac:dyDescent="0.25">
      <c r="A1795" s="128">
        <v>220112</v>
      </c>
      <c r="B1795" t="s">
        <v>14017</v>
      </c>
      <c r="C1795" t="s">
        <v>12240</v>
      </c>
      <c r="D1795">
        <v>17.63</v>
      </c>
    </row>
    <row r="1796" spans="1:4" x14ac:dyDescent="0.25">
      <c r="A1796" s="128">
        <v>220113</v>
      </c>
      <c r="B1796" t="s">
        <v>14018</v>
      </c>
      <c r="C1796" t="s">
        <v>12240</v>
      </c>
      <c r="D1796">
        <v>4.9800000000000004</v>
      </c>
    </row>
    <row r="1797" spans="1:4" x14ac:dyDescent="0.25">
      <c r="A1797" s="128">
        <v>220114</v>
      </c>
      <c r="B1797" t="s">
        <v>14019</v>
      </c>
      <c r="C1797" t="s">
        <v>12240</v>
      </c>
      <c r="D1797">
        <v>33.85</v>
      </c>
    </row>
    <row r="1798" spans="1:4" x14ac:dyDescent="0.25">
      <c r="A1798" s="128">
        <v>220201</v>
      </c>
      <c r="B1798" t="s">
        <v>14020</v>
      </c>
      <c r="C1798" t="s">
        <v>12240</v>
      </c>
      <c r="D1798">
        <v>21.31</v>
      </c>
    </row>
    <row r="1799" spans="1:4" x14ac:dyDescent="0.25">
      <c r="A1799" s="128">
        <v>220202</v>
      </c>
      <c r="B1799" t="s">
        <v>14021</v>
      </c>
      <c r="C1799" t="s">
        <v>12240</v>
      </c>
      <c r="D1799">
        <v>24.22</v>
      </c>
    </row>
    <row r="1800" spans="1:4" x14ac:dyDescent="0.25">
      <c r="A1800" s="128">
        <v>220301</v>
      </c>
      <c r="B1800" t="s">
        <v>14022</v>
      </c>
      <c r="C1800" t="s">
        <v>12240</v>
      </c>
      <c r="D1800">
        <v>23.28</v>
      </c>
    </row>
    <row r="1801" spans="1:4" x14ac:dyDescent="0.25">
      <c r="A1801" s="128">
        <v>220302</v>
      </c>
      <c r="B1801" t="s">
        <v>14023</v>
      </c>
      <c r="C1801" t="s">
        <v>12240</v>
      </c>
      <c r="D1801">
        <v>21.87</v>
      </c>
    </row>
    <row r="1802" spans="1:4" x14ac:dyDescent="0.25">
      <c r="A1802" s="128">
        <v>220309</v>
      </c>
      <c r="B1802" t="s">
        <v>14024</v>
      </c>
      <c r="C1802" t="s">
        <v>12240</v>
      </c>
      <c r="D1802">
        <v>54.28</v>
      </c>
    </row>
    <row r="1803" spans="1:4" x14ac:dyDescent="0.25">
      <c r="A1803" s="128">
        <v>220310</v>
      </c>
      <c r="B1803" t="s">
        <v>14025</v>
      </c>
      <c r="C1803" t="s">
        <v>12268</v>
      </c>
      <c r="D1803">
        <v>6.71</v>
      </c>
    </row>
    <row r="1804" spans="1:4" x14ac:dyDescent="0.25">
      <c r="A1804" s="128">
        <v>220311</v>
      </c>
      <c r="B1804" t="s">
        <v>14026</v>
      </c>
      <c r="C1804" t="s">
        <v>12240</v>
      </c>
      <c r="D1804">
        <v>54.56</v>
      </c>
    </row>
    <row r="1805" spans="1:4" x14ac:dyDescent="0.25">
      <c r="A1805" s="128">
        <v>220312</v>
      </c>
      <c r="B1805" t="s">
        <v>14027</v>
      </c>
      <c r="C1805" t="s">
        <v>12268</v>
      </c>
      <c r="D1805">
        <v>6.72</v>
      </c>
    </row>
    <row r="1806" spans="1:4" x14ac:dyDescent="0.25">
      <c r="A1806" s="128">
        <v>220401</v>
      </c>
      <c r="B1806" t="s">
        <v>14028</v>
      </c>
      <c r="C1806" t="s">
        <v>12240</v>
      </c>
      <c r="D1806">
        <v>58.95</v>
      </c>
    </row>
    <row r="1807" spans="1:4" x14ac:dyDescent="0.25">
      <c r="A1807" s="128">
        <v>220402</v>
      </c>
      <c r="B1807" t="s">
        <v>14029</v>
      </c>
      <c r="C1807" t="s">
        <v>12268</v>
      </c>
      <c r="D1807">
        <v>11</v>
      </c>
    </row>
    <row r="1808" spans="1:4" x14ac:dyDescent="0.25">
      <c r="A1808" s="128">
        <v>220403</v>
      </c>
      <c r="B1808" t="s">
        <v>14030</v>
      </c>
      <c r="C1808" t="s">
        <v>12240</v>
      </c>
      <c r="D1808">
        <v>71.459999999999994</v>
      </c>
    </row>
    <row r="1809" spans="1:4" x14ac:dyDescent="0.25">
      <c r="A1809" s="128">
        <v>220802</v>
      </c>
      <c r="B1809" t="s">
        <v>14031</v>
      </c>
      <c r="C1809" t="s">
        <v>12268</v>
      </c>
      <c r="D1809">
        <v>20.25</v>
      </c>
    </row>
    <row r="1810" spans="1:4" x14ac:dyDescent="0.25">
      <c r="A1810" s="128">
        <v>220901</v>
      </c>
      <c r="B1810" t="s">
        <v>14032</v>
      </c>
      <c r="C1810" t="s">
        <v>12240</v>
      </c>
      <c r="D1810">
        <v>22.1</v>
      </c>
    </row>
    <row r="1811" spans="1:4" x14ac:dyDescent="0.25">
      <c r="A1811" s="128">
        <v>220902</v>
      </c>
      <c r="B1811" t="s">
        <v>14033</v>
      </c>
      <c r="C1811" t="s">
        <v>12268</v>
      </c>
      <c r="D1811">
        <v>7.3</v>
      </c>
    </row>
    <row r="1812" spans="1:4" x14ac:dyDescent="0.25">
      <c r="A1812" s="128">
        <v>220903</v>
      </c>
      <c r="B1812" t="s">
        <v>14034</v>
      </c>
      <c r="C1812" t="s">
        <v>12240</v>
      </c>
      <c r="D1812">
        <v>127.67</v>
      </c>
    </row>
    <row r="1813" spans="1:4" x14ac:dyDescent="0.25">
      <c r="A1813" s="128">
        <v>220904</v>
      </c>
      <c r="B1813" t="s">
        <v>14035</v>
      </c>
      <c r="C1813" t="s">
        <v>12268</v>
      </c>
      <c r="D1813">
        <v>16.2</v>
      </c>
    </row>
    <row r="1814" spans="1:4" x14ac:dyDescent="0.25">
      <c r="A1814" s="128">
        <v>220906</v>
      </c>
      <c r="B1814" t="s">
        <v>14036</v>
      </c>
      <c r="C1814" t="s">
        <v>12240</v>
      </c>
      <c r="D1814">
        <v>61.25</v>
      </c>
    </row>
    <row r="1815" spans="1:4" x14ac:dyDescent="0.25">
      <c r="A1815" s="128">
        <v>220907</v>
      </c>
      <c r="B1815" t="s">
        <v>14037</v>
      </c>
      <c r="C1815" t="s">
        <v>12240</v>
      </c>
      <c r="D1815">
        <v>130.26</v>
      </c>
    </row>
    <row r="1816" spans="1:4" x14ac:dyDescent="0.25">
      <c r="A1816" s="128">
        <v>220910</v>
      </c>
      <c r="B1816" t="s">
        <v>14038</v>
      </c>
      <c r="C1816" t="s">
        <v>12240</v>
      </c>
      <c r="D1816">
        <v>47.2</v>
      </c>
    </row>
    <row r="1817" spans="1:4" x14ac:dyDescent="0.25">
      <c r="A1817" s="128">
        <v>220911</v>
      </c>
      <c r="B1817" t="s">
        <v>14039</v>
      </c>
      <c r="C1817" t="s">
        <v>12240</v>
      </c>
      <c r="D1817">
        <v>78.37</v>
      </c>
    </row>
    <row r="1818" spans="1:4" x14ac:dyDescent="0.25">
      <c r="A1818" s="128">
        <v>220912</v>
      </c>
      <c r="B1818" t="s">
        <v>14040</v>
      </c>
      <c r="C1818" t="s">
        <v>12240</v>
      </c>
      <c r="D1818">
        <v>261.23</v>
      </c>
    </row>
    <row r="1819" spans="1:4" x14ac:dyDescent="0.25">
      <c r="A1819" s="128">
        <v>220913</v>
      </c>
      <c r="B1819" t="s">
        <v>14041</v>
      </c>
      <c r="C1819" t="s">
        <v>12240</v>
      </c>
      <c r="D1819">
        <v>219.65</v>
      </c>
    </row>
    <row r="1820" spans="1:4" x14ac:dyDescent="0.25">
      <c r="A1820" s="128">
        <v>220917</v>
      </c>
      <c r="B1820" t="s">
        <v>14042</v>
      </c>
      <c r="C1820" t="s">
        <v>12268</v>
      </c>
      <c r="D1820">
        <v>34.43</v>
      </c>
    </row>
    <row r="1821" spans="1:4" x14ac:dyDescent="0.25">
      <c r="A1821" s="128">
        <v>220920</v>
      </c>
      <c r="B1821" t="s">
        <v>14043</v>
      </c>
      <c r="C1821" t="s">
        <v>12240</v>
      </c>
      <c r="D1821">
        <v>386.64</v>
      </c>
    </row>
    <row r="1822" spans="1:4" x14ac:dyDescent="0.25">
      <c r="A1822" s="128">
        <v>221000</v>
      </c>
      <c r="B1822" t="s">
        <v>14044</v>
      </c>
      <c r="C1822" t="s">
        <v>12240</v>
      </c>
      <c r="D1822">
        <v>91.79</v>
      </c>
    </row>
    <row r="1823" spans="1:4" x14ac:dyDescent="0.25">
      <c r="A1823" s="128">
        <v>221001</v>
      </c>
      <c r="B1823" t="s">
        <v>14045</v>
      </c>
      <c r="C1823" t="s">
        <v>12240</v>
      </c>
      <c r="D1823">
        <v>93.93</v>
      </c>
    </row>
    <row r="1824" spans="1:4" x14ac:dyDescent="0.25">
      <c r="A1824" s="128">
        <v>221003</v>
      </c>
      <c r="B1824" t="s">
        <v>14046</v>
      </c>
      <c r="C1824" t="s">
        <v>12240</v>
      </c>
      <c r="D1824">
        <v>103.41</v>
      </c>
    </row>
    <row r="1825" spans="1:4" x14ac:dyDescent="0.25">
      <c r="A1825" s="128">
        <v>221004</v>
      </c>
      <c r="B1825" t="s">
        <v>14047</v>
      </c>
      <c r="C1825" t="s">
        <v>12268</v>
      </c>
      <c r="D1825">
        <v>33.82</v>
      </c>
    </row>
    <row r="1826" spans="1:4" x14ac:dyDescent="0.25">
      <c r="A1826" s="128">
        <v>221005</v>
      </c>
      <c r="B1826" t="s">
        <v>14048</v>
      </c>
      <c r="C1826" t="s">
        <v>12268</v>
      </c>
      <c r="D1826">
        <v>10.8</v>
      </c>
    </row>
    <row r="1827" spans="1:4" x14ac:dyDescent="0.25">
      <c r="A1827" s="128">
        <v>221101</v>
      </c>
      <c r="B1827" t="s">
        <v>14049</v>
      </c>
      <c r="C1827" t="s">
        <v>12240</v>
      </c>
      <c r="D1827">
        <v>110.47</v>
      </c>
    </row>
    <row r="1828" spans="1:4" x14ac:dyDescent="0.25">
      <c r="A1828" s="128">
        <v>221102</v>
      </c>
      <c r="B1828" t="s">
        <v>14050</v>
      </c>
      <c r="C1828" t="s">
        <v>12268</v>
      </c>
      <c r="D1828">
        <v>20.94</v>
      </c>
    </row>
    <row r="1829" spans="1:4" x14ac:dyDescent="0.25">
      <c r="A1829" s="128">
        <v>221104</v>
      </c>
      <c r="B1829" t="s">
        <v>14051</v>
      </c>
      <c r="C1829" t="s">
        <v>12240</v>
      </c>
      <c r="D1829">
        <v>16.2</v>
      </c>
    </row>
    <row r="1830" spans="1:4" x14ac:dyDescent="0.25">
      <c r="A1830" s="128">
        <v>221106</v>
      </c>
      <c r="B1830" t="s">
        <v>14052</v>
      </c>
      <c r="C1830" t="s">
        <v>12240</v>
      </c>
      <c r="D1830">
        <v>126.85</v>
      </c>
    </row>
    <row r="1831" spans="1:4" x14ac:dyDescent="0.25">
      <c r="A1831" s="128">
        <v>221107</v>
      </c>
      <c r="B1831" t="s">
        <v>14053</v>
      </c>
      <c r="C1831" t="s">
        <v>99</v>
      </c>
      <c r="D1831">
        <v>61.75</v>
      </c>
    </row>
    <row r="1832" spans="1:4" x14ac:dyDescent="0.25">
      <c r="A1832" s="128">
        <v>221108</v>
      </c>
      <c r="B1832" t="s">
        <v>14054</v>
      </c>
      <c r="C1832" t="s">
        <v>12268</v>
      </c>
      <c r="D1832">
        <v>9.01</v>
      </c>
    </row>
    <row r="1833" spans="1:4" x14ac:dyDescent="0.25">
      <c r="A1833" s="128">
        <v>221109</v>
      </c>
      <c r="B1833" t="s">
        <v>14055</v>
      </c>
      <c r="C1833" t="s">
        <v>12268</v>
      </c>
      <c r="D1833">
        <v>14.66</v>
      </c>
    </row>
    <row r="1834" spans="1:4" x14ac:dyDescent="0.25">
      <c r="A1834" s="128">
        <v>221120</v>
      </c>
      <c r="B1834" t="s">
        <v>14056</v>
      </c>
      <c r="C1834" t="s">
        <v>12240</v>
      </c>
      <c r="D1834">
        <v>213.91</v>
      </c>
    </row>
    <row r="1835" spans="1:4" x14ac:dyDescent="0.25">
      <c r="A1835" s="128">
        <v>221122</v>
      </c>
      <c r="B1835" t="s">
        <v>14057</v>
      </c>
      <c r="C1835" t="s">
        <v>12240</v>
      </c>
      <c r="D1835">
        <v>205.21</v>
      </c>
    </row>
    <row r="1836" spans="1:4" x14ac:dyDescent="0.25">
      <c r="A1836" s="128">
        <v>221124</v>
      </c>
      <c r="B1836" t="s">
        <v>14058</v>
      </c>
      <c r="C1836" t="s">
        <v>12240</v>
      </c>
      <c r="D1836">
        <v>86.66</v>
      </c>
    </row>
    <row r="1837" spans="1:4" x14ac:dyDescent="0.25">
      <c r="A1837" s="128">
        <v>221126</v>
      </c>
      <c r="B1837" t="s">
        <v>14059</v>
      </c>
      <c r="C1837" t="s">
        <v>12240</v>
      </c>
      <c r="D1837">
        <v>86.66</v>
      </c>
    </row>
    <row r="1838" spans="1:4" x14ac:dyDescent="0.25">
      <c r="A1838" s="128">
        <v>185</v>
      </c>
      <c r="B1838" t="s">
        <v>14060</v>
      </c>
    </row>
    <row r="1839" spans="1:4" x14ac:dyDescent="0.25">
      <c r="A1839" s="128">
        <v>230000</v>
      </c>
      <c r="B1839" t="s">
        <v>14060</v>
      </c>
      <c r="D1839">
        <v>0</v>
      </c>
    </row>
    <row r="1840" spans="1:4" x14ac:dyDescent="0.25">
      <c r="A1840" s="128">
        <v>230101</v>
      </c>
      <c r="B1840" t="s">
        <v>14061</v>
      </c>
      <c r="C1840" t="s">
        <v>12248</v>
      </c>
      <c r="D1840">
        <v>121.36</v>
      </c>
    </row>
    <row r="1841" spans="1:4" x14ac:dyDescent="0.25">
      <c r="A1841" s="128">
        <v>230102</v>
      </c>
      <c r="B1841" t="s">
        <v>14062</v>
      </c>
      <c r="C1841" t="s">
        <v>12248</v>
      </c>
      <c r="D1841">
        <v>105.71</v>
      </c>
    </row>
    <row r="1842" spans="1:4" x14ac:dyDescent="0.25">
      <c r="A1842" s="128">
        <v>230103</v>
      </c>
      <c r="B1842" t="s">
        <v>14063</v>
      </c>
      <c r="C1842" t="s">
        <v>12248</v>
      </c>
      <c r="D1842">
        <v>40.14</v>
      </c>
    </row>
    <row r="1843" spans="1:4" x14ac:dyDescent="0.25">
      <c r="A1843" s="128">
        <v>230104</v>
      </c>
      <c r="B1843" t="s">
        <v>14064</v>
      </c>
      <c r="C1843" t="s">
        <v>12248</v>
      </c>
      <c r="D1843">
        <v>102.17</v>
      </c>
    </row>
    <row r="1844" spans="1:4" x14ac:dyDescent="0.25">
      <c r="A1844" s="128">
        <v>230105</v>
      </c>
      <c r="B1844" t="s">
        <v>14065</v>
      </c>
      <c r="C1844" t="s">
        <v>12248</v>
      </c>
      <c r="D1844">
        <v>105.71</v>
      </c>
    </row>
    <row r="1845" spans="1:4" x14ac:dyDescent="0.25">
      <c r="A1845" s="128">
        <v>230106</v>
      </c>
      <c r="B1845" t="s">
        <v>14066</v>
      </c>
      <c r="C1845" t="s">
        <v>12248</v>
      </c>
      <c r="D1845">
        <v>11.01</v>
      </c>
    </row>
    <row r="1846" spans="1:4" x14ac:dyDescent="0.25">
      <c r="A1846" s="128">
        <v>230107</v>
      </c>
      <c r="B1846" t="s">
        <v>14067</v>
      </c>
      <c r="C1846" t="s">
        <v>12248</v>
      </c>
      <c r="D1846">
        <v>194.79</v>
      </c>
    </row>
    <row r="1847" spans="1:4" x14ac:dyDescent="0.25">
      <c r="A1847" s="128">
        <v>230108</v>
      </c>
      <c r="B1847" t="s">
        <v>14068</v>
      </c>
      <c r="C1847" t="s">
        <v>12248</v>
      </c>
      <c r="D1847">
        <v>144.04</v>
      </c>
    </row>
    <row r="1848" spans="1:4" x14ac:dyDescent="0.25">
      <c r="A1848" s="128">
        <v>230109</v>
      </c>
      <c r="B1848" t="s">
        <v>14069</v>
      </c>
      <c r="C1848" t="s">
        <v>12248</v>
      </c>
      <c r="D1848">
        <v>144.04</v>
      </c>
    </row>
    <row r="1849" spans="1:4" x14ac:dyDescent="0.25">
      <c r="A1849" s="128">
        <v>230110</v>
      </c>
      <c r="B1849" t="s">
        <v>14070</v>
      </c>
      <c r="C1849" t="s">
        <v>12248</v>
      </c>
      <c r="D1849">
        <v>10.64</v>
      </c>
    </row>
    <row r="1850" spans="1:4" x14ac:dyDescent="0.25">
      <c r="A1850" s="128">
        <v>230174</v>
      </c>
      <c r="B1850" t="s">
        <v>14071</v>
      </c>
      <c r="C1850" t="s">
        <v>12296</v>
      </c>
      <c r="D1850">
        <v>113.13</v>
      </c>
    </row>
    <row r="1851" spans="1:4" x14ac:dyDescent="0.25">
      <c r="A1851" s="128">
        <v>230176</v>
      </c>
      <c r="B1851" t="s">
        <v>14072</v>
      </c>
      <c r="C1851" t="s">
        <v>12296</v>
      </c>
      <c r="D1851">
        <v>167.1</v>
      </c>
    </row>
    <row r="1852" spans="1:4" x14ac:dyDescent="0.25">
      <c r="A1852" s="128">
        <v>230201</v>
      </c>
      <c r="B1852" t="s">
        <v>14073</v>
      </c>
      <c r="C1852" t="s">
        <v>12248</v>
      </c>
      <c r="D1852">
        <v>11.18</v>
      </c>
    </row>
    <row r="1853" spans="1:4" x14ac:dyDescent="0.25">
      <c r="A1853" s="128">
        <v>230202</v>
      </c>
      <c r="B1853" t="s">
        <v>14074</v>
      </c>
      <c r="C1853" t="s">
        <v>12248</v>
      </c>
      <c r="D1853">
        <v>12.12</v>
      </c>
    </row>
    <row r="1854" spans="1:4" x14ac:dyDescent="0.25">
      <c r="A1854" s="128">
        <v>230206</v>
      </c>
      <c r="B1854" t="s">
        <v>14075</v>
      </c>
      <c r="C1854" t="s">
        <v>12248</v>
      </c>
      <c r="D1854">
        <v>23.76</v>
      </c>
    </row>
    <row r="1855" spans="1:4" x14ac:dyDescent="0.25">
      <c r="A1855" s="128">
        <v>230207</v>
      </c>
      <c r="B1855" t="s">
        <v>14076</v>
      </c>
      <c r="C1855" t="s">
        <v>12248</v>
      </c>
      <c r="D1855">
        <v>25.92</v>
      </c>
    </row>
    <row r="1856" spans="1:4" x14ac:dyDescent="0.25">
      <c r="A1856" s="128">
        <v>230208</v>
      </c>
      <c r="B1856" t="s">
        <v>14077</v>
      </c>
      <c r="C1856" t="s">
        <v>12248</v>
      </c>
      <c r="D1856">
        <v>28.61</v>
      </c>
    </row>
    <row r="1857" spans="1:4" x14ac:dyDescent="0.25">
      <c r="A1857" s="128">
        <v>230209</v>
      </c>
      <c r="B1857" t="s">
        <v>14078</v>
      </c>
      <c r="C1857" t="s">
        <v>12248</v>
      </c>
      <c r="D1857">
        <v>45.35</v>
      </c>
    </row>
    <row r="1858" spans="1:4" x14ac:dyDescent="0.25">
      <c r="A1858" s="128">
        <v>230210</v>
      </c>
      <c r="B1858" t="s">
        <v>14079</v>
      </c>
      <c r="C1858" t="s">
        <v>12248</v>
      </c>
      <c r="D1858">
        <v>43.19</v>
      </c>
    </row>
    <row r="1859" spans="1:4" x14ac:dyDescent="0.25">
      <c r="A1859" s="128">
        <v>230211</v>
      </c>
      <c r="B1859" t="s">
        <v>14080</v>
      </c>
      <c r="C1859" t="s">
        <v>12248</v>
      </c>
      <c r="D1859">
        <v>6.26</v>
      </c>
    </row>
    <row r="1860" spans="1:4" x14ac:dyDescent="0.25">
      <c r="A1860" s="128">
        <v>230801</v>
      </c>
      <c r="B1860" t="s">
        <v>14081</v>
      </c>
      <c r="C1860" t="s">
        <v>99</v>
      </c>
      <c r="D1860">
        <v>4.24</v>
      </c>
    </row>
    <row r="1861" spans="1:4" x14ac:dyDescent="0.25">
      <c r="A1861" s="128">
        <v>230802</v>
      </c>
      <c r="B1861" t="s">
        <v>14082</v>
      </c>
      <c r="C1861" t="s">
        <v>12248</v>
      </c>
      <c r="D1861">
        <v>14.62</v>
      </c>
    </row>
    <row r="1862" spans="1:4" x14ac:dyDescent="0.25">
      <c r="A1862" s="128">
        <v>230803</v>
      </c>
      <c r="B1862" t="s">
        <v>14083</v>
      </c>
      <c r="C1862" t="s">
        <v>12248</v>
      </c>
      <c r="D1862">
        <v>16.3</v>
      </c>
    </row>
    <row r="1863" spans="1:4" x14ac:dyDescent="0.25">
      <c r="A1863" s="128">
        <v>230804</v>
      </c>
      <c r="B1863" t="s">
        <v>14084</v>
      </c>
      <c r="C1863" t="s">
        <v>12248</v>
      </c>
      <c r="D1863">
        <v>30.23</v>
      </c>
    </row>
    <row r="1864" spans="1:4" x14ac:dyDescent="0.25">
      <c r="A1864" s="128">
        <v>186</v>
      </c>
      <c r="B1864" t="s">
        <v>14085</v>
      </c>
    </row>
    <row r="1865" spans="1:4" x14ac:dyDescent="0.25">
      <c r="A1865" s="128">
        <v>240000</v>
      </c>
      <c r="B1865" t="s">
        <v>14085</v>
      </c>
      <c r="D1865">
        <v>0</v>
      </c>
    </row>
    <row r="1866" spans="1:4" x14ac:dyDescent="0.25">
      <c r="A1866" s="128">
        <v>240104</v>
      </c>
      <c r="B1866" t="s">
        <v>14086</v>
      </c>
      <c r="C1866" t="s">
        <v>12240</v>
      </c>
      <c r="D1866">
        <v>144.79</v>
      </c>
    </row>
    <row r="1867" spans="1:4" x14ac:dyDescent="0.25">
      <c r="A1867" s="128">
        <v>240105</v>
      </c>
      <c r="B1867" t="s">
        <v>14087</v>
      </c>
      <c r="C1867" t="s">
        <v>12268</v>
      </c>
      <c r="D1867">
        <v>49.26</v>
      </c>
    </row>
    <row r="1868" spans="1:4" x14ac:dyDescent="0.25">
      <c r="A1868" s="128">
        <v>240106</v>
      </c>
      <c r="B1868" t="s">
        <v>14088</v>
      </c>
      <c r="C1868" t="s">
        <v>99</v>
      </c>
      <c r="D1868">
        <v>26.57</v>
      </c>
    </row>
    <row r="1869" spans="1:4" x14ac:dyDescent="0.25">
      <c r="A1869" s="128">
        <v>240107</v>
      </c>
      <c r="B1869" t="s">
        <v>14089</v>
      </c>
      <c r="C1869" t="s">
        <v>12240</v>
      </c>
      <c r="D1869">
        <v>343.14</v>
      </c>
    </row>
    <row r="1870" spans="1:4" x14ac:dyDescent="0.25">
      <c r="A1870" s="128">
        <v>240108</v>
      </c>
      <c r="B1870" t="s">
        <v>14090</v>
      </c>
      <c r="C1870" t="s">
        <v>12240</v>
      </c>
      <c r="D1870">
        <v>327.78</v>
      </c>
    </row>
    <row r="1871" spans="1:4" x14ac:dyDescent="0.25">
      <c r="A1871" s="128">
        <v>240109</v>
      </c>
      <c r="B1871" t="s">
        <v>14091</v>
      </c>
      <c r="C1871" t="s">
        <v>12240</v>
      </c>
      <c r="D1871">
        <v>239.72</v>
      </c>
    </row>
    <row r="1872" spans="1:4" x14ac:dyDescent="0.25">
      <c r="A1872" s="128">
        <v>240110</v>
      </c>
      <c r="B1872" t="s">
        <v>14092</v>
      </c>
      <c r="C1872" t="s">
        <v>12248</v>
      </c>
      <c r="D1872">
        <v>267.45999999999998</v>
      </c>
    </row>
    <row r="1873" spans="1:4" x14ac:dyDescent="0.25">
      <c r="A1873" s="128">
        <v>240200</v>
      </c>
      <c r="B1873" t="s">
        <v>14093</v>
      </c>
      <c r="C1873" t="s">
        <v>12240</v>
      </c>
      <c r="D1873">
        <v>634.89</v>
      </c>
    </row>
    <row r="1874" spans="1:4" x14ac:dyDescent="0.25">
      <c r="A1874" s="128">
        <v>240203</v>
      </c>
      <c r="B1874" t="s">
        <v>14094</v>
      </c>
      <c r="C1874" t="s">
        <v>12240</v>
      </c>
      <c r="D1874">
        <v>247.67</v>
      </c>
    </row>
    <row r="1875" spans="1:4" x14ac:dyDescent="0.25">
      <c r="A1875" s="128">
        <v>240208</v>
      </c>
      <c r="B1875" t="s">
        <v>14095</v>
      </c>
      <c r="C1875" t="s">
        <v>12268</v>
      </c>
      <c r="D1875">
        <v>26.96</v>
      </c>
    </row>
    <row r="1876" spans="1:4" x14ac:dyDescent="0.25">
      <c r="A1876" s="128">
        <v>240209</v>
      </c>
      <c r="B1876" t="s">
        <v>14096</v>
      </c>
      <c r="C1876" t="s">
        <v>12268</v>
      </c>
      <c r="D1876">
        <v>346.53</v>
      </c>
    </row>
    <row r="1877" spans="1:4" x14ac:dyDescent="0.25">
      <c r="A1877" s="128">
        <v>240210</v>
      </c>
      <c r="B1877" t="s">
        <v>14097</v>
      </c>
      <c r="C1877" t="s">
        <v>12248</v>
      </c>
      <c r="D1877">
        <v>374.7</v>
      </c>
    </row>
    <row r="1878" spans="1:4" x14ac:dyDescent="0.25">
      <c r="A1878" s="128">
        <v>187</v>
      </c>
      <c r="B1878" t="s">
        <v>14098</v>
      </c>
    </row>
    <row r="1879" spans="1:4" x14ac:dyDescent="0.25">
      <c r="A1879" s="128">
        <v>250000</v>
      </c>
      <c r="B1879" t="s">
        <v>14098</v>
      </c>
      <c r="C1879" t="s">
        <v>12238</v>
      </c>
      <c r="D1879">
        <v>0</v>
      </c>
    </row>
    <row r="1880" spans="1:4" x14ac:dyDescent="0.25">
      <c r="A1880" s="128">
        <v>250101</v>
      </c>
      <c r="B1880" t="s">
        <v>14099</v>
      </c>
      <c r="C1880" t="s">
        <v>844</v>
      </c>
      <c r="D1880">
        <v>71.02</v>
      </c>
    </row>
    <row r="1881" spans="1:4" x14ac:dyDescent="0.25">
      <c r="A1881" s="128">
        <v>250102</v>
      </c>
      <c r="B1881" t="s">
        <v>14100</v>
      </c>
      <c r="C1881" t="s">
        <v>844</v>
      </c>
      <c r="D1881">
        <v>34.56</v>
      </c>
    </row>
    <row r="1882" spans="1:4" x14ac:dyDescent="0.25">
      <c r="A1882" s="128">
        <v>250103</v>
      </c>
      <c r="B1882" t="s">
        <v>14101</v>
      </c>
      <c r="C1882" t="s">
        <v>844</v>
      </c>
      <c r="D1882">
        <v>18.68</v>
      </c>
    </row>
    <row r="1883" spans="1:4" x14ac:dyDescent="0.25">
      <c r="A1883" s="128">
        <v>250104</v>
      </c>
      <c r="B1883" t="s">
        <v>14102</v>
      </c>
      <c r="C1883" t="s">
        <v>844</v>
      </c>
      <c r="D1883">
        <v>8.3000000000000007</v>
      </c>
    </row>
    <row r="1884" spans="1:4" x14ac:dyDescent="0.25">
      <c r="A1884" s="128">
        <v>250105</v>
      </c>
      <c r="B1884" t="s">
        <v>14103</v>
      </c>
      <c r="C1884" t="s">
        <v>844</v>
      </c>
      <c r="D1884">
        <v>13.35</v>
      </c>
    </row>
    <row r="1885" spans="1:4" x14ac:dyDescent="0.25">
      <c r="A1885" s="128">
        <v>250109</v>
      </c>
      <c r="B1885" t="s">
        <v>14104</v>
      </c>
      <c r="C1885" t="s">
        <v>844</v>
      </c>
      <c r="D1885">
        <v>13.35</v>
      </c>
    </row>
    <row r="1886" spans="1:4" x14ac:dyDescent="0.25">
      <c r="A1886" s="128">
        <v>250110</v>
      </c>
      <c r="B1886" t="s">
        <v>14105</v>
      </c>
      <c r="C1886" t="s">
        <v>844</v>
      </c>
      <c r="D1886">
        <v>13.17</v>
      </c>
    </row>
    <row r="1887" spans="1:4" x14ac:dyDescent="0.25">
      <c r="A1887" s="128">
        <v>250111</v>
      </c>
      <c r="B1887" t="s">
        <v>14106</v>
      </c>
      <c r="C1887" t="s">
        <v>844</v>
      </c>
      <c r="D1887">
        <v>9.7799999999999994</v>
      </c>
    </row>
    <row r="1888" spans="1:4" x14ac:dyDescent="0.25">
      <c r="A1888" s="128">
        <v>250112</v>
      </c>
      <c r="B1888" t="s">
        <v>14107</v>
      </c>
      <c r="C1888" t="s">
        <v>844</v>
      </c>
      <c r="D1888">
        <v>14.9</v>
      </c>
    </row>
    <row r="1889" spans="1:4" x14ac:dyDescent="0.25">
      <c r="A1889" s="128">
        <v>250113</v>
      </c>
      <c r="B1889" t="s">
        <v>14108</v>
      </c>
      <c r="C1889" t="s">
        <v>14109</v>
      </c>
      <c r="D1889">
        <v>15.87</v>
      </c>
    </row>
    <row r="1890" spans="1:4" x14ac:dyDescent="0.25">
      <c r="A1890" s="128">
        <v>188</v>
      </c>
      <c r="B1890" t="s">
        <v>14110</v>
      </c>
    </row>
    <row r="1891" spans="1:4" x14ac:dyDescent="0.25">
      <c r="A1891" s="128">
        <v>260000</v>
      </c>
      <c r="B1891" t="s">
        <v>14110</v>
      </c>
      <c r="D1891">
        <v>0</v>
      </c>
    </row>
    <row r="1892" spans="1:4" x14ac:dyDescent="0.25">
      <c r="A1892" s="128">
        <v>260101</v>
      </c>
      <c r="B1892" t="s">
        <v>14111</v>
      </c>
      <c r="C1892" t="s">
        <v>12240</v>
      </c>
      <c r="D1892">
        <v>2.0699999999999998</v>
      </c>
    </row>
    <row r="1893" spans="1:4" x14ac:dyDescent="0.25">
      <c r="A1893" s="128">
        <v>260102</v>
      </c>
      <c r="B1893" t="s">
        <v>14112</v>
      </c>
      <c r="C1893" t="s">
        <v>12240</v>
      </c>
      <c r="D1893">
        <v>3.1</v>
      </c>
    </row>
    <row r="1894" spans="1:4" x14ac:dyDescent="0.25">
      <c r="A1894" s="128">
        <v>260103</v>
      </c>
      <c r="B1894" t="s">
        <v>14113</v>
      </c>
      <c r="C1894" t="s">
        <v>12240</v>
      </c>
      <c r="D1894">
        <v>1.93</v>
      </c>
    </row>
    <row r="1895" spans="1:4" x14ac:dyDescent="0.25">
      <c r="A1895" s="128">
        <v>260104</v>
      </c>
      <c r="B1895" t="s">
        <v>14114</v>
      </c>
      <c r="C1895" t="s">
        <v>12240</v>
      </c>
      <c r="D1895">
        <v>4.1399999999999997</v>
      </c>
    </row>
    <row r="1896" spans="1:4" x14ac:dyDescent="0.25">
      <c r="A1896" s="128">
        <v>260105</v>
      </c>
      <c r="B1896" t="s">
        <v>14115</v>
      </c>
      <c r="C1896" t="s">
        <v>12240</v>
      </c>
      <c r="D1896">
        <v>6.34</v>
      </c>
    </row>
    <row r="1897" spans="1:4" x14ac:dyDescent="0.25">
      <c r="A1897" s="128">
        <v>260201</v>
      </c>
      <c r="B1897" t="s">
        <v>14116</v>
      </c>
      <c r="C1897" t="s">
        <v>12240</v>
      </c>
      <c r="D1897">
        <v>2.64</v>
      </c>
    </row>
    <row r="1898" spans="1:4" x14ac:dyDescent="0.25">
      <c r="A1898" s="128">
        <v>260202</v>
      </c>
      <c r="B1898" t="s">
        <v>14117</v>
      </c>
      <c r="C1898" t="s">
        <v>12240</v>
      </c>
      <c r="D1898">
        <v>1.79</v>
      </c>
    </row>
    <row r="1899" spans="1:4" x14ac:dyDescent="0.25">
      <c r="A1899" s="128">
        <v>260204</v>
      </c>
      <c r="B1899" t="s">
        <v>14118</v>
      </c>
      <c r="C1899" t="s">
        <v>12240</v>
      </c>
      <c r="D1899">
        <v>3.12</v>
      </c>
    </row>
    <row r="1900" spans="1:4" x14ac:dyDescent="0.25">
      <c r="A1900" s="128">
        <v>260601</v>
      </c>
      <c r="B1900" t="s">
        <v>14119</v>
      </c>
      <c r="C1900" t="s">
        <v>12240</v>
      </c>
      <c r="D1900">
        <v>13.16</v>
      </c>
    </row>
    <row r="1901" spans="1:4" x14ac:dyDescent="0.25">
      <c r="A1901" s="128">
        <v>260801</v>
      </c>
      <c r="B1901" t="s">
        <v>14120</v>
      </c>
      <c r="C1901" t="s">
        <v>12240</v>
      </c>
      <c r="D1901">
        <v>4.5599999999999996</v>
      </c>
    </row>
    <row r="1902" spans="1:4" x14ac:dyDescent="0.25">
      <c r="A1902" s="128">
        <v>260901</v>
      </c>
      <c r="B1902" t="s">
        <v>14121</v>
      </c>
      <c r="C1902" t="s">
        <v>12240</v>
      </c>
      <c r="D1902">
        <v>11.53</v>
      </c>
    </row>
    <row r="1903" spans="1:4" x14ac:dyDescent="0.25">
      <c r="A1903" s="128">
        <v>260902</v>
      </c>
      <c r="B1903" t="s">
        <v>14122</v>
      </c>
      <c r="C1903" t="s">
        <v>12240</v>
      </c>
      <c r="D1903">
        <v>10.06</v>
      </c>
    </row>
    <row r="1904" spans="1:4" x14ac:dyDescent="0.25">
      <c r="A1904" s="128">
        <v>260909</v>
      </c>
      <c r="B1904" t="s">
        <v>14123</v>
      </c>
      <c r="C1904" t="s">
        <v>12240</v>
      </c>
      <c r="D1904">
        <v>11.98</v>
      </c>
    </row>
    <row r="1905" spans="1:4" x14ac:dyDescent="0.25">
      <c r="A1905" s="128">
        <v>261000</v>
      </c>
      <c r="B1905" t="s">
        <v>14124</v>
      </c>
      <c r="C1905" t="s">
        <v>12240</v>
      </c>
      <c r="D1905">
        <v>9.9700000000000006</v>
      </c>
    </row>
    <row r="1906" spans="1:4" x14ac:dyDescent="0.25">
      <c r="A1906" s="128">
        <v>261001</v>
      </c>
      <c r="B1906" t="s">
        <v>14125</v>
      </c>
      <c r="C1906" t="s">
        <v>12240</v>
      </c>
      <c r="D1906">
        <v>9.09</v>
      </c>
    </row>
    <row r="1907" spans="1:4" x14ac:dyDescent="0.25">
      <c r="A1907" s="128">
        <v>261002</v>
      </c>
      <c r="B1907" t="s">
        <v>14126</v>
      </c>
      <c r="C1907" t="s">
        <v>12240</v>
      </c>
      <c r="D1907">
        <v>22.48</v>
      </c>
    </row>
    <row r="1908" spans="1:4" x14ac:dyDescent="0.25">
      <c r="A1908" s="128">
        <v>261003</v>
      </c>
      <c r="B1908" t="s">
        <v>14127</v>
      </c>
      <c r="C1908" t="s">
        <v>12240</v>
      </c>
      <c r="D1908">
        <v>25.37</v>
      </c>
    </row>
    <row r="1909" spans="1:4" x14ac:dyDescent="0.25">
      <c r="A1909" s="128">
        <v>261005</v>
      </c>
      <c r="B1909" t="s">
        <v>14128</v>
      </c>
      <c r="C1909" t="s">
        <v>12240</v>
      </c>
      <c r="D1909">
        <v>1.59</v>
      </c>
    </row>
    <row r="1910" spans="1:4" x14ac:dyDescent="0.25">
      <c r="A1910" s="128">
        <v>261006</v>
      </c>
      <c r="B1910" t="s">
        <v>14129</v>
      </c>
      <c r="C1910" t="s">
        <v>12240</v>
      </c>
      <c r="D1910">
        <v>6.54</v>
      </c>
    </row>
    <row r="1911" spans="1:4" x14ac:dyDescent="0.25">
      <c r="A1911" s="128">
        <v>261008</v>
      </c>
      <c r="B1911" t="s">
        <v>14130</v>
      </c>
      <c r="C1911" t="s">
        <v>12240</v>
      </c>
      <c r="D1911">
        <v>10.73</v>
      </c>
    </row>
    <row r="1912" spans="1:4" x14ac:dyDescent="0.25">
      <c r="A1912" s="128">
        <v>261009</v>
      </c>
      <c r="B1912" t="s">
        <v>14131</v>
      </c>
      <c r="C1912" t="s">
        <v>12240</v>
      </c>
      <c r="D1912">
        <v>9.23</v>
      </c>
    </row>
    <row r="1913" spans="1:4" x14ac:dyDescent="0.25">
      <c r="A1913" s="128">
        <v>261010</v>
      </c>
      <c r="B1913" t="s">
        <v>14132</v>
      </c>
      <c r="C1913" t="s">
        <v>12240</v>
      </c>
      <c r="D1913">
        <v>6.13</v>
      </c>
    </row>
    <row r="1914" spans="1:4" x14ac:dyDescent="0.25">
      <c r="A1914" s="128">
        <v>261300</v>
      </c>
      <c r="B1914" t="s">
        <v>14133</v>
      </c>
      <c r="C1914" t="s">
        <v>12240</v>
      </c>
      <c r="D1914">
        <v>8.59</v>
      </c>
    </row>
    <row r="1915" spans="1:4" x14ac:dyDescent="0.25">
      <c r="A1915" s="128">
        <v>261301</v>
      </c>
      <c r="B1915" t="s">
        <v>14134</v>
      </c>
      <c r="C1915" t="s">
        <v>12240</v>
      </c>
      <c r="D1915">
        <v>5.87</v>
      </c>
    </row>
    <row r="1916" spans="1:4" x14ac:dyDescent="0.25">
      <c r="A1916" s="128">
        <v>261302</v>
      </c>
      <c r="B1916" t="s">
        <v>14135</v>
      </c>
      <c r="C1916" t="s">
        <v>12240</v>
      </c>
      <c r="D1916">
        <v>9.0399999999999991</v>
      </c>
    </row>
    <row r="1917" spans="1:4" x14ac:dyDescent="0.25">
      <c r="A1917" s="128">
        <v>261303</v>
      </c>
      <c r="B1917" t="s">
        <v>14136</v>
      </c>
      <c r="C1917" t="s">
        <v>12240</v>
      </c>
      <c r="D1917">
        <v>11.31</v>
      </c>
    </row>
    <row r="1918" spans="1:4" x14ac:dyDescent="0.25">
      <c r="A1918" s="128">
        <v>261304</v>
      </c>
      <c r="B1918" t="s">
        <v>14137</v>
      </c>
      <c r="C1918" t="s">
        <v>12240</v>
      </c>
      <c r="D1918">
        <v>12.88</v>
      </c>
    </row>
    <row r="1919" spans="1:4" x14ac:dyDescent="0.25">
      <c r="A1919" s="128">
        <v>261305</v>
      </c>
      <c r="B1919" t="s">
        <v>14138</v>
      </c>
      <c r="C1919" t="s">
        <v>12240</v>
      </c>
      <c r="D1919">
        <v>8.7100000000000009</v>
      </c>
    </row>
    <row r="1920" spans="1:4" x14ac:dyDescent="0.25">
      <c r="A1920" s="128">
        <v>261306</v>
      </c>
      <c r="B1920" t="s">
        <v>14139</v>
      </c>
      <c r="C1920" t="s">
        <v>12240</v>
      </c>
      <c r="D1920">
        <v>4.4800000000000004</v>
      </c>
    </row>
    <row r="1921" spans="1:4" x14ac:dyDescent="0.25">
      <c r="A1921" s="128">
        <v>261307</v>
      </c>
      <c r="B1921" t="s">
        <v>14140</v>
      </c>
      <c r="C1921" t="s">
        <v>12240</v>
      </c>
      <c r="D1921">
        <v>7.46</v>
      </c>
    </row>
    <row r="1922" spans="1:4" x14ac:dyDescent="0.25">
      <c r="A1922" s="128">
        <v>261308</v>
      </c>
      <c r="B1922" t="s">
        <v>14141</v>
      </c>
      <c r="C1922" t="s">
        <v>12240</v>
      </c>
      <c r="D1922">
        <v>9.6300000000000008</v>
      </c>
    </row>
    <row r="1923" spans="1:4" x14ac:dyDescent="0.25">
      <c r="A1923" s="128">
        <v>261401</v>
      </c>
      <c r="B1923" t="s">
        <v>14142</v>
      </c>
      <c r="C1923" t="s">
        <v>12240</v>
      </c>
      <c r="D1923">
        <v>14.24</v>
      </c>
    </row>
    <row r="1924" spans="1:4" x14ac:dyDescent="0.25">
      <c r="A1924" s="128">
        <v>261501</v>
      </c>
      <c r="B1924" t="s">
        <v>14143</v>
      </c>
      <c r="C1924" t="s">
        <v>12240</v>
      </c>
      <c r="D1924">
        <v>13.1</v>
      </c>
    </row>
    <row r="1925" spans="1:4" x14ac:dyDescent="0.25">
      <c r="A1925" s="128">
        <v>261502</v>
      </c>
      <c r="B1925" t="s">
        <v>14144</v>
      </c>
      <c r="C1925" t="s">
        <v>12240</v>
      </c>
      <c r="D1925">
        <v>14</v>
      </c>
    </row>
    <row r="1926" spans="1:4" x14ac:dyDescent="0.25">
      <c r="A1926" s="128">
        <v>261503</v>
      </c>
      <c r="B1926" t="s">
        <v>14145</v>
      </c>
      <c r="C1926" t="s">
        <v>12240</v>
      </c>
      <c r="D1926">
        <v>12.56</v>
      </c>
    </row>
    <row r="1927" spans="1:4" x14ac:dyDescent="0.25">
      <c r="A1927" s="128">
        <v>261504</v>
      </c>
      <c r="B1927" t="s">
        <v>14146</v>
      </c>
      <c r="C1927" t="s">
        <v>12240</v>
      </c>
      <c r="D1927">
        <v>8.43</v>
      </c>
    </row>
    <row r="1928" spans="1:4" x14ac:dyDescent="0.25">
      <c r="A1928" s="128">
        <v>261548</v>
      </c>
      <c r="B1928" t="s">
        <v>14147</v>
      </c>
      <c r="C1928" t="s">
        <v>12240</v>
      </c>
      <c r="D1928">
        <v>6.44</v>
      </c>
    </row>
    <row r="1929" spans="1:4" x14ac:dyDescent="0.25">
      <c r="A1929" s="128">
        <v>261550</v>
      </c>
      <c r="B1929" t="s">
        <v>14148</v>
      </c>
      <c r="C1929" t="s">
        <v>12240</v>
      </c>
      <c r="D1929">
        <v>11.73</v>
      </c>
    </row>
    <row r="1930" spans="1:4" x14ac:dyDescent="0.25">
      <c r="A1930" s="128">
        <v>261560</v>
      </c>
      <c r="B1930" t="s">
        <v>14149</v>
      </c>
      <c r="C1930" t="s">
        <v>12240</v>
      </c>
      <c r="D1930">
        <v>17.87</v>
      </c>
    </row>
    <row r="1931" spans="1:4" x14ac:dyDescent="0.25">
      <c r="A1931" s="128">
        <v>261602</v>
      </c>
      <c r="B1931" t="s">
        <v>14150</v>
      </c>
      <c r="C1931" t="s">
        <v>12240</v>
      </c>
      <c r="D1931">
        <v>17.73</v>
      </c>
    </row>
    <row r="1932" spans="1:4" x14ac:dyDescent="0.25">
      <c r="A1932" s="128">
        <v>261603</v>
      </c>
      <c r="B1932" t="s">
        <v>14151</v>
      </c>
      <c r="C1932" t="s">
        <v>12240</v>
      </c>
      <c r="D1932">
        <v>14.09</v>
      </c>
    </row>
    <row r="1933" spans="1:4" x14ac:dyDescent="0.25">
      <c r="A1933" s="128">
        <v>261605</v>
      </c>
      <c r="B1933" t="s">
        <v>14152</v>
      </c>
      <c r="C1933" t="s">
        <v>12248</v>
      </c>
      <c r="D1933">
        <v>198.81</v>
      </c>
    </row>
    <row r="1934" spans="1:4" x14ac:dyDescent="0.25">
      <c r="A1934" s="128">
        <v>261606</v>
      </c>
      <c r="B1934" t="s">
        <v>14153</v>
      </c>
      <c r="C1934" t="s">
        <v>12240</v>
      </c>
      <c r="D1934">
        <v>33.14</v>
      </c>
    </row>
    <row r="1935" spans="1:4" x14ac:dyDescent="0.25">
      <c r="A1935" s="128">
        <v>261607</v>
      </c>
      <c r="B1935" t="s">
        <v>14154</v>
      </c>
      <c r="C1935" t="s">
        <v>12240</v>
      </c>
      <c r="D1935">
        <v>36.409999999999997</v>
      </c>
    </row>
    <row r="1936" spans="1:4" x14ac:dyDescent="0.25">
      <c r="A1936" s="128">
        <v>261609</v>
      </c>
      <c r="B1936" t="s">
        <v>14155</v>
      </c>
      <c r="C1936" t="s">
        <v>12240</v>
      </c>
      <c r="D1936">
        <v>9.15</v>
      </c>
    </row>
    <row r="1937" spans="1:4" x14ac:dyDescent="0.25">
      <c r="A1937" s="128">
        <v>261610</v>
      </c>
      <c r="B1937" t="s">
        <v>14156</v>
      </c>
      <c r="C1937" t="s">
        <v>12240</v>
      </c>
      <c r="D1937">
        <v>5.74</v>
      </c>
    </row>
    <row r="1938" spans="1:4" x14ac:dyDescent="0.25">
      <c r="A1938" s="128">
        <v>261611</v>
      </c>
      <c r="B1938" t="s">
        <v>14157</v>
      </c>
      <c r="C1938" t="s">
        <v>12240</v>
      </c>
      <c r="D1938">
        <v>9.6999999999999993</v>
      </c>
    </row>
    <row r="1939" spans="1:4" x14ac:dyDescent="0.25">
      <c r="A1939" s="128">
        <v>261620</v>
      </c>
      <c r="B1939" t="s">
        <v>14158</v>
      </c>
      <c r="C1939" t="s">
        <v>12240</v>
      </c>
      <c r="D1939">
        <v>101.04</v>
      </c>
    </row>
    <row r="1940" spans="1:4" x14ac:dyDescent="0.25">
      <c r="A1940" s="128">
        <v>261623</v>
      </c>
      <c r="B1940" t="s">
        <v>14159</v>
      </c>
      <c r="C1940" t="s">
        <v>12240</v>
      </c>
      <c r="D1940">
        <v>232.11</v>
      </c>
    </row>
    <row r="1941" spans="1:4" x14ac:dyDescent="0.25">
      <c r="A1941" s="128">
        <v>261700</v>
      </c>
      <c r="B1941" t="s">
        <v>14160</v>
      </c>
      <c r="C1941" t="s">
        <v>12268</v>
      </c>
      <c r="D1941">
        <v>7.21</v>
      </c>
    </row>
    <row r="1942" spans="1:4" x14ac:dyDescent="0.25">
      <c r="A1942" s="128">
        <v>261703</v>
      </c>
      <c r="B1942" t="s">
        <v>14161</v>
      </c>
      <c r="C1942" t="s">
        <v>12240</v>
      </c>
      <c r="D1942">
        <v>8.86</v>
      </c>
    </row>
    <row r="1943" spans="1:4" x14ac:dyDescent="0.25">
      <c r="A1943" s="128">
        <v>189</v>
      </c>
      <c r="B1943" t="s">
        <v>14162</v>
      </c>
    </row>
    <row r="1944" spans="1:4" x14ac:dyDescent="0.25">
      <c r="A1944" s="128">
        <v>270000</v>
      </c>
      <c r="B1944" t="s">
        <v>14162</v>
      </c>
      <c r="D1944">
        <v>0</v>
      </c>
    </row>
    <row r="1945" spans="1:4" x14ac:dyDescent="0.25">
      <c r="A1945" s="128">
        <v>270105</v>
      </c>
      <c r="B1945" t="s">
        <v>14163</v>
      </c>
      <c r="C1945" t="s">
        <v>12240</v>
      </c>
      <c r="D1945">
        <v>6.48</v>
      </c>
    </row>
    <row r="1946" spans="1:4" x14ac:dyDescent="0.25">
      <c r="A1946" s="128">
        <v>270202</v>
      </c>
      <c r="B1946" t="s">
        <v>14164</v>
      </c>
      <c r="C1946" t="s">
        <v>12240</v>
      </c>
      <c r="D1946">
        <v>10.02</v>
      </c>
    </row>
    <row r="1947" spans="1:4" x14ac:dyDescent="0.25">
      <c r="A1947" s="128">
        <v>270205</v>
      </c>
      <c r="B1947" t="s">
        <v>14165</v>
      </c>
      <c r="C1947" t="s">
        <v>12248</v>
      </c>
      <c r="D1947">
        <v>135.19999999999999</v>
      </c>
    </row>
    <row r="1948" spans="1:4" x14ac:dyDescent="0.25">
      <c r="A1948" s="128">
        <v>270206</v>
      </c>
      <c r="B1948" t="s">
        <v>14166</v>
      </c>
      <c r="C1948" t="s">
        <v>12240</v>
      </c>
      <c r="D1948">
        <v>1.81</v>
      </c>
    </row>
    <row r="1949" spans="1:4" x14ac:dyDescent="0.25">
      <c r="A1949" s="128">
        <v>270207</v>
      </c>
      <c r="B1949" t="s">
        <v>14167</v>
      </c>
      <c r="C1949" t="s">
        <v>12240</v>
      </c>
      <c r="D1949">
        <v>10.97</v>
      </c>
    </row>
    <row r="1950" spans="1:4" x14ac:dyDescent="0.25">
      <c r="A1950" s="128">
        <v>270210</v>
      </c>
      <c r="B1950" t="s">
        <v>14168</v>
      </c>
      <c r="C1950" t="s">
        <v>12240</v>
      </c>
      <c r="D1950">
        <v>12.13</v>
      </c>
    </row>
    <row r="1951" spans="1:4" x14ac:dyDescent="0.25">
      <c r="A1951" s="128">
        <v>270211</v>
      </c>
      <c r="B1951" t="s">
        <v>14169</v>
      </c>
      <c r="C1951" t="s">
        <v>12296</v>
      </c>
      <c r="D1951">
        <v>10.93</v>
      </c>
    </row>
    <row r="1952" spans="1:4" x14ac:dyDescent="0.25">
      <c r="A1952" s="128">
        <v>270212</v>
      </c>
      <c r="B1952" t="s">
        <v>14170</v>
      </c>
      <c r="C1952" t="s">
        <v>12296</v>
      </c>
      <c r="D1952">
        <v>29.47</v>
      </c>
    </row>
    <row r="1953" spans="1:4" x14ac:dyDescent="0.25">
      <c r="A1953" s="128">
        <v>270213</v>
      </c>
      <c r="B1953" t="s">
        <v>14171</v>
      </c>
      <c r="C1953" t="s">
        <v>12240</v>
      </c>
      <c r="D1953">
        <v>12.73</v>
      </c>
    </row>
    <row r="1954" spans="1:4" x14ac:dyDescent="0.25">
      <c r="A1954" s="128">
        <v>270215</v>
      </c>
      <c r="B1954" t="s">
        <v>14172</v>
      </c>
      <c r="C1954" t="s">
        <v>12240</v>
      </c>
      <c r="D1954">
        <v>49.13</v>
      </c>
    </row>
    <row r="1955" spans="1:4" x14ac:dyDescent="0.25">
      <c r="A1955" s="128">
        <v>270230</v>
      </c>
      <c r="B1955" t="s">
        <v>14173</v>
      </c>
      <c r="C1955" t="s">
        <v>12240</v>
      </c>
      <c r="D1955">
        <v>37.909999999999997</v>
      </c>
    </row>
    <row r="1956" spans="1:4" x14ac:dyDescent="0.25">
      <c r="A1956" s="128">
        <v>270232</v>
      </c>
      <c r="B1956" t="s">
        <v>14174</v>
      </c>
      <c r="C1956" t="s">
        <v>12240</v>
      </c>
      <c r="D1956">
        <v>48.57</v>
      </c>
    </row>
    <row r="1957" spans="1:4" x14ac:dyDescent="0.25">
      <c r="A1957" s="128">
        <v>270234</v>
      </c>
      <c r="B1957" t="s">
        <v>14175</v>
      </c>
      <c r="C1957" t="s">
        <v>12240</v>
      </c>
      <c r="D1957">
        <v>58.13</v>
      </c>
    </row>
    <row r="1958" spans="1:4" x14ac:dyDescent="0.25">
      <c r="A1958" s="128">
        <v>270236</v>
      </c>
      <c r="B1958" t="s">
        <v>14176</v>
      </c>
      <c r="C1958" t="s">
        <v>12240</v>
      </c>
      <c r="D1958">
        <v>66.36</v>
      </c>
    </row>
    <row r="1959" spans="1:4" x14ac:dyDescent="0.25">
      <c r="A1959" s="128">
        <v>270308</v>
      </c>
      <c r="B1959" t="s">
        <v>14177</v>
      </c>
      <c r="C1959" t="s">
        <v>12240</v>
      </c>
      <c r="D1959">
        <v>125.39</v>
      </c>
    </row>
    <row r="1960" spans="1:4" x14ac:dyDescent="0.25">
      <c r="A1960" s="128">
        <v>270310</v>
      </c>
      <c r="B1960" t="s">
        <v>14178</v>
      </c>
      <c r="C1960" t="s">
        <v>12240</v>
      </c>
      <c r="D1960">
        <v>91.82</v>
      </c>
    </row>
    <row r="1961" spans="1:4" x14ac:dyDescent="0.25">
      <c r="A1961" s="128">
        <v>270312</v>
      </c>
      <c r="B1961" t="s">
        <v>14179</v>
      </c>
      <c r="C1961" t="s">
        <v>12240</v>
      </c>
      <c r="D1961">
        <v>89.19</v>
      </c>
    </row>
    <row r="1962" spans="1:4" x14ac:dyDescent="0.25">
      <c r="A1962" s="128">
        <v>270314</v>
      </c>
      <c r="B1962" t="s">
        <v>14180</v>
      </c>
      <c r="C1962" t="s">
        <v>12240</v>
      </c>
      <c r="D1962">
        <v>91.64</v>
      </c>
    </row>
    <row r="1963" spans="1:4" x14ac:dyDescent="0.25">
      <c r="A1963" s="128">
        <v>270501</v>
      </c>
      <c r="B1963" t="s">
        <v>14181</v>
      </c>
      <c r="C1963" t="s">
        <v>12240</v>
      </c>
      <c r="D1963">
        <v>2.1800000000000002</v>
      </c>
    </row>
    <row r="1964" spans="1:4" x14ac:dyDescent="0.25">
      <c r="A1964" s="128">
        <v>270502</v>
      </c>
      <c r="B1964" t="s">
        <v>14182</v>
      </c>
      <c r="C1964" t="s">
        <v>12240</v>
      </c>
      <c r="D1964">
        <v>1.95</v>
      </c>
    </row>
    <row r="1965" spans="1:4" x14ac:dyDescent="0.25">
      <c r="A1965" s="128">
        <v>270503</v>
      </c>
      <c r="B1965" t="s">
        <v>14183</v>
      </c>
      <c r="C1965" t="s">
        <v>12240</v>
      </c>
      <c r="D1965">
        <v>48.3</v>
      </c>
    </row>
    <row r="1966" spans="1:4" x14ac:dyDescent="0.25">
      <c r="A1966" s="128">
        <v>270504</v>
      </c>
      <c r="B1966" t="s">
        <v>14184</v>
      </c>
      <c r="C1966" t="s">
        <v>12240</v>
      </c>
      <c r="D1966">
        <v>41.55</v>
      </c>
    </row>
    <row r="1967" spans="1:4" x14ac:dyDescent="0.25">
      <c r="A1967" s="128">
        <v>270601</v>
      </c>
      <c r="B1967" t="s">
        <v>14185</v>
      </c>
      <c r="C1967" t="s">
        <v>12240</v>
      </c>
      <c r="D1967">
        <v>66.63</v>
      </c>
    </row>
    <row r="1968" spans="1:4" x14ac:dyDescent="0.25">
      <c r="A1968" s="128">
        <v>270602</v>
      </c>
      <c r="B1968" t="s">
        <v>14186</v>
      </c>
      <c r="C1968" t="s">
        <v>12240</v>
      </c>
      <c r="D1968">
        <v>66.680000000000007</v>
      </c>
    </row>
    <row r="1969" spans="1:4" x14ac:dyDescent="0.25">
      <c r="A1969" s="128">
        <v>270603</v>
      </c>
      <c r="B1969" t="s">
        <v>14187</v>
      </c>
      <c r="C1969" t="s">
        <v>12240</v>
      </c>
      <c r="D1969">
        <v>19.440000000000001</v>
      </c>
    </row>
    <row r="1970" spans="1:4" x14ac:dyDescent="0.25">
      <c r="A1970" s="128">
        <v>270619</v>
      </c>
      <c r="B1970" t="s">
        <v>14188</v>
      </c>
      <c r="C1970" t="s">
        <v>99</v>
      </c>
      <c r="D1970">
        <v>4.46</v>
      </c>
    </row>
    <row r="1971" spans="1:4" x14ac:dyDescent="0.25">
      <c r="A1971" s="128">
        <v>270620</v>
      </c>
      <c r="B1971" t="s">
        <v>14189</v>
      </c>
      <c r="C1971" t="s">
        <v>12240</v>
      </c>
      <c r="D1971">
        <v>50.79</v>
      </c>
    </row>
    <row r="1972" spans="1:4" x14ac:dyDescent="0.25">
      <c r="A1972" s="128">
        <v>270621</v>
      </c>
      <c r="B1972" t="s">
        <v>14190</v>
      </c>
      <c r="C1972" t="s">
        <v>12240</v>
      </c>
      <c r="D1972">
        <v>69.84</v>
      </c>
    </row>
    <row r="1973" spans="1:4" x14ac:dyDescent="0.25">
      <c r="A1973" s="128">
        <v>270701</v>
      </c>
      <c r="B1973" t="s">
        <v>14191</v>
      </c>
      <c r="C1973" t="s">
        <v>12268</v>
      </c>
      <c r="D1973">
        <v>348.79</v>
      </c>
    </row>
    <row r="1974" spans="1:4" x14ac:dyDescent="0.25">
      <c r="A1974" s="128">
        <v>270702</v>
      </c>
      <c r="B1974" t="s">
        <v>14192</v>
      </c>
      <c r="C1974" t="s">
        <v>12268</v>
      </c>
      <c r="D1974">
        <v>115.01</v>
      </c>
    </row>
    <row r="1975" spans="1:4" x14ac:dyDescent="0.25">
      <c r="A1975" s="128">
        <v>270704</v>
      </c>
      <c r="B1975" t="s">
        <v>14193</v>
      </c>
      <c r="C1975" t="s">
        <v>12268</v>
      </c>
      <c r="D1975">
        <v>21.11</v>
      </c>
    </row>
    <row r="1976" spans="1:4" x14ac:dyDescent="0.25">
      <c r="A1976" s="128">
        <v>270705</v>
      </c>
      <c r="B1976" t="s">
        <v>14194</v>
      </c>
      <c r="C1976" t="s">
        <v>12268</v>
      </c>
      <c r="D1976">
        <v>27.01</v>
      </c>
    </row>
    <row r="1977" spans="1:4" x14ac:dyDescent="0.25">
      <c r="A1977" s="128">
        <v>270802</v>
      </c>
      <c r="B1977" t="s">
        <v>14195</v>
      </c>
      <c r="C1977" t="s">
        <v>13220</v>
      </c>
      <c r="D1977">
        <v>1172.1099999999999</v>
      </c>
    </row>
    <row r="1978" spans="1:4" x14ac:dyDescent="0.25">
      <c r="A1978" s="128">
        <v>270804</v>
      </c>
      <c r="B1978" t="s">
        <v>14196</v>
      </c>
      <c r="C1978" t="s">
        <v>12296</v>
      </c>
      <c r="D1978">
        <v>1063</v>
      </c>
    </row>
    <row r="1979" spans="1:4" x14ac:dyDescent="0.25">
      <c r="A1979" s="128">
        <v>270805</v>
      </c>
      <c r="B1979" t="s">
        <v>14197</v>
      </c>
      <c r="C1979" t="s">
        <v>12248</v>
      </c>
      <c r="D1979">
        <v>631.08000000000004</v>
      </c>
    </row>
    <row r="1980" spans="1:4" x14ac:dyDescent="0.25">
      <c r="A1980" s="128">
        <v>270806</v>
      </c>
      <c r="B1980" t="s">
        <v>14198</v>
      </c>
      <c r="C1980" t="s">
        <v>12248</v>
      </c>
      <c r="D1980">
        <v>976.62</v>
      </c>
    </row>
    <row r="1981" spans="1:4" x14ac:dyDescent="0.25">
      <c r="A1981" s="128">
        <v>270807</v>
      </c>
      <c r="B1981" t="s">
        <v>14199</v>
      </c>
      <c r="C1981" t="s">
        <v>12248</v>
      </c>
      <c r="D1981">
        <v>351.74</v>
      </c>
    </row>
    <row r="1982" spans="1:4" x14ac:dyDescent="0.25">
      <c r="A1982" s="128">
        <v>270808</v>
      </c>
      <c r="B1982" t="s">
        <v>14200</v>
      </c>
      <c r="C1982" t="s">
        <v>12248</v>
      </c>
      <c r="D1982">
        <v>200.56</v>
      </c>
    </row>
    <row r="1983" spans="1:4" x14ac:dyDescent="0.25">
      <c r="A1983" s="128">
        <v>270809</v>
      </c>
      <c r="B1983" t="s">
        <v>14201</v>
      </c>
      <c r="C1983" t="s">
        <v>12248</v>
      </c>
      <c r="D1983">
        <v>350.34</v>
      </c>
    </row>
    <row r="1984" spans="1:4" x14ac:dyDescent="0.25">
      <c r="A1984" s="128">
        <v>270810</v>
      </c>
      <c r="B1984" t="s">
        <v>14202</v>
      </c>
      <c r="C1984" t="s">
        <v>12248</v>
      </c>
      <c r="D1984">
        <v>609.49</v>
      </c>
    </row>
    <row r="1985" spans="1:4" x14ac:dyDescent="0.25">
      <c r="A1985" s="128">
        <v>270811</v>
      </c>
      <c r="B1985" t="s">
        <v>14203</v>
      </c>
      <c r="C1985" t="s">
        <v>12248</v>
      </c>
      <c r="D1985">
        <v>539.46</v>
      </c>
    </row>
    <row r="1986" spans="1:4" x14ac:dyDescent="0.25">
      <c r="A1986" s="128">
        <v>270889</v>
      </c>
      <c r="B1986" t="s">
        <v>14204</v>
      </c>
      <c r="C1986" t="s">
        <v>13220</v>
      </c>
      <c r="D1986">
        <v>6117.17</v>
      </c>
    </row>
    <row r="1987" spans="1:4" x14ac:dyDescent="0.25">
      <c r="A1987" s="128">
        <v>270890</v>
      </c>
      <c r="B1987" t="s">
        <v>14205</v>
      </c>
      <c r="C1987" t="s">
        <v>13220</v>
      </c>
      <c r="D1987">
        <v>5727.85</v>
      </c>
    </row>
    <row r="1988" spans="1:4" x14ac:dyDescent="0.25">
      <c r="A1988" s="128">
        <v>270891</v>
      </c>
      <c r="B1988" t="s">
        <v>14206</v>
      </c>
      <c r="C1988" t="s">
        <v>13220</v>
      </c>
      <c r="D1988">
        <v>3044.69</v>
      </c>
    </row>
    <row r="1989" spans="1:4" x14ac:dyDescent="0.25">
      <c r="A1989" s="128">
        <v>270892</v>
      </c>
      <c r="B1989" t="s">
        <v>14207</v>
      </c>
      <c r="C1989" t="s">
        <v>13220</v>
      </c>
      <c r="D1989">
        <v>6274.59</v>
      </c>
    </row>
    <row r="1990" spans="1:4" x14ac:dyDescent="0.25">
      <c r="A1990" s="128">
        <v>271098</v>
      </c>
      <c r="B1990" t="s">
        <v>14208</v>
      </c>
      <c r="C1990" t="s">
        <v>13220</v>
      </c>
      <c r="D1990">
        <v>2022.51</v>
      </c>
    </row>
    <row r="1991" spans="1:4" x14ac:dyDescent="0.25">
      <c r="A1991" s="128">
        <v>271099</v>
      </c>
      <c r="B1991" t="s">
        <v>14209</v>
      </c>
      <c r="C1991" t="s">
        <v>13220</v>
      </c>
      <c r="D1991">
        <v>1571.93</v>
      </c>
    </row>
    <row r="1992" spans="1:4" x14ac:dyDescent="0.25">
      <c r="A1992" s="128">
        <v>271100</v>
      </c>
      <c r="B1992" t="s">
        <v>14210</v>
      </c>
      <c r="C1992" t="s">
        <v>13220</v>
      </c>
      <c r="D1992">
        <v>2479.79</v>
      </c>
    </row>
    <row r="1993" spans="1:4" x14ac:dyDescent="0.25">
      <c r="A1993" s="128">
        <v>271101</v>
      </c>
      <c r="B1993" t="s">
        <v>14211</v>
      </c>
      <c r="C1993" t="s">
        <v>13220</v>
      </c>
      <c r="D1993">
        <v>2448.6</v>
      </c>
    </row>
    <row r="1994" spans="1:4" x14ac:dyDescent="0.25">
      <c r="A1994" s="128">
        <v>271102</v>
      </c>
      <c r="B1994" t="s">
        <v>14212</v>
      </c>
      <c r="C1994" t="s">
        <v>13220</v>
      </c>
      <c r="D1994">
        <v>1114.6500000000001</v>
      </c>
    </row>
    <row r="1995" spans="1:4" x14ac:dyDescent="0.25">
      <c r="A1995" s="128">
        <v>271103</v>
      </c>
      <c r="B1995" t="s">
        <v>14213</v>
      </c>
      <c r="C1995" t="s">
        <v>13220</v>
      </c>
      <c r="D1995">
        <v>809.75</v>
      </c>
    </row>
    <row r="1996" spans="1:4" x14ac:dyDescent="0.25">
      <c r="A1996" s="128">
        <v>271105</v>
      </c>
      <c r="B1996" t="s">
        <v>14214</v>
      </c>
      <c r="C1996" t="s">
        <v>13220</v>
      </c>
      <c r="D1996">
        <v>5295.85</v>
      </c>
    </row>
    <row r="1997" spans="1:4" x14ac:dyDescent="0.25">
      <c r="A1997" s="128">
        <v>271106</v>
      </c>
      <c r="B1997" t="s">
        <v>14215</v>
      </c>
      <c r="C1997" t="s">
        <v>13220</v>
      </c>
      <c r="D1997">
        <v>4002.62</v>
      </c>
    </row>
    <row r="1998" spans="1:4" x14ac:dyDescent="0.25">
      <c r="A1998" s="128">
        <v>271201</v>
      </c>
      <c r="B1998" t="s">
        <v>14216</v>
      </c>
      <c r="C1998" t="s">
        <v>12248</v>
      </c>
      <c r="D1998">
        <v>687.29</v>
      </c>
    </row>
    <row r="1999" spans="1:4" x14ac:dyDescent="0.25">
      <c r="A1999" s="128">
        <v>271204</v>
      </c>
      <c r="B1999" t="s">
        <v>14217</v>
      </c>
      <c r="C1999" t="s">
        <v>12248</v>
      </c>
      <c r="D1999">
        <v>1080.97</v>
      </c>
    </row>
    <row r="2000" spans="1:4" x14ac:dyDescent="0.25">
      <c r="A2000" s="128">
        <v>271208</v>
      </c>
      <c r="B2000" t="s">
        <v>14218</v>
      </c>
      <c r="C2000" t="s">
        <v>12248</v>
      </c>
      <c r="D2000">
        <v>1413.78</v>
      </c>
    </row>
    <row r="2001" spans="1:4" x14ac:dyDescent="0.25">
      <c r="A2001" s="128">
        <v>271210</v>
      </c>
      <c r="B2001" t="s">
        <v>14219</v>
      </c>
      <c r="C2001" t="s">
        <v>12240</v>
      </c>
      <c r="D2001">
        <v>114.48</v>
      </c>
    </row>
    <row r="2002" spans="1:4" x14ac:dyDescent="0.25">
      <c r="A2002" s="128">
        <v>271303</v>
      </c>
      <c r="B2002" t="s">
        <v>14220</v>
      </c>
      <c r="C2002" t="s">
        <v>12268</v>
      </c>
      <c r="D2002">
        <v>207.18</v>
      </c>
    </row>
    <row r="2003" spans="1:4" x14ac:dyDescent="0.25">
      <c r="A2003" s="128">
        <v>271304</v>
      </c>
      <c r="B2003" t="s">
        <v>14221</v>
      </c>
      <c r="C2003" t="s">
        <v>12240</v>
      </c>
      <c r="D2003">
        <v>211.13</v>
      </c>
    </row>
    <row r="2004" spans="1:4" x14ac:dyDescent="0.25">
      <c r="A2004" s="128">
        <v>271305</v>
      </c>
      <c r="B2004" t="s">
        <v>14222</v>
      </c>
      <c r="C2004" t="s">
        <v>12268</v>
      </c>
      <c r="D2004">
        <v>80.239999999999995</v>
      </c>
    </row>
    <row r="2005" spans="1:4" x14ac:dyDescent="0.25">
      <c r="A2005" s="128">
        <v>271306</v>
      </c>
      <c r="B2005" t="s">
        <v>14223</v>
      </c>
      <c r="C2005" t="s">
        <v>99</v>
      </c>
      <c r="D2005">
        <v>116.37</v>
      </c>
    </row>
    <row r="2006" spans="1:4" x14ac:dyDescent="0.25">
      <c r="A2006" s="128">
        <v>271307</v>
      </c>
      <c r="B2006" t="s">
        <v>14224</v>
      </c>
      <c r="C2006" t="s">
        <v>99</v>
      </c>
      <c r="D2006">
        <v>230.92</v>
      </c>
    </row>
    <row r="2007" spans="1:4" x14ac:dyDescent="0.25">
      <c r="A2007" s="128">
        <v>271408</v>
      </c>
      <c r="B2007" t="s">
        <v>14225</v>
      </c>
      <c r="C2007" t="s">
        <v>12268</v>
      </c>
      <c r="D2007">
        <v>1204.17</v>
      </c>
    </row>
    <row r="2008" spans="1:4" x14ac:dyDescent="0.25">
      <c r="A2008" s="128">
        <v>271409</v>
      </c>
      <c r="B2008" t="s">
        <v>14226</v>
      </c>
      <c r="C2008" t="s">
        <v>12268</v>
      </c>
      <c r="D2008">
        <v>1263.56</v>
      </c>
    </row>
    <row r="2009" spans="1:4" x14ac:dyDescent="0.25">
      <c r="A2009" s="128">
        <v>271417</v>
      </c>
      <c r="B2009" t="s">
        <v>14227</v>
      </c>
      <c r="C2009" t="s">
        <v>12268</v>
      </c>
      <c r="D2009">
        <v>38.159999999999997</v>
      </c>
    </row>
    <row r="2010" spans="1:4" x14ac:dyDescent="0.25">
      <c r="A2010" s="128">
        <v>271500</v>
      </c>
      <c r="B2010" t="s">
        <v>14228</v>
      </c>
      <c r="C2010" t="s">
        <v>14229</v>
      </c>
      <c r="D2010">
        <v>2.34</v>
      </c>
    </row>
    <row r="2011" spans="1:4" x14ac:dyDescent="0.25">
      <c r="A2011" s="128">
        <v>271502</v>
      </c>
      <c r="B2011" t="s">
        <v>14230</v>
      </c>
      <c r="C2011" t="s">
        <v>14229</v>
      </c>
      <c r="D2011">
        <v>10.78</v>
      </c>
    </row>
    <row r="2012" spans="1:4" x14ac:dyDescent="0.25">
      <c r="A2012" s="128">
        <v>271507</v>
      </c>
      <c r="B2012" t="s">
        <v>14231</v>
      </c>
      <c r="C2012" t="s">
        <v>12248</v>
      </c>
      <c r="D2012">
        <v>823.38</v>
      </c>
    </row>
    <row r="2013" spans="1:4" x14ac:dyDescent="0.25">
      <c r="A2013" s="128">
        <v>271508</v>
      </c>
      <c r="B2013" t="s">
        <v>14232</v>
      </c>
      <c r="C2013" t="s">
        <v>99</v>
      </c>
      <c r="D2013">
        <v>423.92</v>
      </c>
    </row>
    <row r="2014" spans="1:4" x14ac:dyDescent="0.25">
      <c r="A2014" s="128">
        <v>271509</v>
      </c>
      <c r="B2014" t="s">
        <v>14233</v>
      </c>
      <c r="C2014" t="s">
        <v>99</v>
      </c>
      <c r="D2014">
        <v>590.25</v>
      </c>
    </row>
    <row r="2015" spans="1:4" x14ac:dyDescent="0.25">
      <c r="A2015" s="128">
        <v>271605</v>
      </c>
      <c r="B2015" t="s">
        <v>14234</v>
      </c>
      <c r="C2015" t="s">
        <v>12248</v>
      </c>
      <c r="D2015">
        <v>14.96</v>
      </c>
    </row>
    <row r="2016" spans="1:4" x14ac:dyDescent="0.25">
      <c r="A2016" s="128">
        <v>271608</v>
      </c>
      <c r="B2016" t="s">
        <v>14235</v>
      </c>
      <c r="C2016" t="s">
        <v>12240</v>
      </c>
      <c r="D2016">
        <v>458.55</v>
      </c>
    </row>
    <row r="2017" spans="1:4" x14ac:dyDescent="0.25">
      <c r="A2017" s="128">
        <v>271609</v>
      </c>
      <c r="B2017" t="s">
        <v>14236</v>
      </c>
      <c r="C2017" t="s">
        <v>12240</v>
      </c>
      <c r="D2017">
        <v>151.43</v>
      </c>
    </row>
    <row r="2018" spans="1:4" x14ac:dyDescent="0.25">
      <c r="A2018" s="128">
        <v>271701</v>
      </c>
      <c r="B2018" t="s">
        <v>14237</v>
      </c>
      <c r="C2018" t="s">
        <v>12240</v>
      </c>
      <c r="D2018">
        <v>235.48</v>
      </c>
    </row>
    <row r="2019" spans="1:4" x14ac:dyDescent="0.25">
      <c r="A2019" s="128">
        <v>271702</v>
      </c>
      <c r="B2019" t="s">
        <v>14238</v>
      </c>
      <c r="C2019" t="s">
        <v>12240</v>
      </c>
      <c r="D2019">
        <v>416.01</v>
      </c>
    </row>
    <row r="2020" spans="1:4" x14ac:dyDescent="0.25">
      <c r="A2020" s="128">
        <v>271708</v>
      </c>
      <c r="B2020" t="s">
        <v>14239</v>
      </c>
      <c r="C2020" t="s">
        <v>12268</v>
      </c>
      <c r="D2020">
        <v>34.54</v>
      </c>
    </row>
    <row r="2021" spans="1:4" x14ac:dyDescent="0.25">
      <c r="A2021" s="128">
        <v>271711</v>
      </c>
      <c r="B2021" t="s">
        <v>14240</v>
      </c>
      <c r="C2021" t="s">
        <v>12268</v>
      </c>
      <c r="D2021">
        <v>30.17</v>
      </c>
    </row>
    <row r="2022" spans="1:4" x14ac:dyDescent="0.25">
      <c r="A2022" s="128">
        <v>271712</v>
      </c>
      <c r="B2022" t="s">
        <v>14241</v>
      </c>
      <c r="C2022" t="s">
        <v>12268</v>
      </c>
      <c r="D2022">
        <v>30.66</v>
      </c>
    </row>
    <row r="2023" spans="1:4" x14ac:dyDescent="0.25">
      <c r="A2023" s="128">
        <v>271713</v>
      </c>
      <c r="B2023" t="s">
        <v>14242</v>
      </c>
      <c r="C2023" t="s">
        <v>99</v>
      </c>
      <c r="D2023">
        <v>25.51</v>
      </c>
    </row>
    <row r="2024" spans="1:4" x14ac:dyDescent="0.25">
      <c r="A2024" s="128">
        <v>271714</v>
      </c>
      <c r="B2024" t="s">
        <v>14243</v>
      </c>
      <c r="C2024" t="s">
        <v>12268</v>
      </c>
      <c r="D2024">
        <v>13.28</v>
      </c>
    </row>
    <row r="2025" spans="1:4" x14ac:dyDescent="0.25">
      <c r="A2025" s="128">
        <v>271715</v>
      </c>
      <c r="B2025" t="s">
        <v>14244</v>
      </c>
      <c r="C2025" t="s">
        <v>12268</v>
      </c>
      <c r="D2025">
        <v>25.08</v>
      </c>
    </row>
    <row r="2026" spans="1:4" x14ac:dyDescent="0.25">
      <c r="A2026" s="128">
        <v>271716</v>
      </c>
      <c r="B2026" t="s">
        <v>14245</v>
      </c>
      <c r="C2026" t="s">
        <v>12240</v>
      </c>
      <c r="D2026">
        <v>338.53</v>
      </c>
    </row>
    <row r="2027" spans="1:4" x14ac:dyDescent="0.25">
      <c r="A2027" s="128">
        <v>271717</v>
      </c>
      <c r="B2027" t="s">
        <v>14246</v>
      </c>
      <c r="C2027" t="s">
        <v>12240</v>
      </c>
      <c r="D2027">
        <v>543.41</v>
      </c>
    </row>
    <row r="2028" spans="1:4" x14ac:dyDescent="0.25">
      <c r="A2028" s="128">
        <v>271718</v>
      </c>
      <c r="B2028" t="s">
        <v>14247</v>
      </c>
      <c r="C2028" t="s">
        <v>12240</v>
      </c>
      <c r="D2028">
        <v>517.69000000000005</v>
      </c>
    </row>
    <row r="2029" spans="1:4" x14ac:dyDescent="0.25">
      <c r="A2029" s="128">
        <v>271801</v>
      </c>
      <c r="B2029" t="s">
        <v>14248</v>
      </c>
      <c r="C2029" t="s">
        <v>12240</v>
      </c>
      <c r="D2029">
        <v>73.08</v>
      </c>
    </row>
    <row r="2030" spans="1:4" x14ac:dyDescent="0.25">
      <c r="A2030" s="128">
        <v>271802</v>
      </c>
      <c r="B2030" t="s">
        <v>14249</v>
      </c>
      <c r="C2030" t="s">
        <v>12240</v>
      </c>
      <c r="D2030">
        <v>66.8</v>
      </c>
    </row>
    <row r="2031" spans="1:4" x14ac:dyDescent="0.25">
      <c r="A2031" s="128">
        <v>271803</v>
      </c>
      <c r="B2031" t="s">
        <v>14250</v>
      </c>
      <c r="C2031" t="s">
        <v>12240</v>
      </c>
      <c r="D2031">
        <v>76.89</v>
      </c>
    </row>
    <row r="2032" spans="1:4" x14ac:dyDescent="0.25">
      <c r="A2032" s="128">
        <v>271850</v>
      </c>
      <c r="B2032" t="s">
        <v>14251</v>
      </c>
      <c r="C2032" t="s">
        <v>12268</v>
      </c>
      <c r="D2032">
        <v>313.14</v>
      </c>
    </row>
    <row r="2033" spans="1:4" x14ac:dyDescent="0.25">
      <c r="A2033" s="128">
        <v>271851</v>
      </c>
      <c r="B2033" t="s">
        <v>14252</v>
      </c>
      <c r="C2033" t="s">
        <v>12268</v>
      </c>
      <c r="D2033">
        <v>377.93</v>
      </c>
    </row>
    <row r="2034" spans="1:4" x14ac:dyDescent="0.25">
      <c r="A2034" s="128">
        <v>271852</v>
      </c>
      <c r="B2034" t="s">
        <v>14253</v>
      </c>
      <c r="C2034" t="s">
        <v>12268</v>
      </c>
      <c r="D2034">
        <v>464.31</v>
      </c>
    </row>
    <row r="2035" spans="1:4" x14ac:dyDescent="0.25">
      <c r="A2035" s="128">
        <v>271853</v>
      </c>
      <c r="B2035" t="s">
        <v>14254</v>
      </c>
      <c r="C2035" t="s">
        <v>12268</v>
      </c>
      <c r="D2035">
        <v>583.09</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12</vt:i4>
      </vt:variant>
      <vt:variant>
        <vt:lpstr>Intervalos Nomeados</vt:lpstr>
      </vt:variant>
      <vt:variant>
        <vt:i4>11</vt:i4>
      </vt:variant>
    </vt:vector>
  </HeadingPairs>
  <TitlesOfParts>
    <vt:vector size="23" baseType="lpstr">
      <vt:lpstr>Orçamento Sintético</vt:lpstr>
      <vt:lpstr>Memoria de Calculo</vt:lpstr>
      <vt:lpstr>Memoria Estrutura</vt:lpstr>
      <vt:lpstr>Cotação</vt:lpstr>
      <vt:lpstr>Composição</vt:lpstr>
      <vt:lpstr>QCI</vt:lpstr>
      <vt:lpstr>BDI</vt:lpstr>
      <vt:lpstr>COTAÇÕES</vt:lpstr>
      <vt:lpstr>Parcelas de Maior Relevancia</vt:lpstr>
      <vt:lpstr>INCC</vt:lpstr>
      <vt:lpstr>SINAPI-O</vt:lpstr>
      <vt:lpstr>GOINFRA-O</vt:lpstr>
      <vt:lpstr>BDI!Area_de_impressao</vt:lpstr>
      <vt:lpstr>COTAÇÕES!Area_de_impressao</vt:lpstr>
      <vt:lpstr>'Memoria de Calculo'!Area_de_impressao</vt:lpstr>
      <vt:lpstr>'Memoria Estrutura'!Area_de_impressao</vt:lpstr>
      <vt:lpstr>'Orçamento Sintético'!Area_de_impressao</vt:lpstr>
      <vt:lpstr>'Parcelas de Maior Relevancia'!Area_de_impressao</vt:lpstr>
      <vt:lpstr>QCI!Area_de_impressao</vt:lpstr>
      <vt:lpstr>'Memoria de Calculo'!Titulos_de_impressao</vt:lpstr>
      <vt:lpstr>'Memoria Estrutura'!Titulos_de_impressao</vt:lpstr>
      <vt:lpstr>'Orçamento Sintético'!Titulos_de_impressao</vt:lpstr>
      <vt:lpstr>'Parcelas de Maior Relevancia'!Titulos_de_impressao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MIRELE.CARVALHO</dc:creator>
  <cp:lastModifiedBy>MAURICE TOMAZINI</cp:lastModifiedBy>
  <cp:lastPrinted>2025-07-15T13:36:39Z</cp:lastPrinted>
  <dcterms:created xsi:type="dcterms:W3CDTF">2017-06-07T16:36:48Z</dcterms:created>
  <dcterms:modified xsi:type="dcterms:W3CDTF">2025-07-15T13:37:02Z</dcterms:modified>
</cp:coreProperties>
</file>